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DIKBOX\zakazky2022\2206_TVRD Za Waltrovkou Supikovice\Projekt\ROZPOČET\FINAL\opravy výběrové řízení\Nová složka\"/>
    </mc:Choice>
  </mc:AlternateContent>
  <bookViews>
    <workbookView xWindow="0" yWindow="0" windowWidth="0" windowHeight="0"/>
  </bookViews>
  <sheets>
    <sheet name="Rekapitulace stavby" sheetId="1" r:id="rId1"/>
    <sheet name="SO101_1 - 1.etapa" sheetId="2" r:id="rId2"/>
    <sheet name="SO101_1_1 - Úprava stávaj..." sheetId="3" r:id="rId3"/>
    <sheet name="SO101_1_2 - Výměna  podloží" sheetId="4" r:id="rId4"/>
    <sheet name="SO01_1 - 1.ETAPA" sheetId="5" r:id="rId5"/>
    <sheet name="SO02_1 - 1.etapa" sheetId="6" r:id="rId6"/>
    <sheet name="SO02_1_1 - Úpravy napojen..." sheetId="7" r:id="rId7"/>
    <sheet name="SO03_1 - 1.etapa" sheetId="8" r:id="rId8"/>
    <sheet name="SO03_1_1 - Kontrolní šach..." sheetId="9" r:id="rId9"/>
    <sheet name="SO03_1_2 - Kontrolní šach..." sheetId="10" r:id="rId10"/>
    <sheet name="SO03_1_3 - Kontrolní šach..." sheetId="11" r:id="rId11"/>
    <sheet name="SO03_1_6 - Propustek" sheetId="12" r:id="rId12"/>
    <sheet name="SO03_1_7 - Záchytný příkop" sheetId="13" r:id="rId13"/>
    <sheet name="SO03_1_8 - Přeložky plynu" sheetId="14" r:id="rId14"/>
    <sheet name="SO04_1_1 - Přípojky vody-..." sheetId="15" r:id="rId15"/>
    <sheet name="SO04_1_2 - Přípojky kanal..." sheetId="16" r:id="rId16"/>
    <sheet name="SO05_1 - 1.etapa" sheetId="17" r:id="rId17"/>
  </sheets>
  <definedNames>
    <definedName name="_xlnm.Print_Area" localSheetId="0">'Rekapitulace stavby'!$D$4:$AO$76,'Rekapitulace stavby'!$C$82:$AQ$121</definedName>
    <definedName name="_xlnm.Print_Titles" localSheetId="0">'Rekapitulace stavby'!$92:$92</definedName>
    <definedName name="_xlnm._FilterDatabase" localSheetId="1" hidden="1">'SO101_1 - 1.etapa'!$C$132:$K$407</definedName>
    <definedName name="_xlnm.Print_Area" localSheetId="1">'SO101_1 - 1.etapa'!$C$4:$J$76,'SO101_1 - 1.etapa'!$C$82:$J$112,'SO101_1 - 1.etapa'!$C$118:$J$407</definedName>
    <definedName name="_xlnm.Print_Titles" localSheetId="1">'SO101_1 - 1.etapa'!$132:$132</definedName>
    <definedName name="_xlnm._FilterDatabase" localSheetId="2" hidden="1">'SO101_1_1 - Úprava stávaj...'!$C$131:$K$220</definedName>
    <definedName name="_xlnm.Print_Area" localSheetId="2">'SO101_1_1 - Úprava stávaj...'!$C$4:$J$76,'SO101_1_1 - Úprava stávaj...'!$C$82:$J$109,'SO101_1_1 - Úprava stávaj...'!$C$115:$J$220</definedName>
    <definedName name="_xlnm.Print_Titles" localSheetId="2">'SO101_1_1 - Úprava stávaj...'!$131:$131</definedName>
    <definedName name="_xlnm._FilterDatabase" localSheetId="3" hidden="1">'SO101_1_2 - Výměna  podloží'!$C$127:$K$152</definedName>
    <definedName name="_xlnm.Print_Area" localSheetId="3">'SO101_1_2 - Výměna  podloží'!$C$4:$J$76,'SO101_1_2 - Výměna  podloží'!$C$82:$J$105,'SO101_1_2 - Výměna  podloží'!$C$111:$J$152</definedName>
    <definedName name="_xlnm.Print_Titles" localSheetId="3">'SO101_1_2 - Výměna  podloží'!$127:$127</definedName>
    <definedName name="_xlnm._FilterDatabase" localSheetId="4" hidden="1">'SO01_1 - 1.ETAPA'!$C$131:$K$460</definedName>
    <definedName name="_xlnm.Print_Area" localSheetId="4">'SO01_1 - 1.ETAPA'!$C$4:$J$76,'SO01_1 - 1.ETAPA'!$C$82:$J$111,'SO01_1 - 1.ETAPA'!$C$117:$J$460</definedName>
    <definedName name="_xlnm.Print_Titles" localSheetId="4">'SO01_1 - 1.ETAPA'!$131:$131</definedName>
    <definedName name="_xlnm._FilterDatabase" localSheetId="5" hidden="1">'SO02_1 - 1.etapa'!$C$126:$K$394</definedName>
    <definedName name="_xlnm.Print_Area" localSheetId="5">'SO02_1 - 1.etapa'!$C$4:$J$76,'SO02_1 - 1.etapa'!$C$82:$J$106,'SO02_1 - 1.etapa'!$C$112:$J$394</definedName>
    <definedName name="_xlnm.Print_Titles" localSheetId="5">'SO02_1 - 1.etapa'!$126:$126</definedName>
    <definedName name="_xlnm._FilterDatabase" localSheetId="6" hidden="1">'SO02_1_1 - Úpravy napojen...'!$C$127:$K$160</definedName>
    <definedName name="_xlnm.Print_Area" localSheetId="6">'SO02_1_1 - Úpravy napojen...'!$C$4:$J$76,'SO02_1_1 - Úpravy napojen...'!$C$82:$J$105,'SO02_1_1 - Úpravy napojen...'!$C$111:$J$160</definedName>
    <definedName name="_xlnm.Print_Titles" localSheetId="6">'SO02_1_1 - Úpravy napojen...'!$127:$127</definedName>
    <definedName name="_xlnm._FilterDatabase" localSheetId="7" hidden="1">'SO03_1 - 1.etapa'!$C$125:$K$205</definedName>
    <definedName name="_xlnm.Print_Area" localSheetId="7">'SO03_1 - 1.etapa'!$C$4:$J$76,'SO03_1 - 1.etapa'!$C$82:$J$105,'SO03_1 - 1.etapa'!$C$111:$J$205</definedName>
    <definedName name="_xlnm.Print_Titles" localSheetId="7">'SO03_1 - 1.etapa'!$125:$125</definedName>
    <definedName name="_xlnm._FilterDatabase" localSheetId="8" hidden="1">'SO03_1_1 - Kontrolní šach...'!$C$130:$K$217</definedName>
    <definedName name="_xlnm.Print_Area" localSheetId="8">'SO03_1_1 - Kontrolní šach...'!$C$4:$J$76,'SO03_1_1 - Kontrolní šach...'!$C$82:$J$108,'SO03_1_1 - Kontrolní šach...'!$C$114:$J$217</definedName>
    <definedName name="_xlnm.Print_Titles" localSheetId="8">'SO03_1_1 - Kontrolní šach...'!$130:$130</definedName>
    <definedName name="_xlnm._FilterDatabase" localSheetId="9" hidden="1">'SO03_1_2 - Kontrolní šach...'!$C$130:$K$216</definedName>
    <definedName name="_xlnm.Print_Area" localSheetId="9">'SO03_1_2 - Kontrolní šach...'!$C$4:$J$76,'SO03_1_2 - Kontrolní šach...'!$C$82:$J$108,'SO03_1_2 - Kontrolní šach...'!$C$114:$J$216</definedName>
    <definedName name="_xlnm.Print_Titles" localSheetId="9">'SO03_1_2 - Kontrolní šach...'!$130:$130</definedName>
    <definedName name="_xlnm._FilterDatabase" localSheetId="10" hidden="1">'SO03_1_3 - Kontrolní šach...'!$C$130:$K$216</definedName>
    <definedName name="_xlnm.Print_Area" localSheetId="10">'SO03_1_3 - Kontrolní šach...'!$C$4:$J$76,'SO03_1_3 - Kontrolní šach...'!$C$82:$J$108,'SO03_1_3 - Kontrolní šach...'!$C$114:$J$216</definedName>
    <definedName name="_xlnm.Print_Titles" localSheetId="10">'SO03_1_3 - Kontrolní šach...'!$130:$130</definedName>
    <definedName name="_xlnm._FilterDatabase" localSheetId="11" hidden="1">'SO03_1_6 - Propustek'!$C$129:$K$157</definedName>
    <definedName name="_xlnm.Print_Area" localSheetId="11">'SO03_1_6 - Propustek'!$C$4:$J$76,'SO03_1_6 - Propustek'!$C$82:$J$107,'SO03_1_6 - Propustek'!$C$113:$J$157</definedName>
    <definedName name="_xlnm.Print_Titles" localSheetId="11">'SO03_1_6 - Propustek'!$129:$129</definedName>
    <definedName name="_xlnm._FilterDatabase" localSheetId="12" hidden="1">'SO03_1_7 - Záchytný příkop'!$C$129:$K$169</definedName>
    <definedName name="_xlnm.Print_Area" localSheetId="12">'SO03_1_7 - Záchytný příkop'!$C$4:$J$76,'SO03_1_7 - Záchytný příkop'!$C$82:$J$107,'SO03_1_7 - Záchytný příkop'!$C$113:$J$169</definedName>
    <definedName name="_xlnm.Print_Titles" localSheetId="12">'SO03_1_7 - Záchytný příkop'!$129:$129</definedName>
    <definedName name="_xlnm._FilterDatabase" localSheetId="13" hidden="1">'SO03_1_8 - Přeložky plynu'!$C$123:$K$199</definedName>
    <definedName name="_xlnm.Print_Area" localSheetId="13">'SO03_1_8 - Přeložky plynu'!$C$4:$J$76,'SO03_1_8 - Přeložky plynu'!$C$82:$J$105,'SO03_1_8 - Přeložky plynu'!$C$111:$J$199</definedName>
    <definedName name="_xlnm.Print_Titles" localSheetId="13">'SO03_1_8 - Přeložky plynu'!$123:$123</definedName>
    <definedName name="_xlnm._FilterDatabase" localSheetId="14" hidden="1">'SO04_1_1 - Přípojky vody-...'!$C$130:$K$523</definedName>
    <definedName name="_xlnm.Print_Area" localSheetId="14">'SO04_1_1 - Přípojky vody-...'!$C$4:$J$76,'SO04_1_1 - Přípojky vody-...'!$C$82:$J$108,'SO04_1_1 - Přípojky vody-...'!$C$114:$J$523</definedName>
    <definedName name="_xlnm.Print_Titles" localSheetId="14">'SO04_1_1 - Přípojky vody-...'!$130:$130</definedName>
    <definedName name="_xlnm._FilterDatabase" localSheetId="15" hidden="1">'SO04_1_2 - Přípojky kanal...'!$C$128:$K$331</definedName>
    <definedName name="_xlnm.Print_Area" localSheetId="15">'SO04_1_2 - Přípojky kanal...'!$C$4:$J$76,'SO04_1_2 - Přípojky kanal...'!$C$82:$J$106,'SO04_1_2 - Přípojky kanal...'!$C$112:$J$331</definedName>
    <definedName name="_xlnm.Print_Titles" localSheetId="15">'SO04_1_2 - Přípojky kanal...'!$128:$128</definedName>
    <definedName name="_xlnm._FilterDatabase" localSheetId="16" hidden="1">'SO05_1 - 1.etapa'!$C$130:$K$222</definedName>
    <definedName name="_xlnm.Print_Area" localSheetId="16">'SO05_1 - 1.etapa'!$C$4:$J$76,'SO05_1 - 1.etapa'!$C$82:$J$110,'SO05_1 - 1.etapa'!$C$116:$J$222</definedName>
    <definedName name="_xlnm.Print_Titles" localSheetId="16">'SO05_1 - 1.etapa'!$130:$130</definedName>
  </definedNames>
  <calcPr/>
</workbook>
</file>

<file path=xl/calcChain.xml><?xml version="1.0" encoding="utf-8"?>
<calcChain xmlns="http://schemas.openxmlformats.org/spreadsheetml/2006/main">
  <c i="17" l="1" r="J39"/>
  <c r="J38"/>
  <c i="1" r="AY120"/>
  <c i="17" r="J37"/>
  <c i="1" r="AX120"/>
  <c i="17" r="BI221"/>
  <c r="BH221"/>
  <c r="BG221"/>
  <c r="BF221"/>
  <c r="T221"/>
  <c r="R221"/>
  <c r="P221"/>
  <c r="BI219"/>
  <c r="BH219"/>
  <c r="BG219"/>
  <c r="BF219"/>
  <c r="T219"/>
  <c r="R219"/>
  <c r="P219"/>
  <c r="BI215"/>
  <c r="BH215"/>
  <c r="BG215"/>
  <c r="BF215"/>
  <c r="T215"/>
  <c r="T205"/>
  <c r="R215"/>
  <c r="R205"/>
  <c r="P215"/>
  <c r="P205"/>
  <c r="BI206"/>
  <c r="BH206"/>
  <c r="BG206"/>
  <c r="BF206"/>
  <c r="T206"/>
  <c r="R206"/>
  <c r="P206"/>
  <c r="BI201"/>
  <c r="BH201"/>
  <c r="BG201"/>
  <c r="BF201"/>
  <c r="T201"/>
  <c r="R201"/>
  <c r="P201"/>
  <c r="BI199"/>
  <c r="BH199"/>
  <c r="BG199"/>
  <c r="BF199"/>
  <c r="T199"/>
  <c r="R199"/>
  <c r="P199"/>
  <c r="BI193"/>
  <c r="BH193"/>
  <c r="BG193"/>
  <c r="BF193"/>
  <c r="T193"/>
  <c r="R193"/>
  <c r="P193"/>
  <c r="BI191"/>
  <c r="BH191"/>
  <c r="BG191"/>
  <c r="BF191"/>
  <c r="T191"/>
  <c r="R191"/>
  <c r="P191"/>
  <c r="BI190"/>
  <c r="BH190"/>
  <c r="BG190"/>
  <c r="BF190"/>
  <c r="T190"/>
  <c r="R190"/>
  <c r="P190"/>
  <c r="BI188"/>
  <c r="BH188"/>
  <c r="BG188"/>
  <c r="BF188"/>
  <c r="T188"/>
  <c r="R188"/>
  <c r="P188"/>
  <c r="BI184"/>
  <c r="BH184"/>
  <c r="BG184"/>
  <c r="BF184"/>
  <c r="T184"/>
  <c r="R184"/>
  <c r="P184"/>
  <c r="BI180"/>
  <c r="BH180"/>
  <c r="BG180"/>
  <c r="BF180"/>
  <c r="T180"/>
  <c r="R180"/>
  <c r="P180"/>
  <c r="BI175"/>
  <c r="BH175"/>
  <c r="BG175"/>
  <c r="BF175"/>
  <c r="T175"/>
  <c r="R175"/>
  <c r="P175"/>
  <c r="BI172"/>
  <c r="BH172"/>
  <c r="BG172"/>
  <c r="BF172"/>
  <c r="T172"/>
  <c r="R172"/>
  <c r="P172"/>
  <c r="BI170"/>
  <c r="BH170"/>
  <c r="BG170"/>
  <c r="BF170"/>
  <c r="T170"/>
  <c r="R170"/>
  <c r="P170"/>
  <c r="BI166"/>
  <c r="BH166"/>
  <c r="BG166"/>
  <c r="BF166"/>
  <c r="T166"/>
  <c r="R166"/>
  <c r="P166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0"/>
  <c r="BH150"/>
  <c r="BG150"/>
  <c r="BF150"/>
  <c r="T150"/>
  <c r="T149"/>
  <c r="R150"/>
  <c r="R149"/>
  <c r="P150"/>
  <c r="P149"/>
  <c r="BI143"/>
  <c r="BH143"/>
  <c r="BG143"/>
  <c r="BF143"/>
  <c r="T143"/>
  <c r="R143"/>
  <c r="P143"/>
  <c r="BI138"/>
  <c r="BH138"/>
  <c r="BG138"/>
  <c r="BF138"/>
  <c r="T138"/>
  <c r="R138"/>
  <c r="P138"/>
  <c r="BI134"/>
  <c r="BH134"/>
  <c r="BG134"/>
  <c r="BF134"/>
  <c r="T134"/>
  <c r="R134"/>
  <c r="P134"/>
  <c r="J128"/>
  <c r="J127"/>
  <c r="F127"/>
  <c r="F125"/>
  <c r="E123"/>
  <c r="J94"/>
  <c r="J93"/>
  <c r="F93"/>
  <c r="F91"/>
  <c r="E89"/>
  <c r="J20"/>
  <c r="E20"/>
  <c r="F128"/>
  <c r="J19"/>
  <c r="J14"/>
  <c r="J91"/>
  <c r="E7"/>
  <c r="E119"/>
  <c i="16" r="J41"/>
  <c r="J40"/>
  <c i="1" r="AY118"/>
  <c i="16" r="J39"/>
  <c i="1" r="AX118"/>
  <c i="16" r="BI330"/>
  <c r="BH330"/>
  <c r="BG330"/>
  <c r="BF330"/>
  <c r="T330"/>
  <c r="R330"/>
  <c r="P330"/>
  <c r="BI325"/>
  <c r="BH325"/>
  <c r="BG325"/>
  <c r="BF325"/>
  <c r="T325"/>
  <c r="R325"/>
  <c r="P325"/>
  <c r="BI323"/>
  <c r="BH323"/>
  <c r="BG323"/>
  <c r="BF323"/>
  <c r="T323"/>
  <c r="R323"/>
  <c r="P323"/>
  <c r="BI292"/>
  <c r="BH292"/>
  <c r="BG292"/>
  <c r="BF292"/>
  <c r="T292"/>
  <c r="R292"/>
  <c r="P292"/>
  <c r="BI289"/>
  <c r="BH289"/>
  <c r="BG289"/>
  <c r="BF289"/>
  <c r="T289"/>
  <c r="T288"/>
  <c r="R289"/>
  <c r="R288"/>
  <c r="P289"/>
  <c r="P288"/>
  <c r="BI256"/>
  <c r="BH256"/>
  <c r="BG256"/>
  <c r="BF256"/>
  <c r="T256"/>
  <c r="T255"/>
  <c r="R256"/>
  <c r="R255"/>
  <c r="P256"/>
  <c r="P255"/>
  <c r="BI250"/>
  <c r="BH250"/>
  <c r="BG250"/>
  <c r="BF250"/>
  <c r="T250"/>
  <c r="R250"/>
  <c r="P250"/>
  <c r="BI218"/>
  <c r="BH218"/>
  <c r="BG218"/>
  <c r="BF218"/>
  <c r="T218"/>
  <c r="R218"/>
  <c r="P218"/>
  <c r="BI209"/>
  <c r="BH209"/>
  <c r="BG209"/>
  <c r="BF209"/>
  <c r="T209"/>
  <c r="R209"/>
  <c r="P209"/>
  <c r="BI201"/>
  <c r="BH201"/>
  <c r="BG201"/>
  <c r="BF201"/>
  <c r="T201"/>
  <c r="R201"/>
  <c r="P201"/>
  <c r="BI193"/>
  <c r="BH193"/>
  <c r="BG193"/>
  <c r="BF193"/>
  <c r="T193"/>
  <c r="R193"/>
  <c r="P193"/>
  <c r="BI185"/>
  <c r="BH185"/>
  <c r="BG185"/>
  <c r="BF185"/>
  <c r="T185"/>
  <c r="R185"/>
  <c r="P185"/>
  <c r="BI176"/>
  <c r="BH176"/>
  <c r="BG176"/>
  <c r="BF176"/>
  <c r="T176"/>
  <c r="R176"/>
  <c r="P176"/>
  <c r="BI173"/>
  <c r="BH173"/>
  <c r="BG173"/>
  <c r="BF173"/>
  <c r="T173"/>
  <c r="R173"/>
  <c r="P173"/>
  <c r="BI142"/>
  <c r="BH142"/>
  <c r="BG142"/>
  <c r="BF142"/>
  <c r="T142"/>
  <c r="R142"/>
  <c r="P142"/>
  <c r="BI137"/>
  <c r="BH137"/>
  <c r="BG137"/>
  <c r="BF137"/>
  <c r="T137"/>
  <c r="R137"/>
  <c r="P137"/>
  <c r="BI131"/>
  <c r="BH131"/>
  <c r="BG131"/>
  <c r="BF131"/>
  <c r="T131"/>
  <c r="R131"/>
  <c r="P131"/>
  <c r="J126"/>
  <c r="J125"/>
  <c r="F125"/>
  <c r="F123"/>
  <c r="E121"/>
  <c r="J96"/>
  <c r="J95"/>
  <c r="F95"/>
  <c r="F93"/>
  <c r="E91"/>
  <c r="J22"/>
  <c r="E22"/>
  <c r="F126"/>
  <c r="J21"/>
  <c r="J16"/>
  <c r="J93"/>
  <c r="E7"/>
  <c r="E115"/>
  <c i="15" r="J41"/>
  <c r="J40"/>
  <c i="1" r="AY117"/>
  <c i="15" r="J39"/>
  <c i="1" r="AX117"/>
  <c i="15" r="BI523"/>
  <c r="BH523"/>
  <c r="BG523"/>
  <c r="BF523"/>
  <c r="T523"/>
  <c r="T522"/>
  <c r="R523"/>
  <c r="R522"/>
  <c r="P523"/>
  <c r="P522"/>
  <c r="BI516"/>
  <c r="BH516"/>
  <c r="BG516"/>
  <c r="BF516"/>
  <c r="T516"/>
  <c r="R516"/>
  <c r="P516"/>
  <c r="BI514"/>
  <c r="BH514"/>
  <c r="BG514"/>
  <c r="BF514"/>
  <c r="T514"/>
  <c r="R514"/>
  <c r="P514"/>
  <c r="BI509"/>
  <c r="BH509"/>
  <c r="BG509"/>
  <c r="BF509"/>
  <c r="T509"/>
  <c r="R509"/>
  <c r="P509"/>
  <c r="BI506"/>
  <c r="BH506"/>
  <c r="BG506"/>
  <c r="BF506"/>
  <c r="T506"/>
  <c r="R506"/>
  <c r="P506"/>
  <c r="BI469"/>
  <c r="BH469"/>
  <c r="BG469"/>
  <c r="BF469"/>
  <c r="T469"/>
  <c r="R469"/>
  <c r="P469"/>
  <c r="BI465"/>
  <c r="BH465"/>
  <c r="BG465"/>
  <c r="BF465"/>
  <c r="T465"/>
  <c r="R465"/>
  <c r="P465"/>
  <c r="BI463"/>
  <c r="BH463"/>
  <c r="BG463"/>
  <c r="BF463"/>
  <c r="T463"/>
  <c r="R463"/>
  <c r="P463"/>
  <c r="BI462"/>
  <c r="BH462"/>
  <c r="BG462"/>
  <c r="BF462"/>
  <c r="T462"/>
  <c r="R462"/>
  <c r="P462"/>
  <c r="BI445"/>
  <c r="BH445"/>
  <c r="BG445"/>
  <c r="BF445"/>
  <c r="T445"/>
  <c r="R445"/>
  <c r="P445"/>
  <c r="BI443"/>
  <c r="BH443"/>
  <c r="BG443"/>
  <c r="BF443"/>
  <c r="T443"/>
  <c r="R443"/>
  <c r="P443"/>
  <c r="BI429"/>
  <c r="BH429"/>
  <c r="BG429"/>
  <c r="BF429"/>
  <c r="T429"/>
  <c r="R429"/>
  <c r="P429"/>
  <c r="BI414"/>
  <c r="BH414"/>
  <c r="BG414"/>
  <c r="BF414"/>
  <c r="T414"/>
  <c r="R414"/>
  <c r="P414"/>
  <c r="BI413"/>
  <c r="BH413"/>
  <c r="BG413"/>
  <c r="BF413"/>
  <c r="T413"/>
  <c r="R413"/>
  <c r="P413"/>
  <c r="BI408"/>
  <c r="BH408"/>
  <c r="BG408"/>
  <c r="BF408"/>
  <c r="T408"/>
  <c r="R408"/>
  <c r="P408"/>
  <c r="BI372"/>
  <c r="BH372"/>
  <c r="BG372"/>
  <c r="BF372"/>
  <c r="T372"/>
  <c r="R372"/>
  <c r="P372"/>
  <c r="BI336"/>
  <c r="BH336"/>
  <c r="BG336"/>
  <c r="BF336"/>
  <c r="T336"/>
  <c r="R336"/>
  <c r="P336"/>
  <c r="BI335"/>
  <c r="BH335"/>
  <c r="BG335"/>
  <c r="BF335"/>
  <c r="T335"/>
  <c r="R335"/>
  <c r="P335"/>
  <c r="BI319"/>
  <c r="BH319"/>
  <c r="BG319"/>
  <c r="BF319"/>
  <c r="T319"/>
  <c r="R319"/>
  <c r="P319"/>
  <c r="BI317"/>
  <c r="BH317"/>
  <c r="BG317"/>
  <c r="BF317"/>
  <c r="T317"/>
  <c r="R317"/>
  <c r="P317"/>
  <c r="BI278"/>
  <c r="BH278"/>
  <c r="BG278"/>
  <c r="BF278"/>
  <c r="T278"/>
  <c r="T277"/>
  <c r="R278"/>
  <c r="R277"/>
  <c r="P278"/>
  <c r="P277"/>
  <c r="BI272"/>
  <c r="BH272"/>
  <c r="BG272"/>
  <c r="BF272"/>
  <c r="T272"/>
  <c r="R272"/>
  <c r="P272"/>
  <c r="BI235"/>
  <c r="BH235"/>
  <c r="BG235"/>
  <c r="BF235"/>
  <c r="T235"/>
  <c r="R235"/>
  <c r="P235"/>
  <c r="BI226"/>
  <c r="BH226"/>
  <c r="BG226"/>
  <c r="BF226"/>
  <c r="T226"/>
  <c r="R226"/>
  <c r="P226"/>
  <c r="BI218"/>
  <c r="BH218"/>
  <c r="BG218"/>
  <c r="BF218"/>
  <c r="T218"/>
  <c r="R218"/>
  <c r="P218"/>
  <c r="BI210"/>
  <c r="BH210"/>
  <c r="BG210"/>
  <c r="BF210"/>
  <c r="T210"/>
  <c r="R210"/>
  <c r="P210"/>
  <c r="BI202"/>
  <c r="BH202"/>
  <c r="BG202"/>
  <c r="BF202"/>
  <c r="T202"/>
  <c r="R202"/>
  <c r="P202"/>
  <c r="BI194"/>
  <c r="BH194"/>
  <c r="BG194"/>
  <c r="BF194"/>
  <c r="T194"/>
  <c r="R194"/>
  <c r="P194"/>
  <c r="BI185"/>
  <c r="BH185"/>
  <c r="BG185"/>
  <c r="BF185"/>
  <c r="T185"/>
  <c r="R185"/>
  <c r="P185"/>
  <c r="BI182"/>
  <c r="BH182"/>
  <c r="BG182"/>
  <c r="BF182"/>
  <c r="T182"/>
  <c r="R182"/>
  <c r="P182"/>
  <c r="BI178"/>
  <c r="BH178"/>
  <c r="BG178"/>
  <c r="BF178"/>
  <c r="T178"/>
  <c r="R178"/>
  <c r="P178"/>
  <c r="BI174"/>
  <c r="BH174"/>
  <c r="BG174"/>
  <c r="BF174"/>
  <c r="T174"/>
  <c r="R174"/>
  <c r="P174"/>
  <c r="BI139"/>
  <c r="BH139"/>
  <c r="BG139"/>
  <c r="BF139"/>
  <c r="T139"/>
  <c r="R139"/>
  <c r="P139"/>
  <c r="BI133"/>
  <c r="BH133"/>
  <c r="BG133"/>
  <c r="BF133"/>
  <c r="T133"/>
  <c r="R133"/>
  <c r="P133"/>
  <c r="J128"/>
  <c r="J127"/>
  <c r="F127"/>
  <c r="F125"/>
  <c r="E123"/>
  <c r="J96"/>
  <c r="J95"/>
  <c r="F95"/>
  <c r="F93"/>
  <c r="E91"/>
  <c r="J22"/>
  <c r="E22"/>
  <c r="F96"/>
  <c r="J21"/>
  <c r="J16"/>
  <c r="J93"/>
  <c r="E7"/>
  <c r="E85"/>
  <c i="14" r="J37"/>
  <c r="J36"/>
  <c i="1" r="AY114"/>
  <c i="14" r="J35"/>
  <c i="1" r="AX114"/>
  <c i="14" r="BI199"/>
  <c r="BH199"/>
  <c r="BG199"/>
  <c r="BF199"/>
  <c r="T199"/>
  <c r="R199"/>
  <c r="P199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2"/>
  <c r="BH192"/>
  <c r="BG192"/>
  <c r="BF192"/>
  <c r="T192"/>
  <c r="R192"/>
  <c r="P192"/>
  <c r="BI188"/>
  <c r="BH188"/>
  <c r="BG188"/>
  <c r="BF188"/>
  <c r="T188"/>
  <c r="T187"/>
  <c r="R188"/>
  <c r="R187"/>
  <c r="P188"/>
  <c r="P187"/>
  <c r="BI186"/>
  <c r="BH186"/>
  <c r="BG186"/>
  <c r="BF186"/>
  <c r="T186"/>
  <c r="T185"/>
  <c r="R186"/>
  <c r="R185"/>
  <c r="P186"/>
  <c r="P185"/>
  <c r="BI181"/>
  <c r="BH181"/>
  <c r="BG181"/>
  <c r="BF181"/>
  <c r="T181"/>
  <c r="R181"/>
  <c r="P181"/>
  <c r="BI178"/>
  <c r="BH178"/>
  <c r="BG178"/>
  <c r="BF178"/>
  <c r="T178"/>
  <c r="R178"/>
  <c r="P178"/>
  <c r="BI177"/>
  <c r="BH177"/>
  <c r="BG177"/>
  <c r="BF177"/>
  <c r="T177"/>
  <c r="R177"/>
  <c r="P177"/>
  <c r="BI175"/>
  <c r="BH175"/>
  <c r="BG175"/>
  <c r="BF175"/>
  <c r="T175"/>
  <c r="R175"/>
  <c r="P175"/>
  <c r="BI174"/>
  <c r="BH174"/>
  <c r="BG174"/>
  <c r="BF174"/>
  <c r="T174"/>
  <c r="R174"/>
  <c r="P174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6"/>
  <c r="BH166"/>
  <c r="BG166"/>
  <c r="BF166"/>
  <c r="T166"/>
  <c r="T165"/>
  <c r="R166"/>
  <c r="R165"/>
  <c r="P166"/>
  <c r="P165"/>
  <c r="BI162"/>
  <c r="BH162"/>
  <c r="BG162"/>
  <c r="BF162"/>
  <c r="T162"/>
  <c r="T161"/>
  <c r="R162"/>
  <c r="R161"/>
  <c r="P162"/>
  <c r="P161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50"/>
  <c r="BH150"/>
  <c r="BG150"/>
  <c r="BF150"/>
  <c r="T150"/>
  <c r="R150"/>
  <c r="P150"/>
  <c r="BI147"/>
  <c r="BH147"/>
  <c r="BG147"/>
  <c r="BF147"/>
  <c r="T147"/>
  <c r="R147"/>
  <c r="P147"/>
  <c r="BI144"/>
  <c r="BH144"/>
  <c r="BG144"/>
  <c r="BF144"/>
  <c r="T144"/>
  <c r="R144"/>
  <c r="P144"/>
  <c r="BI142"/>
  <c r="BH142"/>
  <c r="BG142"/>
  <c r="BF142"/>
  <c r="T142"/>
  <c r="R142"/>
  <c r="P142"/>
  <c r="BI139"/>
  <c r="BH139"/>
  <c r="BG139"/>
  <c r="BF139"/>
  <c r="T139"/>
  <c r="R139"/>
  <c r="P139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J121"/>
  <c r="J120"/>
  <c r="F120"/>
  <c r="F118"/>
  <c r="E116"/>
  <c r="J92"/>
  <c r="J91"/>
  <c r="F91"/>
  <c r="F89"/>
  <c r="E87"/>
  <c r="J18"/>
  <c r="E18"/>
  <c r="F92"/>
  <c r="J17"/>
  <c r="J12"/>
  <c r="J118"/>
  <c r="E7"/>
  <c r="E114"/>
  <c i="13" r="J41"/>
  <c r="J40"/>
  <c i="1" r="AY113"/>
  <c i="13" r="J39"/>
  <c i="1" r="AX113"/>
  <c i="13" r="BI168"/>
  <c r="BH168"/>
  <c r="BG168"/>
  <c r="BF168"/>
  <c r="T168"/>
  <c r="T167"/>
  <c r="R168"/>
  <c r="R167"/>
  <c r="P168"/>
  <c r="P167"/>
  <c r="BI162"/>
  <c r="BH162"/>
  <c r="BG162"/>
  <c r="BF162"/>
  <c r="T162"/>
  <c r="T161"/>
  <c r="R162"/>
  <c r="R161"/>
  <c r="P162"/>
  <c r="P161"/>
  <c r="BI156"/>
  <c r="BH156"/>
  <c r="BG156"/>
  <c r="BF156"/>
  <c r="T156"/>
  <c r="T155"/>
  <c r="R156"/>
  <c r="R155"/>
  <c r="P156"/>
  <c r="P155"/>
  <c r="BI151"/>
  <c r="BH151"/>
  <c r="BG151"/>
  <c r="BF151"/>
  <c r="T151"/>
  <c r="T150"/>
  <c r="R151"/>
  <c r="R150"/>
  <c r="P151"/>
  <c r="P150"/>
  <c r="BI148"/>
  <c r="BH148"/>
  <c r="BG148"/>
  <c r="BF148"/>
  <c r="T148"/>
  <c r="R148"/>
  <c r="P148"/>
  <c r="BI143"/>
  <c r="BH143"/>
  <c r="BG143"/>
  <c r="BF143"/>
  <c r="T143"/>
  <c r="R143"/>
  <c r="P143"/>
  <c r="BI138"/>
  <c r="BH138"/>
  <c r="BG138"/>
  <c r="BF138"/>
  <c r="T138"/>
  <c r="R138"/>
  <c r="P138"/>
  <c r="BI133"/>
  <c r="BH133"/>
  <c r="BG133"/>
  <c r="BF133"/>
  <c r="T133"/>
  <c r="R133"/>
  <c r="P133"/>
  <c r="J127"/>
  <c r="J126"/>
  <c r="F126"/>
  <c r="F124"/>
  <c r="E122"/>
  <c r="J96"/>
  <c r="J95"/>
  <c r="F95"/>
  <c r="F93"/>
  <c r="E91"/>
  <c r="J22"/>
  <c r="E22"/>
  <c r="F127"/>
  <c r="J21"/>
  <c r="J16"/>
  <c r="J93"/>
  <c r="E7"/>
  <c r="E116"/>
  <c i="12" r="J41"/>
  <c r="J40"/>
  <c i="1" r="AY112"/>
  <c i="12" r="J39"/>
  <c i="1" r="AX112"/>
  <c i="12" r="BI156"/>
  <c r="BH156"/>
  <c r="BG156"/>
  <c r="BF156"/>
  <c r="T156"/>
  <c r="T155"/>
  <c r="R156"/>
  <c r="R155"/>
  <c r="P156"/>
  <c r="P155"/>
  <c r="BI151"/>
  <c r="BH151"/>
  <c r="BG151"/>
  <c r="BF151"/>
  <c r="T151"/>
  <c r="T150"/>
  <c r="R151"/>
  <c r="R150"/>
  <c r="P151"/>
  <c r="P150"/>
  <c r="BI148"/>
  <c r="BH148"/>
  <c r="BG148"/>
  <c r="BF148"/>
  <c r="T148"/>
  <c r="R148"/>
  <c r="P148"/>
  <c r="BI146"/>
  <c r="BH146"/>
  <c r="BG146"/>
  <c r="BF146"/>
  <c r="T146"/>
  <c r="R146"/>
  <c r="P146"/>
  <c r="BI139"/>
  <c r="BH139"/>
  <c r="BG139"/>
  <c r="BF139"/>
  <c r="T139"/>
  <c r="T138"/>
  <c r="R139"/>
  <c r="R138"/>
  <c r="P139"/>
  <c r="P138"/>
  <c r="BI133"/>
  <c r="BH133"/>
  <c r="BG133"/>
  <c r="BF133"/>
  <c r="T133"/>
  <c r="T132"/>
  <c r="R133"/>
  <c r="R132"/>
  <c r="P133"/>
  <c r="P132"/>
  <c r="J127"/>
  <c r="J126"/>
  <c r="F126"/>
  <c r="F124"/>
  <c r="E122"/>
  <c r="J96"/>
  <c r="J95"/>
  <c r="F95"/>
  <c r="F93"/>
  <c r="E91"/>
  <c r="J22"/>
  <c r="E22"/>
  <c r="F96"/>
  <c r="J21"/>
  <c r="J16"/>
  <c r="J93"/>
  <c r="E7"/>
  <c r="E116"/>
  <c i="11" r="J41"/>
  <c r="J40"/>
  <c i="1" r="AY111"/>
  <c i="11" r="J39"/>
  <c i="1" r="AX111"/>
  <c i="11" r="BI215"/>
  <c r="BH215"/>
  <c r="BG215"/>
  <c r="BF215"/>
  <c r="T215"/>
  <c r="T214"/>
  <c r="R215"/>
  <c r="R214"/>
  <c r="P215"/>
  <c r="P214"/>
  <c r="BI213"/>
  <c r="BH213"/>
  <c r="BG213"/>
  <c r="BF213"/>
  <c r="T213"/>
  <c r="R213"/>
  <c r="P213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5"/>
  <c r="BH205"/>
  <c r="BG205"/>
  <c r="BF205"/>
  <c r="T205"/>
  <c r="R205"/>
  <c r="P205"/>
  <c r="BI199"/>
  <c r="BH199"/>
  <c r="BG199"/>
  <c r="BF199"/>
  <c r="T199"/>
  <c r="R199"/>
  <c r="P199"/>
  <c r="BI194"/>
  <c r="BH194"/>
  <c r="BG194"/>
  <c r="BF194"/>
  <c r="T194"/>
  <c r="R194"/>
  <c r="P194"/>
  <c r="BI186"/>
  <c r="BH186"/>
  <c r="BG186"/>
  <c r="BF186"/>
  <c r="T186"/>
  <c r="T185"/>
  <c r="R186"/>
  <c r="R185"/>
  <c r="P186"/>
  <c r="P185"/>
  <c r="BI174"/>
  <c r="BH174"/>
  <c r="BG174"/>
  <c r="BF174"/>
  <c r="T174"/>
  <c r="R174"/>
  <c r="P174"/>
  <c r="BI166"/>
  <c r="BH166"/>
  <c r="BG166"/>
  <c r="BF166"/>
  <c r="T166"/>
  <c r="R166"/>
  <c r="P166"/>
  <c r="BI158"/>
  <c r="BH158"/>
  <c r="BG158"/>
  <c r="BF158"/>
  <c r="T158"/>
  <c r="R158"/>
  <c r="P158"/>
  <c r="BI148"/>
  <c r="BH148"/>
  <c r="BG148"/>
  <c r="BF148"/>
  <c r="T148"/>
  <c r="R148"/>
  <c r="P148"/>
  <c r="BI140"/>
  <c r="BH140"/>
  <c r="BG140"/>
  <c r="BF140"/>
  <c r="T140"/>
  <c r="T133"/>
  <c r="R140"/>
  <c r="R133"/>
  <c r="P140"/>
  <c r="P133"/>
  <c r="BI134"/>
  <c r="BH134"/>
  <c r="BG134"/>
  <c r="BF134"/>
  <c r="T134"/>
  <c r="R134"/>
  <c r="P134"/>
  <c r="J128"/>
  <c r="J127"/>
  <c r="F127"/>
  <c r="F125"/>
  <c r="E123"/>
  <c r="J96"/>
  <c r="J95"/>
  <c r="F95"/>
  <c r="F93"/>
  <c r="E91"/>
  <c r="J22"/>
  <c r="E22"/>
  <c r="F128"/>
  <c r="J21"/>
  <c r="J16"/>
  <c r="J125"/>
  <c r="E7"/>
  <c r="E117"/>
  <c i="10" r="J41"/>
  <c r="J40"/>
  <c i="1" r="AY110"/>
  <c i="10" r="J39"/>
  <c i="1" r="AX110"/>
  <c i="10" r="BI215"/>
  <c r="BH215"/>
  <c r="BG215"/>
  <c r="BF215"/>
  <c r="T215"/>
  <c r="T214"/>
  <c r="R215"/>
  <c r="R214"/>
  <c r="P215"/>
  <c r="P214"/>
  <c r="BI213"/>
  <c r="BH213"/>
  <c r="BG213"/>
  <c r="BF213"/>
  <c r="T213"/>
  <c r="R213"/>
  <c r="P213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5"/>
  <c r="BH205"/>
  <c r="BG205"/>
  <c r="BF205"/>
  <c r="T205"/>
  <c r="R205"/>
  <c r="P205"/>
  <c r="BI199"/>
  <c r="BH199"/>
  <c r="BG199"/>
  <c r="BF199"/>
  <c r="T199"/>
  <c r="R199"/>
  <c r="P199"/>
  <c r="BI194"/>
  <c r="BH194"/>
  <c r="BG194"/>
  <c r="BF194"/>
  <c r="T194"/>
  <c r="R194"/>
  <c r="P194"/>
  <c r="BI186"/>
  <c r="BH186"/>
  <c r="BG186"/>
  <c r="BF186"/>
  <c r="T186"/>
  <c r="T185"/>
  <c r="R186"/>
  <c r="R185"/>
  <c r="P186"/>
  <c r="P185"/>
  <c r="BI174"/>
  <c r="BH174"/>
  <c r="BG174"/>
  <c r="BF174"/>
  <c r="T174"/>
  <c r="R174"/>
  <c r="P174"/>
  <c r="BI166"/>
  <c r="BH166"/>
  <c r="BG166"/>
  <c r="BF166"/>
  <c r="T166"/>
  <c r="R166"/>
  <c r="P166"/>
  <c r="BI158"/>
  <c r="BH158"/>
  <c r="BG158"/>
  <c r="BF158"/>
  <c r="T158"/>
  <c r="R158"/>
  <c r="P158"/>
  <c r="BI148"/>
  <c r="BH148"/>
  <c r="BG148"/>
  <c r="BF148"/>
  <c r="T148"/>
  <c r="R148"/>
  <c r="P148"/>
  <c r="BI140"/>
  <c r="BH140"/>
  <c r="BG140"/>
  <c r="BF140"/>
  <c r="T140"/>
  <c r="T133"/>
  <c r="R140"/>
  <c r="R133"/>
  <c r="P140"/>
  <c r="P133"/>
  <c r="BI134"/>
  <c r="BH134"/>
  <c r="BG134"/>
  <c r="BF134"/>
  <c r="T134"/>
  <c r="R134"/>
  <c r="P134"/>
  <c r="J128"/>
  <c r="J127"/>
  <c r="F127"/>
  <c r="F125"/>
  <c r="E123"/>
  <c r="J96"/>
  <c r="J95"/>
  <c r="F95"/>
  <c r="F93"/>
  <c r="E91"/>
  <c r="J22"/>
  <c r="E22"/>
  <c r="F96"/>
  <c r="J21"/>
  <c r="J16"/>
  <c r="J125"/>
  <c r="E7"/>
  <c r="E85"/>
  <c i="9" r="J41"/>
  <c r="J40"/>
  <c i="1" r="AY109"/>
  <c i="9" r="J39"/>
  <c i="1" r="AX109"/>
  <c i="9" r="BI216"/>
  <c r="BH216"/>
  <c r="BG216"/>
  <c r="BF216"/>
  <c r="T216"/>
  <c r="T215"/>
  <c r="R216"/>
  <c r="R215"/>
  <c r="P216"/>
  <c r="P215"/>
  <c r="BI214"/>
  <c r="BH214"/>
  <c r="BG214"/>
  <c r="BF214"/>
  <c r="T214"/>
  <c r="R214"/>
  <c r="P214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6"/>
  <c r="BH206"/>
  <c r="BG206"/>
  <c r="BF206"/>
  <c r="T206"/>
  <c r="R206"/>
  <c r="P206"/>
  <c r="BI200"/>
  <c r="BH200"/>
  <c r="BG200"/>
  <c r="BF200"/>
  <c r="T200"/>
  <c r="R200"/>
  <c r="P200"/>
  <c r="BI195"/>
  <c r="BH195"/>
  <c r="BG195"/>
  <c r="BF195"/>
  <c r="T195"/>
  <c r="R195"/>
  <c r="P195"/>
  <c r="BI193"/>
  <c r="BH193"/>
  <c r="BG193"/>
  <c r="BF193"/>
  <c r="T193"/>
  <c r="R193"/>
  <c r="P193"/>
  <c r="BI186"/>
  <c r="BH186"/>
  <c r="BG186"/>
  <c r="BF186"/>
  <c r="T186"/>
  <c r="R186"/>
  <c r="P186"/>
  <c r="BI174"/>
  <c r="BH174"/>
  <c r="BG174"/>
  <c r="BF174"/>
  <c r="T174"/>
  <c r="R174"/>
  <c r="P174"/>
  <c r="BI166"/>
  <c r="BH166"/>
  <c r="BG166"/>
  <c r="BF166"/>
  <c r="T166"/>
  <c r="R166"/>
  <c r="P166"/>
  <c r="BI158"/>
  <c r="BH158"/>
  <c r="BG158"/>
  <c r="BF158"/>
  <c r="T158"/>
  <c r="R158"/>
  <c r="P158"/>
  <c r="BI148"/>
  <c r="BH148"/>
  <c r="BG148"/>
  <c r="BF148"/>
  <c r="T148"/>
  <c r="R148"/>
  <c r="P148"/>
  <c r="BI140"/>
  <c r="BH140"/>
  <c r="BG140"/>
  <c r="BF140"/>
  <c r="T140"/>
  <c r="T133"/>
  <c r="R140"/>
  <c r="R133"/>
  <c r="P140"/>
  <c r="P133"/>
  <c r="BI134"/>
  <c r="BH134"/>
  <c r="BG134"/>
  <c r="BF134"/>
  <c r="T134"/>
  <c r="R134"/>
  <c r="P134"/>
  <c r="J128"/>
  <c r="J127"/>
  <c r="F127"/>
  <c r="F125"/>
  <c r="E123"/>
  <c r="J96"/>
  <c r="J95"/>
  <c r="F95"/>
  <c r="F93"/>
  <c r="E91"/>
  <c r="J22"/>
  <c r="E22"/>
  <c r="F128"/>
  <c r="J21"/>
  <c r="J16"/>
  <c r="J125"/>
  <c r="E7"/>
  <c r="E117"/>
  <c i="8" r="J166"/>
  <c r="J39"/>
  <c r="J38"/>
  <c i="1" r="AY108"/>
  <c i="8" r="J37"/>
  <c i="1" r="AX108"/>
  <c i="8" r="BI204"/>
  <c r="BH204"/>
  <c r="BG204"/>
  <c r="BF204"/>
  <c r="T204"/>
  <c r="T203"/>
  <c r="R204"/>
  <c r="R203"/>
  <c r="P204"/>
  <c r="P203"/>
  <c r="BI198"/>
  <c r="BH198"/>
  <c r="BG198"/>
  <c r="BF198"/>
  <c r="T198"/>
  <c r="R198"/>
  <c r="P198"/>
  <c r="BI194"/>
  <c r="BH194"/>
  <c r="BG194"/>
  <c r="BF194"/>
  <c r="T194"/>
  <c r="R194"/>
  <c r="P194"/>
  <c r="BI192"/>
  <c r="BH192"/>
  <c r="BG192"/>
  <c r="BF192"/>
  <c r="T192"/>
  <c r="R192"/>
  <c r="P192"/>
  <c r="BI189"/>
  <c r="BH189"/>
  <c r="BG189"/>
  <c r="BF189"/>
  <c r="T189"/>
  <c r="R189"/>
  <c r="P189"/>
  <c r="BI184"/>
  <c r="BH184"/>
  <c r="BG184"/>
  <c r="BF184"/>
  <c r="T184"/>
  <c r="R184"/>
  <c r="P184"/>
  <c r="BI179"/>
  <c r="BH179"/>
  <c r="BG179"/>
  <c r="BF179"/>
  <c r="T179"/>
  <c r="R179"/>
  <c r="P179"/>
  <c r="BI173"/>
  <c r="BH173"/>
  <c r="BG173"/>
  <c r="BF173"/>
  <c r="T173"/>
  <c r="T167"/>
  <c r="R173"/>
  <c r="R167"/>
  <c r="P173"/>
  <c r="P167"/>
  <c r="BI168"/>
  <c r="BH168"/>
  <c r="BG168"/>
  <c r="BF168"/>
  <c r="T168"/>
  <c r="R168"/>
  <c r="P168"/>
  <c r="J101"/>
  <c r="BI164"/>
  <c r="BH164"/>
  <c r="BG164"/>
  <c r="BF164"/>
  <c r="T164"/>
  <c r="R164"/>
  <c r="P164"/>
  <c r="BI159"/>
  <c r="BH159"/>
  <c r="BG159"/>
  <c r="BF159"/>
  <c r="T159"/>
  <c r="R159"/>
  <c r="P159"/>
  <c r="BI154"/>
  <c r="BH154"/>
  <c r="BG154"/>
  <c r="BF154"/>
  <c r="T154"/>
  <c r="R154"/>
  <c r="P154"/>
  <c r="BI149"/>
  <c r="BH149"/>
  <c r="BG149"/>
  <c r="BF149"/>
  <c r="T149"/>
  <c r="R149"/>
  <c r="P149"/>
  <c r="BI144"/>
  <c r="BH144"/>
  <c r="BG144"/>
  <c r="BF144"/>
  <c r="T144"/>
  <c r="R144"/>
  <c r="P144"/>
  <c r="BI139"/>
  <c r="BH139"/>
  <c r="BG139"/>
  <c r="BF139"/>
  <c r="T139"/>
  <c r="R139"/>
  <c r="P139"/>
  <c r="BI134"/>
  <c r="BH134"/>
  <c r="BG134"/>
  <c r="BF134"/>
  <c r="T134"/>
  <c r="R134"/>
  <c r="P134"/>
  <c r="BI129"/>
  <c r="BH129"/>
  <c r="BG129"/>
  <c r="BF129"/>
  <c r="T129"/>
  <c r="R129"/>
  <c r="P129"/>
  <c r="J123"/>
  <c r="J122"/>
  <c r="F122"/>
  <c r="F120"/>
  <c r="E118"/>
  <c r="J94"/>
  <c r="J93"/>
  <c r="F93"/>
  <c r="F91"/>
  <c r="E89"/>
  <c r="J20"/>
  <c r="E20"/>
  <c r="F94"/>
  <c r="J19"/>
  <c r="J14"/>
  <c r="J91"/>
  <c r="E7"/>
  <c r="E114"/>
  <c i="7" r="J41"/>
  <c r="J40"/>
  <c i="1" r="AY105"/>
  <c i="7" r="J39"/>
  <c i="1" r="AX105"/>
  <c i="7" r="BI159"/>
  <c r="BH159"/>
  <c r="BG159"/>
  <c r="BF159"/>
  <c r="T159"/>
  <c r="T158"/>
  <c r="R159"/>
  <c r="R158"/>
  <c r="P159"/>
  <c r="P158"/>
  <c r="BI156"/>
  <c r="BH156"/>
  <c r="BG156"/>
  <c r="BF156"/>
  <c r="T156"/>
  <c r="R156"/>
  <c r="P156"/>
  <c r="BI154"/>
  <c r="BH154"/>
  <c r="BG154"/>
  <c r="BF154"/>
  <c r="T154"/>
  <c r="R154"/>
  <c r="P154"/>
  <c r="BI149"/>
  <c r="BH149"/>
  <c r="BG149"/>
  <c r="BF149"/>
  <c r="T149"/>
  <c r="R149"/>
  <c r="P149"/>
  <c r="BI144"/>
  <c r="BH144"/>
  <c r="BG144"/>
  <c r="BF144"/>
  <c r="T144"/>
  <c r="R144"/>
  <c r="P144"/>
  <c r="BI141"/>
  <c r="BH141"/>
  <c r="BG141"/>
  <c r="BF141"/>
  <c r="T141"/>
  <c r="R141"/>
  <c r="P141"/>
  <c r="BI139"/>
  <c r="BH139"/>
  <c r="BG139"/>
  <c r="BF139"/>
  <c r="T139"/>
  <c r="R139"/>
  <c r="P139"/>
  <c r="BI138"/>
  <c r="BH138"/>
  <c r="BG138"/>
  <c r="BF138"/>
  <c r="T138"/>
  <c r="R138"/>
  <c r="P138"/>
  <c r="BI136"/>
  <c r="BH136"/>
  <c r="BG136"/>
  <c r="BF136"/>
  <c r="T136"/>
  <c r="R136"/>
  <c r="P136"/>
  <c r="BI131"/>
  <c r="BH131"/>
  <c r="BG131"/>
  <c r="BF131"/>
  <c r="T131"/>
  <c r="R131"/>
  <c r="P131"/>
  <c r="J125"/>
  <c r="J124"/>
  <c r="F124"/>
  <c r="F122"/>
  <c r="E120"/>
  <c r="J96"/>
  <c r="J95"/>
  <c r="F95"/>
  <c r="F93"/>
  <c r="E91"/>
  <c r="J22"/>
  <c r="E22"/>
  <c r="F125"/>
  <c r="J21"/>
  <c r="J16"/>
  <c r="J122"/>
  <c r="E7"/>
  <c r="E114"/>
  <c i="6" r="J39"/>
  <c r="J38"/>
  <c i="1" r="AY104"/>
  <c i="6" r="J37"/>
  <c i="1" r="AX104"/>
  <c i="6" r="BI393"/>
  <c r="BH393"/>
  <c r="BG393"/>
  <c r="BF393"/>
  <c r="T393"/>
  <c r="T392"/>
  <c r="R393"/>
  <c r="R392"/>
  <c r="P393"/>
  <c r="P392"/>
  <c r="BI390"/>
  <c r="BH390"/>
  <c r="BG390"/>
  <c r="BF390"/>
  <c r="T390"/>
  <c r="R390"/>
  <c r="P390"/>
  <c r="BI388"/>
  <c r="BH388"/>
  <c r="BG388"/>
  <c r="BF388"/>
  <c r="T388"/>
  <c r="R388"/>
  <c r="P388"/>
  <c r="BI382"/>
  <c r="BH382"/>
  <c r="BG382"/>
  <c r="BF382"/>
  <c r="T382"/>
  <c r="R382"/>
  <c r="P382"/>
  <c r="BI354"/>
  <c r="BH354"/>
  <c r="BG354"/>
  <c r="BF354"/>
  <c r="T354"/>
  <c r="R354"/>
  <c r="P354"/>
  <c r="BI350"/>
  <c r="BH350"/>
  <c r="BG350"/>
  <c r="BF350"/>
  <c r="T350"/>
  <c r="R350"/>
  <c r="P350"/>
  <c r="BI346"/>
  <c r="BH346"/>
  <c r="BG346"/>
  <c r="BF346"/>
  <c r="T346"/>
  <c r="R346"/>
  <c r="P346"/>
  <c r="BI345"/>
  <c r="BH345"/>
  <c r="BG345"/>
  <c r="BF345"/>
  <c r="T345"/>
  <c r="R345"/>
  <c r="P345"/>
  <c r="BI344"/>
  <c r="BH344"/>
  <c r="BG344"/>
  <c r="BF344"/>
  <c r="T344"/>
  <c r="R344"/>
  <c r="P344"/>
  <c r="BI343"/>
  <c r="BH343"/>
  <c r="BG343"/>
  <c r="BF343"/>
  <c r="T343"/>
  <c r="R343"/>
  <c r="P343"/>
  <c r="BI342"/>
  <c r="BH342"/>
  <c r="BG342"/>
  <c r="BF342"/>
  <c r="T342"/>
  <c r="R342"/>
  <c r="P342"/>
  <c r="BI341"/>
  <c r="BH341"/>
  <c r="BG341"/>
  <c r="BF341"/>
  <c r="T341"/>
  <c r="R341"/>
  <c r="P341"/>
  <c r="BI336"/>
  <c r="BH336"/>
  <c r="BG336"/>
  <c r="BF336"/>
  <c r="T336"/>
  <c r="R336"/>
  <c r="P336"/>
  <c r="BI335"/>
  <c r="BH335"/>
  <c r="BG335"/>
  <c r="BF335"/>
  <c r="T335"/>
  <c r="R335"/>
  <c r="P335"/>
  <c r="BI330"/>
  <c r="BH330"/>
  <c r="BG330"/>
  <c r="BF330"/>
  <c r="T330"/>
  <c r="R330"/>
  <c r="P330"/>
  <c r="BI329"/>
  <c r="BH329"/>
  <c r="BG329"/>
  <c r="BF329"/>
  <c r="T329"/>
  <c r="R329"/>
  <c r="P329"/>
  <c r="BI328"/>
  <c r="BH328"/>
  <c r="BG328"/>
  <c r="BF328"/>
  <c r="T328"/>
  <c r="R328"/>
  <c r="P328"/>
  <c r="BI305"/>
  <c r="BH305"/>
  <c r="BG305"/>
  <c r="BF305"/>
  <c r="T305"/>
  <c r="R305"/>
  <c r="P305"/>
  <c r="BI304"/>
  <c r="BH304"/>
  <c r="BG304"/>
  <c r="BF304"/>
  <c r="T304"/>
  <c r="R304"/>
  <c r="P304"/>
  <c r="BI287"/>
  <c r="BH287"/>
  <c r="BG287"/>
  <c r="BF287"/>
  <c r="T287"/>
  <c r="R287"/>
  <c r="P287"/>
  <c r="BI286"/>
  <c r="BH286"/>
  <c r="BG286"/>
  <c r="BF286"/>
  <c r="T286"/>
  <c r="R286"/>
  <c r="P286"/>
  <c r="BI285"/>
  <c r="BH285"/>
  <c r="BG285"/>
  <c r="BF285"/>
  <c r="T285"/>
  <c r="R285"/>
  <c r="P285"/>
  <c r="BI284"/>
  <c r="BH284"/>
  <c r="BG284"/>
  <c r="BF284"/>
  <c r="T284"/>
  <c r="R284"/>
  <c r="P284"/>
  <c r="BI279"/>
  <c r="BH279"/>
  <c r="BG279"/>
  <c r="BF279"/>
  <c r="T279"/>
  <c r="R279"/>
  <c r="P279"/>
  <c r="BI273"/>
  <c r="BH273"/>
  <c r="BG273"/>
  <c r="BF273"/>
  <c r="T273"/>
  <c r="R273"/>
  <c r="P273"/>
  <c r="BI270"/>
  <c r="BH270"/>
  <c r="BG270"/>
  <c r="BF270"/>
  <c r="T270"/>
  <c r="R270"/>
  <c r="P270"/>
  <c r="BI265"/>
  <c r="BH265"/>
  <c r="BG265"/>
  <c r="BF265"/>
  <c r="T265"/>
  <c r="R265"/>
  <c r="P265"/>
  <c r="BI264"/>
  <c r="BH264"/>
  <c r="BG264"/>
  <c r="BF264"/>
  <c r="T264"/>
  <c r="R264"/>
  <c r="P264"/>
  <c r="BI259"/>
  <c r="BH259"/>
  <c r="BG259"/>
  <c r="BF259"/>
  <c r="T259"/>
  <c r="R259"/>
  <c r="P259"/>
  <c r="BI256"/>
  <c r="BH256"/>
  <c r="BG256"/>
  <c r="BF256"/>
  <c r="T256"/>
  <c r="R256"/>
  <c r="P256"/>
  <c r="BI253"/>
  <c r="BH253"/>
  <c r="BG253"/>
  <c r="BF253"/>
  <c r="T253"/>
  <c r="R253"/>
  <c r="P253"/>
  <c r="BI250"/>
  <c r="BH250"/>
  <c r="BG250"/>
  <c r="BF250"/>
  <c r="T250"/>
  <c r="R250"/>
  <c r="P250"/>
  <c r="BI248"/>
  <c r="BH248"/>
  <c r="BG248"/>
  <c r="BF248"/>
  <c r="T248"/>
  <c r="R248"/>
  <c r="P248"/>
  <c r="BI243"/>
  <c r="BH243"/>
  <c r="BG243"/>
  <c r="BF243"/>
  <c r="T243"/>
  <c r="R243"/>
  <c r="P243"/>
  <c r="BI239"/>
  <c r="BH239"/>
  <c r="BG239"/>
  <c r="BF239"/>
  <c r="T239"/>
  <c r="R239"/>
  <c r="P239"/>
  <c r="BI234"/>
  <c r="BH234"/>
  <c r="BG234"/>
  <c r="BF234"/>
  <c r="T234"/>
  <c r="R234"/>
  <c r="P234"/>
  <c r="BI228"/>
  <c r="BH228"/>
  <c r="BG228"/>
  <c r="BF228"/>
  <c r="T228"/>
  <c r="R228"/>
  <c r="P228"/>
  <c r="BI220"/>
  <c r="BH220"/>
  <c r="BG220"/>
  <c r="BF220"/>
  <c r="T220"/>
  <c r="R220"/>
  <c r="P220"/>
  <c r="BI211"/>
  <c r="BH211"/>
  <c r="BG211"/>
  <c r="BF211"/>
  <c r="T211"/>
  <c r="R211"/>
  <c r="P211"/>
  <c r="BI202"/>
  <c r="BH202"/>
  <c r="BG202"/>
  <c r="BF202"/>
  <c r="T202"/>
  <c r="R202"/>
  <c r="P202"/>
  <c r="BI194"/>
  <c r="BH194"/>
  <c r="BG194"/>
  <c r="BF194"/>
  <c r="T194"/>
  <c r="R194"/>
  <c r="P194"/>
  <c r="BI182"/>
  <c r="BH182"/>
  <c r="BG182"/>
  <c r="BF182"/>
  <c r="T182"/>
  <c r="R182"/>
  <c r="P182"/>
  <c r="BI174"/>
  <c r="BH174"/>
  <c r="BG174"/>
  <c r="BF174"/>
  <c r="T174"/>
  <c r="R174"/>
  <c r="P174"/>
  <c r="BI165"/>
  <c r="BH165"/>
  <c r="BG165"/>
  <c r="BF165"/>
  <c r="T165"/>
  <c r="R165"/>
  <c r="P165"/>
  <c r="BI162"/>
  <c r="BH162"/>
  <c r="BG162"/>
  <c r="BF162"/>
  <c r="T162"/>
  <c r="R162"/>
  <c r="P162"/>
  <c r="BI158"/>
  <c r="BH158"/>
  <c r="BG158"/>
  <c r="BF158"/>
  <c r="T158"/>
  <c r="R158"/>
  <c r="P158"/>
  <c r="BI154"/>
  <c r="BH154"/>
  <c r="BG154"/>
  <c r="BF154"/>
  <c r="T154"/>
  <c r="R154"/>
  <c r="P154"/>
  <c r="BI150"/>
  <c r="BH150"/>
  <c r="BG150"/>
  <c r="BF150"/>
  <c r="T150"/>
  <c r="R150"/>
  <c r="P150"/>
  <c r="BI146"/>
  <c r="BH146"/>
  <c r="BG146"/>
  <c r="BF146"/>
  <c r="T146"/>
  <c r="R146"/>
  <c r="P146"/>
  <c r="BI143"/>
  <c r="BH143"/>
  <c r="BG143"/>
  <c r="BF143"/>
  <c r="T143"/>
  <c r="R143"/>
  <c r="P143"/>
  <c r="BI139"/>
  <c r="BH139"/>
  <c r="BG139"/>
  <c r="BF139"/>
  <c r="T139"/>
  <c r="R139"/>
  <c r="P139"/>
  <c r="BI130"/>
  <c r="BH130"/>
  <c r="BG130"/>
  <c r="BF130"/>
  <c r="T130"/>
  <c r="R130"/>
  <c r="P130"/>
  <c r="J124"/>
  <c r="J123"/>
  <c r="F123"/>
  <c r="F121"/>
  <c r="E119"/>
  <c r="J94"/>
  <c r="J93"/>
  <c r="F93"/>
  <c r="F91"/>
  <c r="E89"/>
  <c r="J20"/>
  <c r="E20"/>
  <c r="F94"/>
  <c r="J19"/>
  <c r="J14"/>
  <c r="J121"/>
  <c r="E7"/>
  <c r="E85"/>
  <c i="5" r="J312"/>
  <c r="J39"/>
  <c r="J38"/>
  <c i="1" r="AY101"/>
  <c i="5" r="J37"/>
  <c i="1" r="AX101"/>
  <c i="5" r="BI459"/>
  <c r="BH459"/>
  <c r="BG459"/>
  <c r="BF459"/>
  <c r="T459"/>
  <c r="T458"/>
  <c r="R459"/>
  <c r="R458"/>
  <c r="P459"/>
  <c r="P458"/>
  <c r="BI456"/>
  <c r="BH456"/>
  <c r="BG456"/>
  <c r="BF456"/>
  <c r="T456"/>
  <c r="R456"/>
  <c r="P456"/>
  <c r="BI454"/>
  <c r="BH454"/>
  <c r="BG454"/>
  <c r="BF454"/>
  <c r="T454"/>
  <c r="R454"/>
  <c r="P454"/>
  <c r="BI451"/>
  <c r="BH451"/>
  <c r="BG451"/>
  <c r="BF451"/>
  <c r="T451"/>
  <c r="T450"/>
  <c r="R451"/>
  <c r="R450"/>
  <c r="P451"/>
  <c r="P450"/>
  <c r="BI448"/>
  <c r="BH448"/>
  <c r="BG448"/>
  <c r="BF448"/>
  <c r="T448"/>
  <c r="T447"/>
  <c r="R448"/>
  <c r="R447"/>
  <c r="P448"/>
  <c r="P447"/>
  <c r="BI441"/>
  <c r="BH441"/>
  <c r="BG441"/>
  <c r="BF441"/>
  <c r="T441"/>
  <c r="R441"/>
  <c r="P441"/>
  <c r="BI435"/>
  <c r="BH435"/>
  <c r="BG435"/>
  <c r="BF435"/>
  <c r="T435"/>
  <c r="R435"/>
  <c r="P435"/>
  <c r="BI433"/>
  <c r="BH433"/>
  <c r="BG433"/>
  <c r="BF433"/>
  <c r="T433"/>
  <c r="R433"/>
  <c r="P433"/>
  <c r="BI417"/>
  <c r="BH417"/>
  <c r="BG417"/>
  <c r="BF417"/>
  <c r="T417"/>
  <c r="R417"/>
  <c r="P417"/>
  <c r="BI416"/>
  <c r="BH416"/>
  <c r="BG416"/>
  <c r="BF416"/>
  <c r="T416"/>
  <c r="R416"/>
  <c r="P416"/>
  <c r="BI409"/>
  <c r="BH409"/>
  <c r="BG409"/>
  <c r="BF409"/>
  <c r="T409"/>
  <c r="R409"/>
  <c r="P409"/>
  <c r="BI403"/>
  <c r="BH403"/>
  <c r="BG403"/>
  <c r="BF403"/>
  <c r="T403"/>
  <c r="R403"/>
  <c r="P403"/>
  <c r="BI397"/>
  <c r="BH397"/>
  <c r="BG397"/>
  <c r="BF397"/>
  <c r="T397"/>
  <c r="R397"/>
  <c r="P397"/>
  <c r="BI389"/>
  <c r="BH389"/>
  <c r="BG389"/>
  <c r="BF389"/>
  <c r="T389"/>
  <c r="R389"/>
  <c r="P389"/>
  <c r="BI382"/>
  <c r="BH382"/>
  <c r="BG382"/>
  <c r="BF382"/>
  <c r="T382"/>
  <c r="R382"/>
  <c r="P382"/>
  <c r="BI375"/>
  <c r="BH375"/>
  <c r="BG375"/>
  <c r="BF375"/>
  <c r="T375"/>
  <c r="R375"/>
  <c r="P375"/>
  <c r="BI373"/>
  <c r="BH373"/>
  <c r="BG373"/>
  <c r="BF373"/>
  <c r="T373"/>
  <c r="R373"/>
  <c r="P373"/>
  <c r="BI370"/>
  <c r="BH370"/>
  <c r="BG370"/>
  <c r="BF370"/>
  <c r="T370"/>
  <c r="R370"/>
  <c r="P370"/>
  <c r="BI368"/>
  <c r="BH368"/>
  <c r="BG368"/>
  <c r="BF368"/>
  <c r="T368"/>
  <c r="R368"/>
  <c r="P368"/>
  <c r="BI366"/>
  <c r="BH366"/>
  <c r="BG366"/>
  <c r="BF366"/>
  <c r="T366"/>
  <c r="R366"/>
  <c r="P366"/>
  <c r="BI362"/>
  <c r="BH362"/>
  <c r="BG362"/>
  <c r="BF362"/>
  <c r="T362"/>
  <c r="R362"/>
  <c r="P362"/>
  <c r="BI359"/>
  <c r="BH359"/>
  <c r="BG359"/>
  <c r="BF359"/>
  <c r="T359"/>
  <c r="R359"/>
  <c r="P359"/>
  <c r="BI356"/>
  <c r="BH356"/>
  <c r="BG356"/>
  <c r="BF356"/>
  <c r="T356"/>
  <c r="R356"/>
  <c r="P356"/>
  <c r="BI352"/>
  <c r="BH352"/>
  <c r="BG352"/>
  <c r="BF352"/>
  <c r="T352"/>
  <c r="R352"/>
  <c r="P352"/>
  <c r="BI351"/>
  <c r="BH351"/>
  <c r="BG351"/>
  <c r="BF351"/>
  <c r="T351"/>
  <c r="R351"/>
  <c r="P351"/>
  <c r="BI350"/>
  <c r="BH350"/>
  <c r="BG350"/>
  <c r="BF350"/>
  <c r="T350"/>
  <c r="R350"/>
  <c r="P350"/>
  <c r="BI349"/>
  <c r="BH349"/>
  <c r="BG349"/>
  <c r="BF349"/>
  <c r="T349"/>
  <c r="R349"/>
  <c r="P349"/>
  <c r="BI347"/>
  <c r="BH347"/>
  <c r="BG347"/>
  <c r="BF347"/>
  <c r="T347"/>
  <c r="R347"/>
  <c r="P347"/>
  <c r="BI342"/>
  <c r="BH342"/>
  <c r="BG342"/>
  <c r="BF342"/>
  <c r="T342"/>
  <c r="R342"/>
  <c r="P342"/>
  <c r="BI340"/>
  <c r="BH340"/>
  <c r="BG340"/>
  <c r="BF340"/>
  <c r="T340"/>
  <c r="R340"/>
  <c r="P340"/>
  <c r="BI335"/>
  <c r="BH335"/>
  <c r="BG335"/>
  <c r="BF335"/>
  <c r="T335"/>
  <c r="R335"/>
  <c r="P335"/>
  <c r="BI331"/>
  <c r="BH331"/>
  <c r="BG331"/>
  <c r="BF331"/>
  <c r="T331"/>
  <c r="R331"/>
  <c r="P331"/>
  <c r="BI327"/>
  <c r="BH327"/>
  <c r="BG327"/>
  <c r="BF327"/>
  <c r="T327"/>
  <c r="R327"/>
  <c r="P327"/>
  <c r="BI323"/>
  <c r="BH323"/>
  <c r="BG323"/>
  <c r="BF323"/>
  <c r="T323"/>
  <c r="R323"/>
  <c r="P323"/>
  <c r="BI319"/>
  <c r="BH319"/>
  <c r="BG319"/>
  <c r="BF319"/>
  <c r="T319"/>
  <c r="R319"/>
  <c r="P319"/>
  <c r="BI314"/>
  <c r="BH314"/>
  <c r="BG314"/>
  <c r="BF314"/>
  <c r="T314"/>
  <c r="R314"/>
  <c r="P314"/>
  <c r="J102"/>
  <c r="BI304"/>
  <c r="BH304"/>
  <c r="BG304"/>
  <c r="BF304"/>
  <c r="T304"/>
  <c r="T303"/>
  <c r="R304"/>
  <c r="R303"/>
  <c r="P304"/>
  <c r="P303"/>
  <c r="BI298"/>
  <c r="BH298"/>
  <c r="BG298"/>
  <c r="BF298"/>
  <c r="T298"/>
  <c r="R298"/>
  <c r="P298"/>
  <c r="BI292"/>
  <c r="BH292"/>
  <c r="BG292"/>
  <c r="BF292"/>
  <c r="T292"/>
  <c r="R292"/>
  <c r="P292"/>
  <c r="BI278"/>
  <c r="BH278"/>
  <c r="BG278"/>
  <c r="BF278"/>
  <c r="T278"/>
  <c r="R278"/>
  <c r="P278"/>
  <c r="BI268"/>
  <c r="BH268"/>
  <c r="BG268"/>
  <c r="BF268"/>
  <c r="T268"/>
  <c r="R268"/>
  <c r="P268"/>
  <c r="BI258"/>
  <c r="BH258"/>
  <c r="BG258"/>
  <c r="BF258"/>
  <c r="T258"/>
  <c r="R258"/>
  <c r="P258"/>
  <c r="BI248"/>
  <c r="BH248"/>
  <c r="BG248"/>
  <c r="BF248"/>
  <c r="T248"/>
  <c r="R248"/>
  <c r="P248"/>
  <c r="BI237"/>
  <c r="BH237"/>
  <c r="BG237"/>
  <c r="BF237"/>
  <c r="T237"/>
  <c r="R237"/>
  <c r="P237"/>
  <c r="BI223"/>
  <c r="BH223"/>
  <c r="BG223"/>
  <c r="BF223"/>
  <c r="T223"/>
  <c r="R223"/>
  <c r="P223"/>
  <c r="BI216"/>
  <c r="BH216"/>
  <c r="BG216"/>
  <c r="BF216"/>
  <c r="T216"/>
  <c r="R216"/>
  <c r="P216"/>
  <c r="BI209"/>
  <c r="BH209"/>
  <c r="BG209"/>
  <c r="BF209"/>
  <c r="T209"/>
  <c r="R209"/>
  <c r="P209"/>
  <c r="BI202"/>
  <c r="BH202"/>
  <c r="BG202"/>
  <c r="BF202"/>
  <c r="T202"/>
  <c r="R202"/>
  <c r="P202"/>
  <c r="BI197"/>
  <c r="BH197"/>
  <c r="BG197"/>
  <c r="BF197"/>
  <c r="T197"/>
  <c r="R197"/>
  <c r="P197"/>
  <c r="BI193"/>
  <c r="BH193"/>
  <c r="BG193"/>
  <c r="BF193"/>
  <c r="T193"/>
  <c r="R193"/>
  <c r="P193"/>
  <c r="BI189"/>
  <c r="BH189"/>
  <c r="BG189"/>
  <c r="BF189"/>
  <c r="T189"/>
  <c r="R189"/>
  <c r="P189"/>
  <c r="BI185"/>
  <c r="BH185"/>
  <c r="BG185"/>
  <c r="BF185"/>
  <c r="T185"/>
  <c r="R185"/>
  <c r="P185"/>
  <c r="BI180"/>
  <c r="BH180"/>
  <c r="BG180"/>
  <c r="BF180"/>
  <c r="T180"/>
  <c r="R180"/>
  <c r="P180"/>
  <c r="BI173"/>
  <c r="BH173"/>
  <c r="BG173"/>
  <c r="BF173"/>
  <c r="T173"/>
  <c r="R173"/>
  <c r="P173"/>
  <c r="BI166"/>
  <c r="BH166"/>
  <c r="BG166"/>
  <c r="BF166"/>
  <c r="T166"/>
  <c r="R166"/>
  <c r="P166"/>
  <c r="BI161"/>
  <c r="BH161"/>
  <c r="BG161"/>
  <c r="BF161"/>
  <c r="T161"/>
  <c r="R161"/>
  <c r="P161"/>
  <c r="BI152"/>
  <c r="BH152"/>
  <c r="BG152"/>
  <c r="BF152"/>
  <c r="T152"/>
  <c r="R152"/>
  <c r="P152"/>
  <c r="BI148"/>
  <c r="BH148"/>
  <c r="BG148"/>
  <c r="BF148"/>
  <c r="T148"/>
  <c r="R148"/>
  <c r="P148"/>
  <c r="BI134"/>
  <c r="BH134"/>
  <c r="BG134"/>
  <c r="BF134"/>
  <c r="T134"/>
  <c r="R134"/>
  <c r="P134"/>
  <c r="J129"/>
  <c r="J128"/>
  <c r="F128"/>
  <c r="F126"/>
  <c r="E124"/>
  <c r="J94"/>
  <c r="J93"/>
  <c r="F93"/>
  <c r="F91"/>
  <c r="E89"/>
  <c r="J20"/>
  <c r="E20"/>
  <c r="F129"/>
  <c r="J19"/>
  <c r="J14"/>
  <c r="J91"/>
  <c r="E7"/>
  <c r="E120"/>
  <c i="4" r="J41"/>
  <c r="J40"/>
  <c i="1" r="AY99"/>
  <c i="4" r="J39"/>
  <c i="1" r="AX99"/>
  <c i="4" r="BI148"/>
  <c r="BH148"/>
  <c r="BG148"/>
  <c r="BF148"/>
  <c r="T148"/>
  <c r="T147"/>
  <c r="R148"/>
  <c r="R147"/>
  <c r="P148"/>
  <c r="P147"/>
  <c r="BI142"/>
  <c r="BH142"/>
  <c r="BG142"/>
  <c r="BF142"/>
  <c r="T142"/>
  <c r="T141"/>
  <c r="R142"/>
  <c r="R141"/>
  <c r="P142"/>
  <c r="P141"/>
  <c r="BI136"/>
  <c r="BH136"/>
  <c r="BG136"/>
  <c r="BF136"/>
  <c r="T136"/>
  <c r="R136"/>
  <c r="P136"/>
  <c r="BI131"/>
  <c r="BH131"/>
  <c r="BG131"/>
  <c r="BF131"/>
  <c r="T131"/>
  <c r="R131"/>
  <c r="P131"/>
  <c r="J125"/>
  <c r="J124"/>
  <c r="F124"/>
  <c r="F122"/>
  <c r="E120"/>
  <c r="J96"/>
  <c r="J95"/>
  <c r="F95"/>
  <c r="F93"/>
  <c r="E91"/>
  <c r="J22"/>
  <c r="E22"/>
  <c r="F96"/>
  <c r="J21"/>
  <c r="J16"/>
  <c r="J122"/>
  <c r="E7"/>
  <c r="E114"/>
  <c i="3" r="J41"/>
  <c r="J40"/>
  <c i="1" r="AY98"/>
  <c i="3" r="J39"/>
  <c i="1" r="AX98"/>
  <c i="3" r="BI220"/>
  <c r="BH220"/>
  <c r="BG220"/>
  <c r="BF220"/>
  <c r="T220"/>
  <c r="T219"/>
  <c r="T218"/>
  <c r="R220"/>
  <c r="R219"/>
  <c r="R218"/>
  <c r="P220"/>
  <c r="P219"/>
  <c r="P218"/>
  <c r="BI216"/>
  <c r="BH216"/>
  <c r="BG216"/>
  <c r="BF216"/>
  <c r="T216"/>
  <c r="T215"/>
  <c r="R216"/>
  <c r="R215"/>
  <c r="P216"/>
  <c r="P215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199"/>
  <c r="BH199"/>
  <c r="BG199"/>
  <c r="BF199"/>
  <c r="T199"/>
  <c r="R199"/>
  <c r="P199"/>
  <c r="BI194"/>
  <c r="BH194"/>
  <c r="BG194"/>
  <c r="BF194"/>
  <c r="T194"/>
  <c r="R194"/>
  <c r="P194"/>
  <c r="BI189"/>
  <c r="BH189"/>
  <c r="BG189"/>
  <c r="BF189"/>
  <c r="T189"/>
  <c r="R189"/>
  <c r="P189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6"/>
  <c r="BH176"/>
  <c r="BG176"/>
  <c r="BF176"/>
  <c r="T176"/>
  <c r="R176"/>
  <c r="P176"/>
  <c r="BI169"/>
  <c r="BH169"/>
  <c r="BG169"/>
  <c r="BF169"/>
  <c r="T169"/>
  <c r="R169"/>
  <c r="P169"/>
  <c r="BI163"/>
  <c r="BH163"/>
  <c r="BG163"/>
  <c r="BF163"/>
  <c r="T163"/>
  <c r="R163"/>
  <c r="P163"/>
  <c r="BI156"/>
  <c r="BH156"/>
  <c r="BG156"/>
  <c r="BF156"/>
  <c r="T156"/>
  <c r="R156"/>
  <c r="P156"/>
  <c r="BI151"/>
  <c r="BH151"/>
  <c r="BG151"/>
  <c r="BF151"/>
  <c r="T151"/>
  <c r="R151"/>
  <c r="P151"/>
  <c r="BI144"/>
  <c r="BH144"/>
  <c r="BG144"/>
  <c r="BF144"/>
  <c r="T144"/>
  <c r="R144"/>
  <c r="P144"/>
  <c r="BI139"/>
  <c r="BH139"/>
  <c r="BG139"/>
  <c r="BF139"/>
  <c r="T139"/>
  <c r="R139"/>
  <c r="P139"/>
  <c r="BI135"/>
  <c r="BH135"/>
  <c r="BG135"/>
  <c r="BF135"/>
  <c r="T135"/>
  <c r="R135"/>
  <c r="P135"/>
  <c r="J129"/>
  <c r="J128"/>
  <c r="F128"/>
  <c r="F126"/>
  <c r="E124"/>
  <c r="J96"/>
  <c r="J95"/>
  <c r="F95"/>
  <c r="F93"/>
  <c r="E91"/>
  <c r="J22"/>
  <c r="E22"/>
  <c r="F129"/>
  <c r="J21"/>
  <c r="J16"/>
  <c r="J126"/>
  <c r="E7"/>
  <c r="E85"/>
  <c i="2" r="J39"/>
  <c r="J38"/>
  <c i="1" r="AY97"/>
  <c i="2" r="J37"/>
  <c i="1" r="AX97"/>
  <c i="2" r="BI406"/>
  <c r="BH406"/>
  <c r="BG406"/>
  <c r="BF406"/>
  <c r="T406"/>
  <c r="T405"/>
  <c r="R406"/>
  <c r="R405"/>
  <c r="P406"/>
  <c r="P405"/>
  <c r="BI402"/>
  <c r="BH402"/>
  <c r="BG402"/>
  <c r="BF402"/>
  <c r="T402"/>
  <c r="R402"/>
  <c r="P402"/>
  <c r="BI398"/>
  <c r="BH398"/>
  <c r="BG398"/>
  <c r="BF398"/>
  <c r="T398"/>
  <c r="R398"/>
  <c r="P398"/>
  <c r="BI397"/>
  <c r="BH397"/>
  <c r="BG397"/>
  <c r="BF397"/>
  <c r="T397"/>
  <c r="R397"/>
  <c r="P397"/>
  <c r="BI395"/>
  <c r="BH395"/>
  <c r="BG395"/>
  <c r="BF395"/>
  <c r="T395"/>
  <c r="R395"/>
  <c r="P395"/>
  <c r="BI392"/>
  <c r="BH392"/>
  <c r="BG392"/>
  <c r="BF392"/>
  <c r="T392"/>
  <c r="R392"/>
  <c r="P392"/>
  <c r="BI390"/>
  <c r="BH390"/>
  <c r="BG390"/>
  <c r="BF390"/>
  <c r="T390"/>
  <c r="R390"/>
  <c r="P390"/>
  <c r="BI387"/>
  <c r="BH387"/>
  <c r="BG387"/>
  <c r="BF387"/>
  <c r="T387"/>
  <c r="T386"/>
  <c r="R387"/>
  <c r="R386"/>
  <c r="P387"/>
  <c r="P386"/>
  <c r="BI383"/>
  <c r="BH383"/>
  <c r="BG383"/>
  <c r="BF383"/>
  <c r="T383"/>
  <c r="T382"/>
  <c r="R383"/>
  <c r="R382"/>
  <c r="P383"/>
  <c r="P382"/>
  <c r="BI377"/>
  <c r="BH377"/>
  <c r="BG377"/>
  <c r="BF377"/>
  <c r="T377"/>
  <c r="R377"/>
  <c r="P377"/>
  <c r="BI372"/>
  <c r="BH372"/>
  <c r="BG372"/>
  <c r="BF372"/>
  <c r="T372"/>
  <c r="R372"/>
  <c r="P372"/>
  <c r="BI365"/>
  <c r="BH365"/>
  <c r="BG365"/>
  <c r="BF365"/>
  <c r="T365"/>
  <c r="R365"/>
  <c r="P365"/>
  <c r="BI360"/>
  <c r="BH360"/>
  <c r="BG360"/>
  <c r="BF360"/>
  <c r="T360"/>
  <c r="R360"/>
  <c r="P360"/>
  <c r="BI354"/>
  <c r="BH354"/>
  <c r="BG354"/>
  <c r="BF354"/>
  <c r="T354"/>
  <c r="R354"/>
  <c r="P354"/>
  <c r="BI347"/>
  <c r="BH347"/>
  <c r="BG347"/>
  <c r="BF347"/>
  <c r="T347"/>
  <c r="R347"/>
  <c r="P347"/>
  <c r="BI344"/>
  <c r="BH344"/>
  <c r="BG344"/>
  <c r="BF344"/>
  <c r="T344"/>
  <c r="R344"/>
  <c r="P344"/>
  <c r="BI338"/>
  <c r="BH338"/>
  <c r="BG338"/>
  <c r="BF338"/>
  <c r="T338"/>
  <c r="R338"/>
  <c r="P338"/>
  <c r="BI332"/>
  <c r="BH332"/>
  <c r="BG332"/>
  <c r="BF332"/>
  <c r="T332"/>
  <c r="R332"/>
  <c r="P332"/>
  <c r="BI326"/>
  <c r="BH326"/>
  <c r="BG326"/>
  <c r="BF326"/>
  <c r="T326"/>
  <c r="R326"/>
  <c r="P326"/>
  <c r="BI317"/>
  <c r="BH317"/>
  <c r="BG317"/>
  <c r="BF317"/>
  <c r="T317"/>
  <c r="R317"/>
  <c r="P317"/>
  <c r="BI316"/>
  <c r="BH316"/>
  <c r="BG316"/>
  <c r="BF316"/>
  <c r="T316"/>
  <c r="R316"/>
  <c r="P316"/>
  <c r="BI315"/>
  <c r="BH315"/>
  <c r="BG315"/>
  <c r="BF315"/>
  <c r="T315"/>
  <c r="R315"/>
  <c r="P315"/>
  <c r="BI314"/>
  <c r="BH314"/>
  <c r="BG314"/>
  <c r="BF314"/>
  <c r="T314"/>
  <c r="R314"/>
  <c r="P314"/>
  <c r="BI313"/>
  <c r="BH313"/>
  <c r="BG313"/>
  <c r="BF313"/>
  <c r="T313"/>
  <c r="R313"/>
  <c r="P313"/>
  <c r="BI312"/>
  <c r="BH312"/>
  <c r="BG312"/>
  <c r="BF312"/>
  <c r="T312"/>
  <c r="R312"/>
  <c r="P312"/>
  <c r="BI311"/>
  <c r="BH311"/>
  <c r="BG311"/>
  <c r="BF311"/>
  <c r="T311"/>
  <c r="R311"/>
  <c r="P311"/>
  <c r="BI310"/>
  <c r="BH310"/>
  <c r="BG310"/>
  <c r="BF310"/>
  <c r="T310"/>
  <c r="R310"/>
  <c r="P310"/>
  <c r="BI309"/>
  <c r="BH309"/>
  <c r="BG309"/>
  <c r="BF309"/>
  <c r="T309"/>
  <c r="R309"/>
  <c r="P309"/>
  <c r="BI308"/>
  <c r="BH308"/>
  <c r="BG308"/>
  <c r="BF308"/>
  <c r="T308"/>
  <c r="R308"/>
  <c r="P308"/>
  <c r="BI307"/>
  <c r="BH307"/>
  <c r="BG307"/>
  <c r="BF307"/>
  <c r="T307"/>
  <c r="R307"/>
  <c r="P307"/>
  <c r="BI305"/>
  <c r="BH305"/>
  <c r="BG305"/>
  <c r="BF305"/>
  <c r="T305"/>
  <c r="R305"/>
  <c r="P305"/>
  <c r="BI300"/>
  <c r="BH300"/>
  <c r="BG300"/>
  <c r="BF300"/>
  <c r="T300"/>
  <c r="R300"/>
  <c r="P300"/>
  <c r="BI295"/>
  <c r="BH295"/>
  <c r="BG295"/>
  <c r="BF295"/>
  <c r="T295"/>
  <c r="R295"/>
  <c r="P295"/>
  <c r="BI292"/>
  <c r="BH292"/>
  <c r="BG292"/>
  <c r="BF292"/>
  <c r="T292"/>
  <c r="R292"/>
  <c r="P292"/>
  <c r="BI287"/>
  <c r="BH287"/>
  <c r="BG287"/>
  <c r="BF287"/>
  <c r="T287"/>
  <c r="R287"/>
  <c r="P287"/>
  <c r="BI282"/>
  <c r="BH282"/>
  <c r="BG282"/>
  <c r="BF282"/>
  <c r="T282"/>
  <c r="R282"/>
  <c r="P282"/>
  <c r="BI277"/>
  <c r="BH277"/>
  <c r="BG277"/>
  <c r="BF277"/>
  <c r="T277"/>
  <c r="R277"/>
  <c r="P277"/>
  <c r="BI272"/>
  <c r="BH272"/>
  <c r="BG272"/>
  <c r="BF272"/>
  <c r="T272"/>
  <c r="R272"/>
  <c r="P272"/>
  <c r="BI265"/>
  <c r="BH265"/>
  <c r="BG265"/>
  <c r="BF265"/>
  <c r="T265"/>
  <c r="R265"/>
  <c r="P265"/>
  <c r="BI258"/>
  <c r="BH258"/>
  <c r="BG258"/>
  <c r="BF258"/>
  <c r="T258"/>
  <c r="R258"/>
  <c r="P258"/>
  <c r="BI251"/>
  <c r="BH251"/>
  <c r="BG251"/>
  <c r="BF251"/>
  <c r="T251"/>
  <c r="R251"/>
  <c r="P251"/>
  <c r="BI244"/>
  <c r="BH244"/>
  <c r="BG244"/>
  <c r="BF244"/>
  <c r="T244"/>
  <c r="R244"/>
  <c r="P244"/>
  <c r="BI239"/>
  <c r="BH239"/>
  <c r="BG239"/>
  <c r="BF239"/>
  <c r="T239"/>
  <c r="R239"/>
  <c r="P239"/>
  <c r="BI233"/>
  <c r="BH233"/>
  <c r="BG233"/>
  <c r="BF233"/>
  <c r="T233"/>
  <c r="R233"/>
  <c r="P233"/>
  <c r="BI218"/>
  <c r="BH218"/>
  <c r="BG218"/>
  <c r="BF218"/>
  <c r="T218"/>
  <c r="R218"/>
  <c r="P218"/>
  <c r="BI215"/>
  <c r="BH215"/>
  <c r="BG215"/>
  <c r="BF215"/>
  <c r="T215"/>
  <c r="T214"/>
  <c r="R215"/>
  <c r="R214"/>
  <c r="P215"/>
  <c r="P214"/>
  <c r="BI212"/>
  <c r="BH212"/>
  <c r="BG212"/>
  <c r="BF212"/>
  <c r="T212"/>
  <c r="R212"/>
  <c r="P212"/>
  <c r="BI187"/>
  <c r="BH187"/>
  <c r="BG187"/>
  <c r="BF187"/>
  <c r="T187"/>
  <c r="R187"/>
  <c r="P187"/>
  <c r="BI165"/>
  <c r="BH165"/>
  <c r="BG165"/>
  <c r="BF165"/>
  <c r="T165"/>
  <c r="R165"/>
  <c r="P165"/>
  <c r="BI163"/>
  <c r="BH163"/>
  <c r="BG163"/>
  <c r="BF163"/>
  <c r="T163"/>
  <c r="R163"/>
  <c r="P163"/>
  <c r="BI158"/>
  <c r="BH158"/>
  <c r="BG158"/>
  <c r="BF158"/>
  <c r="T158"/>
  <c r="R158"/>
  <c r="P158"/>
  <c r="BI151"/>
  <c r="BH151"/>
  <c r="BG151"/>
  <c r="BF151"/>
  <c r="T151"/>
  <c r="R151"/>
  <c r="P151"/>
  <c r="BI147"/>
  <c r="BH147"/>
  <c r="BG147"/>
  <c r="BF147"/>
  <c r="T147"/>
  <c r="R147"/>
  <c r="P147"/>
  <c r="BI143"/>
  <c r="BH143"/>
  <c r="BG143"/>
  <c r="BF143"/>
  <c r="T143"/>
  <c r="R143"/>
  <c r="P143"/>
  <c r="BI136"/>
  <c r="BH136"/>
  <c r="BG136"/>
  <c r="BF136"/>
  <c r="T136"/>
  <c r="R136"/>
  <c r="P136"/>
  <c r="J130"/>
  <c r="J129"/>
  <c r="F129"/>
  <c r="F127"/>
  <c r="E125"/>
  <c r="J94"/>
  <c r="J93"/>
  <c r="F93"/>
  <c r="F91"/>
  <c r="E89"/>
  <c r="J20"/>
  <c r="E20"/>
  <c r="F130"/>
  <c r="J19"/>
  <c r="J14"/>
  <c r="J127"/>
  <c r="E7"/>
  <c r="E121"/>
  <c i="1" r="L90"/>
  <c r="AM90"/>
  <c r="AM89"/>
  <c r="L89"/>
  <c r="AM87"/>
  <c r="L87"/>
  <c r="L85"/>
  <c r="L84"/>
  <c i="2" r="J395"/>
  <c r="BK383"/>
  <c r="J377"/>
  <c r="BK365"/>
  <c r="J347"/>
  <c r="BK332"/>
  <c r="J315"/>
  <c r="BK312"/>
  <c r="BK310"/>
  <c r="BK308"/>
  <c r="BK305"/>
  <c r="BK292"/>
  <c r="J265"/>
  <c r="J244"/>
  <c r="J233"/>
  <c r="J215"/>
  <c r="BK187"/>
  <c r="BK163"/>
  <c r="J136"/>
  <c r="J36"/>
  <c i="5" r="BK197"/>
  <c r="J134"/>
  <c r="J319"/>
  <c r="BK382"/>
  <c r="J350"/>
  <c r="J456"/>
  <c r="J366"/>
  <c i="6" r="J345"/>
  <c r="BK304"/>
  <c r="BK250"/>
  <c r="J329"/>
  <c r="J279"/>
  <c r="J253"/>
  <c r="J344"/>
  <c r="BK336"/>
  <c r="J259"/>
  <c r="J194"/>
  <c r="BK139"/>
  <c r="BK390"/>
  <c r="BK341"/>
  <c r="BK284"/>
  <c r="J158"/>
  <c i="7" r="J131"/>
  <c i="8" r="BK194"/>
  <c r="BK168"/>
  <c r="J134"/>
  <c r="BK154"/>
  <c r="BK139"/>
  <c i="9" r="J195"/>
  <c r="J210"/>
  <c r="BK158"/>
  <c r="BK166"/>
  <c r="J158"/>
  <c i="10" r="J209"/>
  <c r="J148"/>
  <c r="J211"/>
  <c i="11" r="BK199"/>
  <c r="J211"/>
  <c r="BK209"/>
  <c r="BK174"/>
  <c i="12" r="BK146"/>
  <c r="J146"/>
  <c r="BK148"/>
  <c i="13" r="BK148"/>
  <c r="BK151"/>
  <c i="14" r="BK162"/>
  <c r="BK147"/>
  <c r="BK186"/>
  <c r="BK197"/>
  <c r="BK131"/>
  <c r="BK129"/>
  <c r="J171"/>
  <c r="J147"/>
  <c r="J137"/>
  <c r="J150"/>
  <c r="BK166"/>
  <c r="J139"/>
  <c i="15" r="J372"/>
  <c r="BK319"/>
  <c r="J174"/>
  <c r="BK469"/>
  <c r="BK317"/>
  <c r="BK465"/>
  <c r="BK278"/>
  <c r="BK133"/>
  <c r="BK443"/>
  <c r="BK445"/>
  <c r="J185"/>
  <c r="BK506"/>
  <c i="16" r="J137"/>
  <c r="J218"/>
  <c r="J250"/>
  <c i="17" r="J188"/>
  <c r="BK190"/>
  <c r="BK172"/>
  <c r="J150"/>
  <c r="J138"/>
  <c i="2" r="BK402"/>
  <c r="J397"/>
  <c r="J390"/>
  <c r="J360"/>
  <c r="BK344"/>
  <c r="BK317"/>
  <c r="J314"/>
  <c r="J312"/>
  <c r="BK309"/>
  <c r="J300"/>
  <c r="BK287"/>
  <c r="BK277"/>
  <c r="BK258"/>
  <c r="BK239"/>
  <c r="BK218"/>
  <c r="J163"/>
  <c r="BK151"/>
  <c r="BK143"/>
  <c i="1" r="AS103"/>
  <c i="3" r="BK181"/>
  <c r="J151"/>
  <c r="J156"/>
  <c r="BK177"/>
  <c r="BK220"/>
  <c r="J212"/>
  <c r="BK208"/>
  <c r="J199"/>
  <c r="J183"/>
  <c r="J169"/>
  <c i="4" r="BK136"/>
  <c r="BK142"/>
  <c i="5" r="BK417"/>
  <c r="BK441"/>
  <c r="BK370"/>
  <c r="BK347"/>
  <c r="J304"/>
  <c r="BK223"/>
  <c r="J193"/>
  <c r="BK304"/>
  <c r="J258"/>
  <c r="J185"/>
  <c r="BK349"/>
  <c r="BK292"/>
  <c r="BK416"/>
  <c r="J148"/>
  <c r="J356"/>
  <c r="BK409"/>
  <c r="BK173"/>
  <c r="J454"/>
  <c i="6" r="J343"/>
  <c r="J287"/>
  <c r="J162"/>
  <c r="BK354"/>
  <c r="J284"/>
  <c r="J346"/>
  <c r="BK305"/>
  <c r="BK287"/>
  <c r="BK228"/>
  <c r="BK211"/>
  <c r="BK154"/>
  <c r="BK256"/>
  <c r="J390"/>
  <c r="J243"/>
  <c r="J130"/>
  <c i="7" r="BK156"/>
  <c r="J144"/>
  <c r="J136"/>
  <c i="8" r="J194"/>
  <c r="BK204"/>
  <c r="BK134"/>
  <c r="J144"/>
  <c i="9" r="J206"/>
  <c r="BK211"/>
  <c r="J212"/>
  <c r="BK134"/>
  <c i="10" r="J210"/>
  <c r="BK174"/>
  <c i="15" r="J469"/>
  <c r="J235"/>
  <c r="BK139"/>
  <c r="J465"/>
  <c i="16" r="BK173"/>
  <c r="BK250"/>
  <c r="BK193"/>
  <c r="BK330"/>
  <c r="J142"/>
  <c i="17" r="BK188"/>
  <c r="J199"/>
  <c r="J159"/>
  <c r="BK206"/>
  <c r="J166"/>
  <c r="BK138"/>
  <c i="2" r="BK398"/>
  <c r="BK395"/>
  <c r="BK387"/>
  <c r="BK377"/>
  <c r="J344"/>
  <c r="BK326"/>
  <c r="J316"/>
  <c r="BK313"/>
  <c r="BK311"/>
  <c r="J307"/>
  <c r="BK295"/>
  <c r="J287"/>
  <c r="J277"/>
  <c r="J258"/>
  <c r="J239"/>
  <c r="BK215"/>
  <c r="J158"/>
  <c r="BK136"/>
  <c r="F37"/>
  <c i="5" r="J223"/>
  <c r="BK134"/>
  <c r="BK335"/>
  <c r="BK258"/>
  <c r="BK193"/>
  <c r="BK351"/>
  <c r="J416"/>
  <c r="BK362"/>
  <c r="BK189"/>
  <c r="BK459"/>
  <c r="J397"/>
  <c r="BK166"/>
  <c i="6" r="BK264"/>
  <c r="BK345"/>
  <c r="J304"/>
  <c r="BK130"/>
  <c r="J286"/>
  <c r="J239"/>
  <c r="BK174"/>
  <c r="BK162"/>
  <c r="BK350"/>
  <c r="BK239"/>
  <c r="BK393"/>
  <c r="J342"/>
  <c i="7" r="J141"/>
  <c r="BK159"/>
  <c r="BK138"/>
  <c i="8" r="BK192"/>
  <c r="BK144"/>
  <c r="J164"/>
  <c r="J179"/>
  <c i="9" r="J214"/>
  <c r="J216"/>
  <c r="BK140"/>
  <c r="J174"/>
  <c r="BK193"/>
  <c i="10" r="BK140"/>
  <c r="BK134"/>
  <c r="BK205"/>
  <c r="J140"/>
  <c r="J194"/>
  <c i="11" r="BK186"/>
  <c r="J205"/>
  <c r="J213"/>
  <c r="BK134"/>
  <c r="J186"/>
  <c r="BK166"/>
  <c i="12" r="BK151"/>
  <c i="13" r="J162"/>
  <c r="J151"/>
  <c r="J148"/>
  <c i="14" r="BK170"/>
  <c r="J194"/>
  <c r="J144"/>
  <c r="J168"/>
  <c r="J197"/>
  <c r="BK169"/>
  <c r="J131"/>
  <c r="J127"/>
  <c r="BK177"/>
  <c i="15" r="BK429"/>
  <c r="J335"/>
  <c r="BK272"/>
  <c r="J463"/>
  <c r="J133"/>
  <c r="J462"/>
  <c r="BK413"/>
  <c r="J218"/>
  <c r="J194"/>
  <c r="J514"/>
  <c i="16" r="J325"/>
  <c r="BK137"/>
  <c r="BK201"/>
  <c r="J193"/>
  <c r="BK209"/>
  <c i="17" r="J157"/>
  <c r="BK215"/>
  <c r="BK155"/>
  <c r="J201"/>
  <c r="J134"/>
  <c r="BK170"/>
  <c i="2" r="J406"/>
  <c r="BK397"/>
  <c r="J392"/>
  <c r="J387"/>
  <c r="J372"/>
  <c r="J365"/>
  <c r="BK347"/>
  <c r="J338"/>
  <c r="J317"/>
  <c r="BK314"/>
  <c r="BK307"/>
  <c r="J305"/>
  <c r="J292"/>
  <c r="J282"/>
  <c r="BK265"/>
  <c r="BK244"/>
  <c r="BK233"/>
  <c r="BK165"/>
  <c r="BK158"/>
  <c r="J147"/>
  <c i="1" r="AS100"/>
  <c i="2" r="F38"/>
  <c i="5" r="BK435"/>
  <c r="BK248"/>
  <c r="J161"/>
  <c r="J351"/>
  <c r="BK319"/>
  <c r="J173"/>
  <c r="J352"/>
  <c r="J435"/>
  <c r="J347"/>
  <c r="J237"/>
  <c r="J459"/>
  <c r="BK375"/>
  <c r="J180"/>
  <c i="6" r="J139"/>
  <c r="J336"/>
  <c r="J146"/>
  <c r="BK265"/>
  <c r="J270"/>
  <c r="BK146"/>
  <c r="BK158"/>
  <c r="BK286"/>
  <c r="J211"/>
  <c r="BK150"/>
  <c r="BK344"/>
  <c r="BK220"/>
  <c i="7" r="BK139"/>
  <c r="J149"/>
  <c r="BK149"/>
  <c i="8" r="J198"/>
  <c r="BK164"/>
  <c r="J204"/>
  <c i="9" r="J166"/>
  <c r="BK210"/>
  <c r="J211"/>
  <c i="10" r="BK194"/>
  <c r="BK148"/>
  <c r="J174"/>
  <c r="J166"/>
  <c i="11" r="BK158"/>
  <c r="J158"/>
  <c r="BK211"/>
  <c r="J148"/>
  <c r="J209"/>
  <c i="12" r="J139"/>
  <c r="BK139"/>
  <c i="13" r="BK143"/>
  <c r="BK156"/>
  <c r="BK133"/>
  <c i="14" r="J153"/>
  <c r="J199"/>
  <c r="J159"/>
  <c r="J166"/>
  <c r="J188"/>
  <c r="J169"/>
  <c r="BK159"/>
  <c r="BK142"/>
  <c r="BK134"/>
  <c r="BK199"/>
  <c r="J172"/>
  <c r="BK153"/>
  <c i="15" r="BK516"/>
  <c r="J516"/>
  <c r="BK335"/>
  <c r="BK235"/>
  <c r="BK509"/>
  <c r="J408"/>
  <c r="BK185"/>
  <c r="J202"/>
  <c r="BK463"/>
  <c i="16" r="J289"/>
  <c r="J256"/>
  <c r="BK289"/>
  <c r="BK325"/>
  <c r="J173"/>
  <c i="17" r="BK199"/>
  <c r="BK191"/>
  <c r="BK219"/>
  <c r="J191"/>
  <c r="BK221"/>
  <c r="BK143"/>
  <c i="2" r="F39"/>
  <c i="1" r="AS96"/>
  <c i="3" r="BK183"/>
  <c r="BK179"/>
  <c r="BK151"/>
  <c r="BK144"/>
  <c r="BK163"/>
  <c r="J216"/>
  <c r="BK210"/>
  <c r="BK199"/>
  <c r="J194"/>
  <c r="BK185"/>
  <c r="BK156"/>
  <c i="4" r="BK131"/>
  <c r="BK148"/>
  <c r="J148"/>
  <c i="5" r="J409"/>
  <c r="J370"/>
  <c r="BK373"/>
  <c r="J349"/>
  <c r="BK323"/>
  <c r="J298"/>
  <c r="BK278"/>
  <c r="BK209"/>
  <c r="J152"/>
  <c r="BK298"/>
  <c r="J197"/>
  <c r="BK389"/>
  <c r="J327"/>
  <c r="J216"/>
  <c r="BK314"/>
  <c r="BK350"/>
  <c r="BK397"/>
  <c r="J331"/>
  <c r="J166"/>
  <c r="BK451"/>
  <c i="6" r="BK273"/>
  <c r="J388"/>
  <c r="J330"/>
  <c r="J143"/>
  <c r="J328"/>
  <c r="BK202"/>
  <c r="BK234"/>
  <c r="J256"/>
  <c r="J165"/>
  <c r="J335"/>
  <c r="J250"/>
  <c r="BK382"/>
  <c r="BK328"/>
  <c r="J228"/>
  <c i="7" r="BK136"/>
  <c r="J156"/>
  <c r="BK144"/>
  <c i="8" r="BK173"/>
  <c r="BK184"/>
  <c r="BK149"/>
  <c r="J149"/>
  <c r="J159"/>
  <c i="9" r="BK195"/>
  <c r="BK186"/>
  <c r="J134"/>
  <c r="J148"/>
  <c i="10" r="BK213"/>
  <c r="BK209"/>
  <c r="BK158"/>
  <c r="BK215"/>
  <c r="BK210"/>
  <c i="11" r="J215"/>
  <c r="J134"/>
  <c r="J199"/>
  <c r="BK148"/>
  <c r="BK213"/>
  <c i="12" r="BK156"/>
  <c r="J133"/>
  <c r="J151"/>
  <c i="13" r="BK168"/>
  <c r="J138"/>
  <c r="J143"/>
  <c i="14" r="BK144"/>
  <c r="J129"/>
  <c r="J177"/>
  <c r="BK171"/>
  <c r="BK139"/>
  <c r="BK192"/>
  <c r="BK172"/>
  <c r="BK195"/>
  <c r="J196"/>
  <c r="BK168"/>
  <c i="15" r="BK226"/>
  <c r="BK194"/>
  <c r="J445"/>
  <c r="BK210"/>
  <c r="BK462"/>
  <c r="BK218"/>
  <c r="J523"/>
  <c r="J139"/>
  <c i="16" r="BK218"/>
  <c r="J323"/>
  <c r="BK323"/>
  <c i="17" r="J219"/>
  <c r="J172"/>
  <c r="J161"/>
  <c r="BK166"/>
  <c r="J215"/>
  <c r="BK201"/>
  <c r="J156"/>
  <c i="1" r="AS116"/>
  <c i="3" r="J163"/>
  <c r="J176"/>
  <c r="J144"/>
  <c r="J220"/>
  <c r="BK212"/>
  <c r="J210"/>
  <c r="BK189"/>
  <c r="J185"/>
  <c r="J179"/>
  <c r="J135"/>
  <c i="4" r="J136"/>
  <c r="J131"/>
  <c i="5" r="BK359"/>
  <c r="J403"/>
  <c r="J359"/>
  <c r="BK342"/>
  <c r="J314"/>
  <c r="J268"/>
  <c r="BK180"/>
  <c r="J441"/>
  <c r="J335"/>
  <c r="J278"/>
  <c r="J202"/>
  <c r="J362"/>
  <c r="BK202"/>
  <c r="J451"/>
  <c r="BK340"/>
  <c r="BK352"/>
  <c r="J373"/>
  <c r="J340"/>
  <c r="BK454"/>
  <c r="J342"/>
  <c i="6" r="BK343"/>
  <c r="J220"/>
  <c r="BK329"/>
  <c r="J341"/>
  <c r="J174"/>
  <c r="J202"/>
  <c r="J382"/>
  <c r="BK182"/>
  <c r="BK270"/>
  <c r="J150"/>
  <c i="7" r="J159"/>
  <c r="J139"/>
  <c r="BK154"/>
  <c i="8" r="J184"/>
  <c r="J192"/>
  <c r="J139"/>
  <c r="J154"/>
  <c i="9" r="BK216"/>
  <c r="BK212"/>
  <c r="BK206"/>
  <c i="10" r="J205"/>
  <c r="BK199"/>
  <c r="J158"/>
  <c r="BK186"/>
  <c r="J199"/>
  <c r="J134"/>
  <c i="11" r="J166"/>
  <c r="BK215"/>
  <c r="J174"/>
  <c r="BK210"/>
  <c r="J210"/>
  <c i="13" r="J133"/>
  <c r="BK162"/>
  <c r="J168"/>
  <c i="14" r="BK175"/>
  <c r="J192"/>
  <c r="BK127"/>
  <c r="J134"/>
  <c r="J186"/>
  <c r="BK156"/>
  <c r="BK178"/>
  <c r="J162"/>
  <c r="J181"/>
  <c r="J170"/>
  <c r="J142"/>
  <c i="15" r="BK514"/>
  <c r="J336"/>
  <c r="BK182"/>
  <c r="BK178"/>
  <c r="J414"/>
  <c r="J226"/>
  <c r="J509"/>
  <c r="J210"/>
  <c r="J443"/>
  <c r="BK414"/>
  <c i="16" r="BK292"/>
  <c r="J209"/>
  <c r="J292"/>
  <c r="J330"/>
  <c r="J131"/>
  <c i="17" r="BK150"/>
  <c r="J193"/>
  <c r="BK156"/>
  <c r="BK175"/>
  <c r="J175"/>
  <c r="BK161"/>
  <c i="2" r="J402"/>
  <c r="BK390"/>
  <c r="J383"/>
  <c r="BK354"/>
  <c r="J332"/>
  <c r="BK316"/>
  <c r="J313"/>
  <c r="J311"/>
  <c r="J309"/>
  <c r="J295"/>
  <c r="J272"/>
  <c r="J251"/>
  <c r="J218"/>
  <c r="BK212"/>
  <c r="J187"/>
  <c r="BK147"/>
  <c i="1" r="AS119"/>
  <c i="2" r="F36"/>
  <c i="5" r="BK237"/>
  <c r="BK148"/>
  <c r="J389"/>
  <c r="BK161"/>
  <c r="BK366"/>
  <c r="BK327"/>
  <c r="BK152"/>
  <c r="J209"/>
  <c i="6" r="BK342"/>
  <c r="BK259"/>
  <c r="BK165"/>
  <c r="BK335"/>
  <c r="J264"/>
  <c r="J154"/>
  <c r="J265"/>
  <c r="BK243"/>
  <c r="BK346"/>
  <c r="BK194"/>
  <c r="J393"/>
  <c r="J354"/>
  <c r="J273"/>
  <c i="7" r="J138"/>
  <c r="BK141"/>
  <c r="BK131"/>
  <c i="8" r="J189"/>
  <c r="J129"/>
  <c r="J168"/>
  <c r="BK129"/>
  <c i="9" r="BK214"/>
  <c r="BK174"/>
  <c r="J193"/>
  <c r="J186"/>
  <c r="J200"/>
  <c i="10" r="J215"/>
  <c r="BK166"/>
  <c r="J213"/>
  <c i="11" r="BK194"/>
  <c r="BK140"/>
  <c r="J140"/>
  <c r="J194"/>
  <c r="BK205"/>
  <c i="12" r="BK133"/>
  <c r="J156"/>
  <c r="J148"/>
  <c i="13" r="BK138"/>
  <c r="J156"/>
  <c i="14" r="BK174"/>
  <c r="BK150"/>
  <c r="BK196"/>
  <c r="J175"/>
  <c r="J195"/>
  <c r="BK194"/>
  <c r="BK181"/>
  <c r="J156"/>
  <c r="J178"/>
  <c r="BK188"/>
  <c r="J174"/>
  <c r="BK137"/>
  <c i="15" r="J317"/>
  <c r="J506"/>
  <c r="BK336"/>
  <c r="J272"/>
  <c r="BK408"/>
  <c r="J413"/>
  <c r="J182"/>
  <c r="J278"/>
  <c r="BK372"/>
  <c r="BK174"/>
  <c r="BK202"/>
  <c i="16" r="J201"/>
  <c r="J185"/>
  <c r="BK142"/>
  <c r="J176"/>
  <c i="17" r="BK184"/>
  <c r="J170"/>
  <c r="BK157"/>
  <c r="J143"/>
  <c r="BK159"/>
  <c r="J180"/>
  <c r="J206"/>
  <c i="2" r="BK406"/>
  <c r="J398"/>
  <c r="BK392"/>
  <c r="BK372"/>
  <c r="BK360"/>
  <c r="J354"/>
  <c r="BK338"/>
  <c r="J326"/>
  <c r="BK315"/>
  <c r="J310"/>
  <c r="J308"/>
  <c r="BK300"/>
  <c r="BK282"/>
  <c r="BK272"/>
  <c r="BK251"/>
  <c r="J212"/>
  <c r="J165"/>
  <c r="J151"/>
  <c r="J143"/>
  <c i="1" r="AS107"/>
  <c i="3" r="BK169"/>
  <c r="J139"/>
  <c r="BK135"/>
  <c r="J177"/>
  <c r="BK139"/>
  <c r="BK216"/>
  <c r="J208"/>
  <c r="BK194"/>
  <c r="J189"/>
  <c r="J181"/>
  <c r="BK176"/>
  <c i="4" r="J142"/>
  <c i="5" r="J433"/>
  <c r="J382"/>
  <c r="J368"/>
  <c r="J417"/>
  <c r="J375"/>
  <c r="BK356"/>
  <c r="J292"/>
  <c r="BK216"/>
  <c r="J189"/>
  <c r="BK368"/>
  <c r="J323"/>
  <c r="BK448"/>
  <c r="BK331"/>
  <c r="BK185"/>
  <c r="BK433"/>
  <c r="BK403"/>
  <c r="J448"/>
  <c r="J248"/>
  <c r="BK456"/>
  <c r="BK268"/>
  <c i="6" r="BK330"/>
  <c r="J182"/>
  <c r="J350"/>
  <c r="J305"/>
  <c r="J248"/>
  <c r="BK253"/>
  <c r="BK285"/>
  <c r="BK248"/>
  <c r="BK143"/>
  <c r="BK279"/>
  <c r="BK388"/>
  <c r="J285"/>
  <c r="J234"/>
  <c i="7" r="J154"/>
  <c i="8" r="J173"/>
  <c r="BK159"/>
  <c r="BK189"/>
  <c r="BK179"/>
  <c r="BK198"/>
  <c i="9" r="BK148"/>
  <c r="BK200"/>
  <c r="J140"/>
  <c i="10" r="BK211"/>
  <c r="J186"/>
  <c i="15" r="J319"/>
  <c r="J429"/>
  <c r="BK523"/>
  <c r="J178"/>
  <c i="16" r="BK176"/>
  <c r="BK185"/>
  <c r="BK256"/>
  <c r="BK131"/>
  <c i="17" r="BK193"/>
  <c r="BK180"/>
  <c r="J155"/>
  <c r="J184"/>
  <c r="J221"/>
  <c r="J190"/>
  <c r="BK134"/>
  <c i="2" l="1" r="P135"/>
  <c r="BK304"/>
  <c r="J304"/>
  <c r="J104"/>
  <c r="BK394"/>
  <c r="J394"/>
  <c r="J110"/>
  <c i="3" r="T134"/>
  <c r="T155"/>
  <c r="T207"/>
  <c i="5" r="P434"/>
  <c r="P402"/>
  <c r="P313"/>
  <c r="P311"/>
  <c i="6" r="BK242"/>
  <c r="J242"/>
  <c r="J102"/>
  <c r="BK387"/>
  <c r="J387"/>
  <c r="J104"/>
  <c i="7" r="BK130"/>
  <c r="J130"/>
  <c r="J102"/>
  <c r="T130"/>
  <c i="8" r="R178"/>
  <c i="9" r="R185"/>
  <c r="P205"/>
  <c i="10" r="P147"/>
  <c r="P204"/>
  <c i="11" r="R147"/>
  <c r="P193"/>
  <c i="13" r="R132"/>
  <c r="R131"/>
  <c r="R130"/>
  <c i="16" r="R130"/>
  <c i="2" r="T135"/>
  <c r="T304"/>
  <c r="R394"/>
  <c i="3" r="BK168"/>
  <c r="J168"/>
  <c r="J104"/>
  <c i="5" r="T434"/>
  <c r="T402"/>
  <c r="T313"/>
  <c r="T311"/>
  <c i="6" r="P233"/>
  <c r="P129"/>
  <c r="P128"/>
  <c r="P127"/>
  <c i="1" r="AU104"/>
  <c i="6" r="P387"/>
  <c r="P386"/>
  <c i="7" r="T143"/>
  <c i="8" r="R128"/>
  <c r="R127"/>
  <c r="R126"/>
  <c i="9" r="P147"/>
  <c r="P132"/>
  <c r="P131"/>
  <c i="1" r="AU109"/>
  <c i="9" r="BK194"/>
  <c r="J194"/>
  <c r="J105"/>
  <c r="T194"/>
  <c i="10" r="BK193"/>
  <c r="J193"/>
  <c r="J105"/>
  <c i="15" r="T132"/>
  <c r="R513"/>
  <c r="R505"/>
  <c r="R316"/>
  <c r="R315"/>
  <c i="16" r="BK130"/>
  <c r="J130"/>
  <c r="J101"/>
  <c i="2" r="BK135"/>
  <c r="J135"/>
  <c r="J100"/>
  <c r="R304"/>
  <c r="T394"/>
  <c i="3" r="BK134"/>
  <c r="BK155"/>
  <c r="J155"/>
  <c r="J103"/>
  <c r="BK207"/>
  <c r="J207"/>
  <c r="J105"/>
  <c i="5" r="P133"/>
  <c r="BK434"/>
  <c r="J434"/>
  <c r="J105"/>
  <c r="R453"/>
  <c r="R449"/>
  <c i="9" r="T147"/>
  <c r="R205"/>
  <c i="10" r="T147"/>
  <c r="R193"/>
  <c i="11" r="BK204"/>
  <c r="J204"/>
  <c r="J106"/>
  <c i="13" r="BK132"/>
  <c r="J132"/>
  <c r="J102"/>
  <c i="14" r="R126"/>
  <c r="R125"/>
  <c r="R124"/>
  <c r="R191"/>
  <c r="R190"/>
  <c i="15" r="BK132"/>
  <c r="T513"/>
  <c r="T505"/>
  <c r="T316"/>
  <c r="T315"/>
  <c i="16" r="R291"/>
  <c r="R290"/>
  <c i="17" r="T133"/>
  <c r="T132"/>
  <c r="R154"/>
  <c r="R153"/>
  <c r="R192"/>
  <c i="2" r="R135"/>
  <c r="P304"/>
  <c r="P394"/>
  <c i="3" r="P134"/>
  <c r="P155"/>
  <c i="4" r="P130"/>
  <c r="P129"/>
  <c r="P128"/>
  <c i="1" r="AU99"/>
  <c i="5" r="R434"/>
  <c r="R402"/>
  <c r="R313"/>
  <c r="R311"/>
  <c r="P453"/>
  <c r="P449"/>
  <c i="6" r="BK233"/>
  <c r="J233"/>
  <c r="J101"/>
  <c r="T233"/>
  <c r="T129"/>
  <c r="R387"/>
  <c r="R386"/>
  <c i="7" r="P130"/>
  <c i="8" r="BK178"/>
  <c r="J178"/>
  <c r="J103"/>
  <c i="9" r="R147"/>
  <c r="P194"/>
  <c i="10" r="T193"/>
  <c i="11" r="T147"/>
  <c r="T193"/>
  <c i="13" r="T132"/>
  <c r="T131"/>
  <c r="T130"/>
  <c i="14" r="T126"/>
  <c r="T125"/>
  <c r="BK191"/>
  <c r="J191"/>
  <c r="J104"/>
  <c i="16" r="T130"/>
  <c i="17" r="BK133"/>
  <c r="P154"/>
  <c r="P153"/>
  <c r="R174"/>
  <c r="R173"/>
  <c r="BK218"/>
  <c r="BK217"/>
  <c r="J217"/>
  <c r="J108"/>
  <c i="2" r="T217"/>
  <c r="T294"/>
  <c r="T359"/>
  <c r="P389"/>
  <c r="P385"/>
  <c i="3" r="R134"/>
  <c r="R155"/>
  <c r="P207"/>
  <c i="5" r="BK133"/>
  <c r="T453"/>
  <c r="T449"/>
  <c i="6" r="R242"/>
  <c i="7" r="R130"/>
  <c i="9" r="T185"/>
  <c r="R194"/>
  <c i="10" r="BK147"/>
  <c r="J147"/>
  <c r="J103"/>
  <c r="T204"/>
  <c i="11" r="BK147"/>
  <c r="J147"/>
  <c r="J103"/>
  <c r="R193"/>
  <c i="12" r="BK145"/>
  <c r="J145"/>
  <c r="J104"/>
  <c i="14" r="P126"/>
  <c r="P125"/>
  <c i="16" r="T291"/>
  <c r="T290"/>
  <c i="17" r="P133"/>
  <c r="P132"/>
  <c r="T174"/>
  <c i="2" r="P217"/>
  <c r="P294"/>
  <c r="R359"/>
  <c r="R389"/>
  <c r="R385"/>
  <c i="3" r="P168"/>
  <c i="4" r="R130"/>
  <c r="R129"/>
  <c r="R128"/>
  <c i="5" r="T133"/>
  <c r="BK453"/>
  <c r="J453"/>
  <c r="J109"/>
  <c i="6" r="P242"/>
  <c i="7" r="P143"/>
  <c i="8" r="BK128"/>
  <c r="J128"/>
  <c r="J100"/>
  <c r="P178"/>
  <c i="9" r="P185"/>
  <c r="BK205"/>
  <c r="J205"/>
  <c r="J106"/>
  <c i="10" r="BK204"/>
  <c r="J204"/>
  <c r="J106"/>
  <c i="11" r="BK193"/>
  <c r="J193"/>
  <c r="J105"/>
  <c r="T204"/>
  <c i="12" r="P145"/>
  <c r="P131"/>
  <c r="P130"/>
  <c i="1" r="AU112"/>
  <c i="15" r="R132"/>
  <c r="BK513"/>
  <c r="J513"/>
  <c r="J106"/>
  <c i="16" r="P130"/>
  <c i="17" r="BK174"/>
  <c r="P192"/>
  <c r="P218"/>
  <c r="P217"/>
  <c i="2" r="R217"/>
  <c r="R294"/>
  <c r="P359"/>
  <c r="T389"/>
  <c r="T385"/>
  <c i="3" r="T168"/>
  <c i="4" r="BK130"/>
  <c r="J130"/>
  <c r="J102"/>
  <c i="5" r="R133"/>
  <c i="6" r="T242"/>
  <c r="T387"/>
  <c r="T386"/>
  <c i="7" r="BK143"/>
  <c r="J143"/>
  <c r="J103"/>
  <c i="8" r="P128"/>
  <c r="P127"/>
  <c r="P126"/>
  <c i="1" r="AU108"/>
  <c i="8" r="T178"/>
  <c i="9" r="BK147"/>
  <c r="J147"/>
  <c r="J103"/>
  <c r="BK185"/>
  <c r="J185"/>
  <c r="J104"/>
  <c r="T205"/>
  <c i="10" r="R147"/>
  <c r="P193"/>
  <c i="11" r="P147"/>
  <c r="P132"/>
  <c r="P131"/>
  <c i="1" r="AU111"/>
  <c i="11" r="P204"/>
  <c i="12" r="R145"/>
  <c r="R131"/>
  <c r="R130"/>
  <c i="13" r="P132"/>
  <c r="P131"/>
  <c r="P130"/>
  <c i="1" r="AU113"/>
  <c i="14" r="BK126"/>
  <c r="T191"/>
  <c r="T190"/>
  <c i="16" r="P291"/>
  <c r="P290"/>
  <c i="17" r="R133"/>
  <c r="R132"/>
  <c r="BK154"/>
  <c r="BK153"/>
  <c r="J153"/>
  <c r="J102"/>
  <c r="P174"/>
  <c r="P173"/>
  <c r="T192"/>
  <c r="R218"/>
  <c r="R217"/>
  <c i="2" r="BK217"/>
  <c r="J217"/>
  <c r="J102"/>
  <c r="BK294"/>
  <c r="J294"/>
  <c r="J103"/>
  <c r="BK359"/>
  <c r="J359"/>
  <c r="J105"/>
  <c r="BK389"/>
  <c r="J389"/>
  <c r="J109"/>
  <c i="3" r="R168"/>
  <c r="R207"/>
  <c i="4" r="T130"/>
  <c r="T129"/>
  <c r="T128"/>
  <c i="6" r="R233"/>
  <c r="R129"/>
  <c r="R128"/>
  <c i="7" r="R143"/>
  <c i="8" r="T128"/>
  <c r="T127"/>
  <c r="T126"/>
  <c i="10" r="R204"/>
  <c i="11" r="R204"/>
  <c i="12" r="T145"/>
  <c r="T131"/>
  <c r="T130"/>
  <c i="14" r="P191"/>
  <c r="P190"/>
  <c i="15" r="P132"/>
  <c r="P513"/>
  <c r="P505"/>
  <c r="P316"/>
  <c r="P315"/>
  <c i="16" r="BK291"/>
  <c r="BK290"/>
  <c r="J290"/>
  <c r="J104"/>
  <c i="17" r="T154"/>
  <c r="T153"/>
  <c r="BK192"/>
  <c r="J192"/>
  <c r="J106"/>
  <c r="T218"/>
  <c r="T217"/>
  <c i="2" r="BK214"/>
  <c r="J214"/>
  <c r="J101"/>
  <c r="BK382"/>
  <c r="J382"/>
  <c r="J106"/>
  <c i="4" r="BK141"/>
  <c r="J141"/>
  <c r="J103"/>
  <c i="5" r="BK458"/>
  <c r="J458"/>
  <c r="J110"/>
  <c i="12" r="BK132"/>
  <c r="J132"/>
  <c r="J102"/>
  <c i="13" r="BK167"/>
  <c r="J167"/>
  <c r="J106"/>
  <c i="15" r="BK277"/>
  <c r="J277"/>
  <c r="J102"/>
  <c i="16" r="BK255"/>
  <c r="J255"/>
  <c r="J102"/>
  <c i="2" r="BK386"/>
  <c r="J386"/>
  <c r="J108"/>
  <c i="13" r="BK155"/>
  <c r="J155"/>
  <c r="J104"/>
  <c i="16" r="BK288"/>
  <c r="J288"/>
  <c r="J103"/>
  <c i="11" r="BK133"/>
  <c r="J133"/>
  <c r="J102"/>
  <c i="12" r="BK138"/>
  <c r="J138"/>
  <c r="J103"/>
  <c r="BK150"/>
  <c r="J150"/>
  <c r="J105"/>
  <c i="3" r="BK215"/>
  <c r="J215"/>
  <c r="J106"/>
  <c i="9" r="BK215"/>
  <c r="J215"/>
  <c r="J107"/>
  <c i="10" r="BK133"/>
  <c r="J133"/>
  <c r="J102"/>
  <c r="BK185"/>
  <c r="J185"/>
  <c r="J104"/>
  <c r="BK214"/>
  <c r="J214"/>
  <c r="J107"/>
  <c i="11" r="BK214"/>
  <c r="J214"/>
  <c r="J107"/>
  <c i="14" r="BK185"/>
  <c r="J185"/>
  <c r="J101"/>
  <c i="15" r="BK522"/>
  <c r="J522"/>
  <c r="J107"/>
  <c i="17" r="BK205"/>
  <c r="J205"/>
  <c r="J107"/>
  <c i="2" r="BK405"/>
  <c r="J405"/>
  <c r="J111"/>
  <c i="5" r="BK402"/>
  <c r="J402"/>
  <c r="J104"/>
  <c r="BK450"/>
  <c r="BK449"/>
  <c r="J449"/>
  <c r="J107"/>
  <c i="8" r="BK167"/>
  <c r="J167"/>
  <c r="J102"/>
  <c r="BK203"/>
  <c r="J203"/>
  <c r="J104"/>
  <c i="9" r="BK133"/>
  <c r="J133"/>
  <c r="J102"/>
  <c i="13" r="BK150"/>
  <c r="J150"/>
  <c r="J103"/>
  <c r="BK161"/>
  <c r="J161"/>
  <c r="J105"/>
  <c i="15" r="BK316"/>
  <c r="J316"/>
  <c r="J104"/>
  <c r="BK505"/>
  <c r="J505"/>
  <c r="J105"/>
  <c i="4" r="BK147"/>
  <c r="J147"/>
  <c r="J104"/>
  <c i="6" r="BK392"/>
  <c r="J392"/>
  <c r="J105"/>
  <c i="12" r="BK155"/>
  <c r="J155"/>
  <c r="J106"/>
  <c i="14" r="BK161"/>
  <c r="J161"/>
  <c r="J99"/>
  <c r="BK187"/>
  <c r="J187"/>
  <c r="J102"/>
  <c i="3" r="BK219"/>
  <c r="J219"/>
  <c r="J108"/>
  <c i="7" r="BK158"/>
  <c r="J158"/>
  <c r="J104"/>
  <c i="14" r="BK165"/>
  <c r="J165"/>
  <c r="J100"/>
  <c i="5" r="BK303"/>
  <c r="J303"/>
  <c r="J100"/>
  <c r="BK313"/>
  <c r="BK311"/>
  <c r="J311"/>
  <c r="J101"/>
  <c r="BK447"/>
  <c r="J447"/>
  <c r="J106"/>
  <c i="6" r="BK129"/>
  <c r="J129"/>
  <c r="J100"/>
  <c i="11" r="BK185"/>
  <c r="J185"/>
  <c r="J104"/>
  <c i="17" r="BK149"/>
  <c r="J149"/>
  <c r="J101"/>
  <c i="16" r="J291"/>
  <c r="J105"/>
  <c i="17" r="BE191"/>
  <c r="BE219"/>
  <c r="BE170"/>
  <c r="BE172"/>
  <c r="J125"/>
  <c r="BE150"/>
  <c r="BE188"/>
  <c r="F94"/>
  <c r="BE201"/>
  <c r="BE134"/>
  <c r="BE155"/>
  <c r="BE175"/>
  <c r="BE180"/>
  <c r="BE184"/>
  <c r="BE193"/>
  <c r="BE199"/>
  <c r="E85"/>
  <c r="BE156"/>
  <c r="BE157"/>
  <c r="BE206"/>
  <c r="BE215"/>
  <c r="BE221"/>
  <c r="BE138"/>
  <c r="BE159"/>
  <c r="BE161"/>
  <c r="BE166"/>
  <c i="16" r="BK129"/>
  <c r="J129"/>
  <c r="J100"/>
  <c i="17" r="BE143"/>
  <c r="BE190"/>
  <c i="15" r="P131"/>
  <c i="1" r="AU117"/>
  <c i="15" r="T131"/>
  <c i="16" r="BE256"/>
  <c r="BE330"/>
  <c i="15" r="J132"/>
  <c r="J101"/>
  <c i="16" r="E85"/>
  <c r="BE131"/>
  <c r="BE137"/>
  <c r="BE142"/>
  <c r="BE176"/>
  <c r="BE201"/>
  <c i="15" r="BK315"/>
  <c r="J315"/>
  <c r="J103"/>
  <c i="16" r="BE325"/>
  <c r="J123"/>
  <c r="BE292"/>
  <c r="BE173"/>
  <c r="F96"/>
  <c r="BE185"/>
  <c r="BE193"/>
  <c r="BE209"/>
  <c r="BE323"/>
  <c r="BE218"/>
  <c r="BE289"/>
  <c r="BE250"/>
  <c i="14" r="J126"/>
  <c r="J98"/>
  <c i="15" r="J125"/>
  <c r="BE317"/>
  <c r="BE319"/>
  <c r="BE372"/>
  <c r="BE462"/>
  <c r="BE516"/>
  <c r="BE523"/>
  <c r="BE335"/>
  <c i="14" r="BK190"/>
  <c r="J190"/>
  <c r="J103"/>
  <c i="15" r="F128"/>
  <c r="BE182"/>
  <c r="BE185"/>
  <c r="BE194"/>
  <c r="BE210"/>
  <c r="BE509"/>
  <c r="BE139"/>
  <c r="BE414"/>
  <c r="BE429"/>
  <c r="BE463"/>
  <c r="BE465"/>
  <c r="E117"/>
  <c r="BE174"/>
  <c r="BE178"/>
  <c r="BE469"/>
  <c r="BE514"/>
  <c r="BE133"/>
  <c r="BE202"/>
  <c r="BE235"/>
  <c r="BE272"/>
  <c r="BE278"/>
  <c r="BE336"/>
  <c r="BE443"/>
  <c r="BE445"/>
  <c r="BE218"/>
  <c r="BE226"/>
  <c r="BE408"/>
  <c r="BE413"/>
  <c r="BE506"/>
  <c i="14" r="F121"/>
  <c r="BE131"/>
  <c r="BE192"/>
  <c i="13" r="BK131"/>
  <c r="J131"/>
  <c r="J101"/>
  <c i="14" r="BE134"/>
  <c r="BE137"/>
  <c r="BE144"/>
  <c r="BE159"/>
  <c r="BE168"/>
  <c r="BE197"/>
  <c r="J89"/>
  <c r="BE156"/>
  <c r="BE174"/>
  <c r="BE175"/>
  <c r="BE181"/>
  <c r="BE188"/>
  <c r="BE196"/>
  <c r="BE166"/>
  <c r="BE139"/>
  <c r="BE142"/>
  <c r="BE147"/>
  <c r="E85"/>
  <c r="BE150"/>
  <c r="BE153"/>
  <c r="BE162"/>
  <c r="BE170"/>
  <c r="BE171"/>
  <c r="BE195"/>
  <c r="BE127"/>
  <c r="BE129"/>
  <c r="BE169"/>
  <c r="BE172"/>
  <c r="BE177"/>
  <c r="BE178"/>
  <c r="BE186"/>
  <c r="BE194"/>
  <c r="BE199"/>
  <c i="13" r="J124"/>
  <c i="12" r="BK131"/>
  <c r="J131"/>
  <c r="J101"/>
  <c i="13" r="E85"/>
  <c r="BE133"/>
  <c r="BE138"/>
  <c r="BE143"/>
  <c r="BE151"/>
  <c r="BE156"/>
  <c r="BE162"/>
  <c r="F96"/>
  <c r="BE148"/>
  <c r="BE168"/>
  <c i="12" r="E85"/>
  <c r="J124"/>
  <c r="BE146"/>
  <c r="BE156"/>
  <c r="F127"/>
  <c r="BE133"/>
  <c r="BE148"/>
  <c r="BE139"/>
  <c r="BE151"/>
  <c i="11" r="F96"/>
  <c r="BE140"/>
  <c r="BE148"/>
  <c r="BE199"/>
  <c r="BE213"/>
  <c r="E85"/>
  <c r="J93"/>
  <c r="BE166"/>
  <c r="BE174"/>
  <c r="BE134"/>
  <c r="BE186"/>
  <c r="BE194"/>
  <c r="BE209"/>
  <c r="BE210"/>
  <c r="BE215"/>
  <c r="BE158"/>
  <c r="BE205"/>
  <c r="BE211"/>
  <c i="10" r="BE186"/>
  <c r="J93"/>
  <c r="E117"/>
  <c r="BE158"/>
  <c r="BE215"/>
  <c r="BE166"/>
  <c r="BE199"/>
  <c r="BE209"/>
  <c r="F128"/>
  <c r="BE194"/>
  <c r="BE213"/>
  <c r="BE148"/>
  <c r="BE205"/>
  <c r="BE211"/>
  <c r="BE134"/>
  <c r="BE140"/>
  <c r="BE174"/>
  <c r="BE210"/>
  <c i="9" r="BE195"/>
  <c r="BE212"/>
  <c r="BE216"/>
  <c r="BE166"/>
  <c r="BE174"/>
  <c r="BE186"/>
  <c r="BE193"/>
  <c r="BE200"/>
  <c i="8" r="BK127"/>
  <c r="J127"/>
  <c r="J99"/>
  <c i="9" r="E85"/>
  <c r="BE134"/>
  <c r="BE214"/>
  <c r="F96"/>
  <c r="BE140"/>
  <c r="BE148"/>
  <c r="BE158"/>
  <c r="J93"/>
  <c r="BE206"/>
  <c r="BE210"/>
  <c r="BE211"/>
  <c i="7" r="BK129"/>
  <c r="BK128"/>
  <c r="J128"/>
  <c r="J100"/>
  <c i="8" r="J120"/>
  <c r="BE189"/>
  <c r="E85"/>
  <c r="BE139"/>
  <c r="BE154"/>
  <c r="BE168"/>
  <c r="BE179"/>
  <c r="BE194"/>
  <c r="BE198"/>
  <c r="F123"/>
  <c r="BE173"/>
  <c r="BE159"/>
  <c r="BE192"/>
  <c r="BE204"/>
  <c r="BE129"/>
  <c r="BE144"/>
  <c r="BE149"/>
  <c r="BE164"/>
  <c r="BE184"/>
  <c r="BE134"/>
  <c i="7" r="BE139"/>
  <c i="6" r="BK128"/>
  <c r="J128"/>
  <c r="J99"/>
  <c i="7" r="E85"/>
  <c r="J93"/>
  <c r="BE138"/>
  <c r="BE154"/>
  <c i="6" r="BK386"/>
  <c r="J386"/>
  <c r="J103"/>
  <c i="7" r="BE149"/>
  <c r="BE159"/>
  <c r="BE136"/>
  <c r="F96"/>
  <c r="BE131"/>
  <c r="BE141"/>
  <c r="BE144"/>
  <c r="BE156"/>
  <c i="5" r="J450"/>
  <c r="J108"/>
  <c i="6" r="BE174"/>
  <c r="BE286"/>
  <c r="BE305"/>
  <c r="BE330"/>
  <c r="BE336"/>
  <c r="BE350"/>
  <c r="BE388"/>
  <c r="BE390"/>
  <c r="BE393"/>
  <c i="5" r="J133"/>
  <c r="J99"/>
  <c i="6" r="BE253"/>
  <c r="BE265"/>
  <c r="BE270"/>
  <c r="BE345"/>
  <c r="E115"/>
  <c r="BE239"/>
  <c r="J91"/>
  <c r="BE154"/>
  <c r="BE162"/>
  <c r="BE304"/>
  <c r="BE335"/>
  <c i="5" r="J313"/>
  <c r="J103"/>
  <c i="6" r="BE202"/>
  <c r="BE220"/>
  <c r="BE250"/>
  <c r="BE130"/>
  <c r="BE194"/>
  <c r="BE273"/>
  <c r="BE284"/>
  <c r="BE285"/>
  <c r="BE287"/>
  <c r="BE341"/>
  <c r="BE342"/>
  <c r="BE343"/>
  <c r="BE344"/>
  <c r="F124"/>
  <c r="BE139"/>
  <c r="BE143"/>
  <c r="BE146"/>
  <c r="BE158"/>
  <c r="BE182"/>
  <c r="BE256"/>
  <c r="BE259"/>
  <c r="BE264"/>
  <c r="BE279"/>
  <c r="BE328"/>
  <c r="BE382"/>
  <c r="BE150"/>
  <c r="BE165"/>
  <c r="BE211"/>
  <c r="BE228"/>
  <c r="BE234"/>
  <c r="BE243"/>
  <c r="BE248"/>
  <c r="BE329"/>
  <c r="BE346"/>
  <c r="BE354"/>
  <c i="5" r="F94"/>
  <c r="BE173"/>
  <c r="BE189"/>
  <c r="BE197"/>
  <c r="BE258"/>
  <c r="BE340"/>
  <c r="BE454"/>
  <c r="BE456"/>
  <c r="BE459"/>
  <c i="4" r="BK129"/>
  <c r="J129"/>
  <c r="J101"/>
  <c i="5" r="J126"/>
  <c r="BE161"/>
  <c r="BE185"/>
  <c r="BE304"/>
  <c r="BE368"/>
  <c r="BE389"/>
  <c r="BE417"/>
  <c r="BE451"/>
  <c r="BE327"/>
  <c r="BE331"/>
  <c r="BE335"/>
  <c r="BE342"/>
  <c r="BE349"/>
  <c r="BE375"/>
  <c r="BE433"/>
  <c r="BE209"/>
  <c r="BE292"/>
  <c r="BE298"/>
  <c r="BE350"/>
  <c r="BE359"/>
  <c r="BE366"/>
  <c r="BE370"/>
  <c r="BE403"/>
  <c r="BE441"/>
  <c r="BE152"/>
  <c r="BE166"/>
  <c r="BE223"/>
  <c r="BE248"/>
  <c r="BE278"/>
  <c r="BE314"/>
  <c r="BE323"/>
  <c r="BE347"/>
  <c r="BE356"/>
  <c r="BE373"/>
  <c r="BE416"/>
  <c r="BE180"/>
  <c r="BE193"/>
  <c r="BE216"/>
  <c r="BE237"/>
  <c r="BE268"/>
  <c r="BE351"/>
  <c r="BE362"/>
  <c r="BE409"/>
  <c r="E85"/>
  <c r="BE134"/>
  <c r="BE148"/>
  <c r="BE202"/>
  <c r="BE319"/>
  <c r="BE352"/>
  <c r="BE382"/>
  <c r="BE397"/>
  <c r="BE435"/>
  <c r="BE448"/>
  <c i="4" r="J93"/>
  <c r="BE148"/>
  <c r="E85"/>
  <c r="F125"/>
  <c i="3" r="J134"/>
  <c r="J102"/>
  <c i="4" r="BE131"/>
  <c r="BE136"/>
  <c r="BE142"/>
  <c i="3" r="BE163"/>
  <c r="BE183"/>
  <c r="BE185"/>
  <c r="BE189"/>
  <c r="BE194"/>
  <c r="BE199"/>
  <c r="BE208"/>
  <c r="BE210"/>
  <c r="BE212"/>
  <c r="BE216"/>
  <c r="BE220"/>
  <c r="BE151"/>
  <c r="BE156"/>
  <c r="BE177"/>
  <c r="BE181"/>
  <c r="F96"/>
  <c r="BE139"/>
  <c r="BE169"/>
  <c r="BE179"/>
  <c r="BE176"/>
  <c r="J93"/>
  <c r="E118"/>
  <c r="BE135"/>
  <c r="BE144"/>
  <c i="1" r="BB97"/>
  <c r="BC97"/>
  <c r="AW97"/>
  <c i="2" r="E85"/>
  <c r="J91"/>
  <c r="F94"/>
  <c r="BE136"/>
  <c r="BE143"/>
  <c r="BE147"/>
  <c r="BE151"/>
  <c r="BE158"/>
  <c r="BE163"/>
  <c r="BE165"/>
  <c r="BE187"/>
  <c r="BE212"/>
  <c r="BE215"/>
  <c r="BE218"/>
  <c r="BE233"/>
  <c r="BE239"/>
  <c r="BE244"/>
  <c r="BE251"/>
  <c r="BE258"/>
  <c r="BE265"/>
  <c r="BE272"/>
  <c r="BE277"/>
  <c r="BE282"/>
  <c r="BE287"/>
  <c r="BE292"/>
  <c r="BE295"/>
  <c r="BE300"/>
  <c r="BE305"/>
  <c r="BE307"/>
  <c r="BE308"/>
  <c r="BE309"/>
  <c r="BE310"/>
  <c r="BE311"/>
  <c r="BE312"/>
  <c r="BE313"/>
  <c r="BE314"/>
  <c r="BE315"/>
  <c r="BE316"/>
  <c r="BE317"/>
  <c r="BE326"/>
  <c r="BE332"/>
  <c r="BE338"/>
  <c r="BE344"/>
  <c r="BE347"/>
  <c r="BE354"/>
  <c r="BE360"/>
  <c r="BE365"/>
  <c r="BE372"/>
  <c r="BE377"/>
  <c r="BE383"/>
  <c r="BE387"/>
  <c r="BE390"/>
  <c r="BE392"/>
  <c r="BE395"/>
  <c r="BE397"/>
  <c r="BE398"/>
  <c r="BE402"/>
  <c r="BE406"/>
  <c i="1" r="BA97"/>
  <c r="BD97"/>
  <c i="3" r="F40"/>
  <c i="1" r="BC98"/>
  <c i="5" r="F38"/>
  <c i="1" r="BC101"/>
  <c r="BC100"/>
  <c r="AY100"/>
  <c i="7" r="F38"/>
  <c i="1" r="BA105"/>
  <c i="7" r="F39"/>
  <c i="1" r="BB105"/>
  <c i="8" r="J36"/>
  <c i="1" r="AW108"/>
  <c i="10" r="J38"/>
  <c i="1" r="AW110"/>
  <c i="11" r="F40"/>
  <c i="1" r="BC111"/>
  <c i="14" r="J34"/>
  <c i="1" r="AW114"/>
  <c i="16" r="F39"/>
  <c i="1" r="BB118"/>
  <c i="16" r="J38"/>
  <c i="1" r="AW118"/>
  <c i="17" r="F37"/>
  <c i="1" r="BB120"/>
  <c r="BB119"/>
  <c r="AX119"/>
  <c i="4" r="J38"/>
  <c i="1" r="AW99"/>
  <c i="5" r="F39"/>
  <c i="1" r="BD101"/>
  <c r="BD100"/>
  <c i="6" r="J36"/>
  <c i="1" r="AW104"/>
  <c i="9" r="F38"/>
  <c i="1" r="BA109"/>
  <c i="12" r="F40"/>
  <c i="1" r="BC112"/>
  <c i="12" r="F41"/>
  <c i="1" r="BD112"/>
  <c i="13" r="F38"/>
  <c i="1" r="BA113"/>
  <c i="14" r="F36"/>
  <c i="1" r="BC114"/>
  <c i="16" r="F38"/>
  <c i="1" r="BA118"/>
  <c i="16" r="F40"/>
  <c i="1" r="BC118"/>
  <c i="17" r="F38"/>
  <c i="1" r="BC120"/>
  <c r="BC119"/>
  <c r="AY119"/>
  <c r="AS106"/>
  <c i="4" r="F39"/>
  <c i="1" r="BB99"/>
  <c i="4" r="F38"/>
  <c i="1" r="BA99"/>
  <c i="5" r="J36"/>
  <c i="1" r="AW101"/>
  <c i="7" r="F40"/>
  <c i="1" r="BC105"/>
  <c i="8" r="F37"/>
  <c i="1" r="BB108"/>
  <c i="9" r="J38"/>
  <c i="1" r="AW109"/>
  <c i="10" r="F41"/>
  <c i="1" r="BD110"/>
  <c i="12" r="J38"/>
  <c i="1" r="AW112"/>
  <c i="13" r="J38"/>
  <c i="1" r="AW113"/>
  <c i="14" r="F34"/>
  <c i="1" r="BA114"/>
  <c i="15" r="F41"/>
  <c i="1" r="BD117"/>
  <c r="AS95"/>
  <c i="4" r="F40"/>
  <c i="1" r="BC99"/>
  <c i="4" r="F41"/>
  <c i="1" r="BD99"/>
  <c i="5" r="F37"/>
  <c i="1" r="BB101"/>
  <c r="BB100"/>
  <c r="AX100"/>
  <c i="6" r="F36"/>
  <c i="1" r="BA104"/>
  <c i="9" r="F40"/>
  <c i="1" r="BC109"/>
  <c i="11" r="J38"/>
  <c i="1" r="AW111"/>
  <c i="13" r="F41"/>
  <c i="1" r="BD113"/>
  <c i="14" r="F37"/>
  <c i="1" r="BD114"/>
  <c i="16" r="F41"/>
  <c i="1" r="BD118"/>
  <c i="17" r="F36"/>
  <c i="1" r="BA120"/>
  <c r="BA119"/>
  <c r="AW119"/>
  <c i="3" r="F39"/>
  <c i="1" r="BB98"/>
  <c i="6" r="F37"/>
  <c i="1" r="BB104"/>
  <c i="8" r="F39"/>
  <c i="1" r="BD108"/>
  <c i="10" r="F40"/>
  <c i="1" r="BC110"/>
  <c i="11" r="F39"/>
  <c i="1" r="BB111"/>
  <c i="15" r="F38"/>
  <c i="1" r="BA117"/>
  <c i="17" r="J36"/>
  <c i="1" r="AW120"/>
  <c r="AS102"/>
  <c i="3" r="F41"/>
  <c i="1" r="BD98"/>
  <c i="5" r="F36"/>
  <c i="1" r="BA101"/>
  <c r="BA100"/>
  <c r="AW100"/>
  <c i="7" r="J38"/>
  <c i="1" r="AW105"/>
  <c i="8" r="F36"/>
  <c i="1" r="BA108"/>
  <c i="9" r="F41"/>
  <c i="1" r="BD109"/>
  <c i="11" r="F38"/>
  <c i="1" r="BA111"/>
  <c i="13" r="F40"/>
  <c i="1" r="BC113"/>
  <c i="15" r="J38"/>
  <c i="1" r="AW117"/>
  <c i="3" r="J38"/>
  <c i="1" r="AW98"/>
  <c i="6" r="F39"/>
  <c i="1" r="BD104"/>
  <c i="7" r="F41"/>
  <c i="1" r="BD105"/>
  <c i="9" r="F39"/>
  <c i="1" r="BB109"/>
  <c i="10" r="F39"/>
  <c i="1" r="BB110"/>
  <c i="11" r="F41"/>
  <c i="1" r="BD111"/>
  <c i="15" r="F39"/>
  <c i="1" r="BB117"/>
  <c r="AS115"/>
  <c i="3" r="F38"/>
  <c i="1" r="BA98"/>
  <c i="6" r="F38"/>
  <c i="1" r="BC104"/>
  <c i="8" r="F38"/>
  <c i="1" r="BC108"/>
  <c i="10" r="F38"/>
  <c i="1" r="BA110"/>
  <c i="12" r="F38"/>
  <c i="1" r="BA112"/>
  <c i="12" r="F39"/>
  <c i="1" r="BB112"/>
  <c i="13" r="F39"/>
  <c i="1" r="BB113"/>
  <c i="14" r="F35"/>
  <c i="1" r="BB114"/>
  <c i="15" r="F40"/>
  <c i="1" r="BC117"/>
  <c i="17" r="F39"/>
  <c i="1" r="BD120"/>
  <c r="BD119"/>
  <c i="17" l="1" r="T173"/>
  <c i="5" r="R132"/>
  <c i="17" r="BK173"/>
  <c r="J173"/>
  <c r="J104"/>
  <c i="14" r="T124"/>
  <c i="17" r="R131"/>
  <c i="10" r="R132"/>
  <c r="R131"/>
  <c i="7" r="P129"/>
  <c r="P128"/>
  <c i="1" r="AU105"/>
  <c i="3" r="P133"/>
  <c r="P132"/>
  <c i="1" r="AU98"/>
  <c i="2" r="T134"/>
  <c r="T133"/>
  <c i="5" r="T132"/>
  <c i="14" r="P124"/>
  <c i="1" r="AU114"/>
  <c i="7" r="R129"/>
  <c r="R128"/>
  <c i="2" r="R134"/>
  <c r="R133"/>
  <c i="9" r="T132"/>
  <c r="T131"/>
  <c i="3" r="BK133"/>
  <c i="11" r="R132"/>
  <c r="R131"/>
  <c i="3" r="T133"/>
  <c r="T132"/>
  <c i="17" r="P131"/>
  <c i="1" r="AU120"/>
  <c i="16" r="T129"/>
  <c i="7" r="T129"/>
  <c r="T128"/>
  <c i="14" r="BK125"/>
  <c r="J125"/>
  <c r="J97"/>
  <c i="16" r="P129"/>
  <c i="1" r="AU118"/>
  <c i="5" r="BK132"/>
  <c r="J132"/>
  <c i="17" r="BK132"/>
  <c r="J132"/>
  <c r="J99"/>
  <c i="9" r="R132"/>
  <c r="R131"/>
  <c i="5" r="P132"/>
  <c i="1" r="AU101"/>
  <c i="10" r="P132"/>
  <c r="P131"/>
  <c i="1" r="AU110"/>
  <c i="2" r="P134"/>
  <c r="P133"/>
  <c i="1" r="AU97"/>
  <c i="6" r="T128"/>
  <c r="T127"/>
  <c i="3" r="R133"/>
  <c r="R132"/>
  <c i="6" r="R127"/>
  <c i="17" r="T131"/>
  <c i="10" r="T132"/>
  <c r="T131"/>
  <c i="16" r="R129"/>
  <c i="15" r="R131"/>
  <c i="11" r="T132"/>
  <c r="T131"/>
  <c i="2" r="BK385"/>
  <c r="J385"/>
  <c r="J107"/>
  <c i="9" r="BK132"/>
  <c r="J132"/>
  <c r="J101"/>
  <c i="17" r="J133"/>
  <c r="J100"/>
  <c i="10" r="BK132"/>
  <c r="J132"/>
  <c r="J101"/>
  <c i="3" r="BK218"/>
  <c r="J218"/>
  <c r="J107"/>
  <c i="17" r="J174"/>
  <c r="J105"/>
  <c r="J154"/>
  <c r="J103"/>
  <c r="J218"/>
  <c r="J109"/>
  <c i="11" r="BK132"/>
  <c r="BK131"/>
  <c r="J131"/>
  <c i="2" r="BK134"/>
  <c r="J134"/>
  <c r="J99"/>
  <c i="15" r="BK131"/>
  <c r="J131"/>
  <c r="J100"/>
  <c i="14" r="BK124"/>
  <c r="J124"/>
  <c i="13" r="BK130"/>
  <c r="J130"/>
  <c r="J100"/>
  <c i="12" r="BK130"/>
  <c r="J130"/>
  <c r="J100"/>
  <c i="8" r="BK126"/>
  <c r="J126"/>
  <c r="J98"/>
  <c i="7" r="J129"/>
  <c r="J101"/>
  <c i="6" r="BK127"/>
  <c r="J127"/>
  <c r="J98"/>
  <c i="4" r="BK128"/>
  <c r="J128"/>
  <c r="J100"/>
  <c i="1" r="AS94"/>
  <c r="AU100"/>
  <c r="BA96"/>
  <c r="AW96"/>
  <c r="BC96"/>
  <c r="AY96"/>
  <c i="5" r="J35"/>
  <c i="1" r="AV101"/>
  <c r="AT101"/>
  <c i="12" r="J37"/>
  <c i="1" r="AV112"/>
  <c r="AT112"/>
  <c r="BD107"/>
  <c r="BD106"/>
  <c i="16" r="J37"/>
  <c i="1" r="AV118"/>
  <c r="AT118"/>
  <c r="AU103"/>
  <c r="AU102"/>
  <c r="AU119"/>
  <c i="4" r="F37"/>
  <c i="1" r="AZ99"/>
  <c i="6" r="F35"/>
  <c i="1" r="AZ104"/>
  <c i="9" r="J37"/>
  <c i="1" r="AV109"/>
  <c r="AT109"/>
  <c i="13" r="F37"/>
  <c i="1" r="AZ113"/>
  <c r="BC116"/>
  <c r="BC115"/>
  <c r="AY115"/>
  <c i="16" r="F37"/>
  <c i="1" r="AZ118"/>
  <c r="AU116"/>
  <c i="3" r="J37"/>
  <c i="1" r="AV98"/>
  <c r="AT98"/>
  <c r="BA103"/>
  <c r="AW103"/>
  <c r="BC103"/>
  <c r="AY103"/>
  <c i="7" r="J37"/>
  <c i="1" r="AV105"/>
  <c r="AT105"/>
  <c i="7" r="J34"/>
  <c i="1" r="AG105"/>
  <c i="8" r="F35"/>
  <c i="1" r="AZ108"/>
  <c i="10" r="F37"/>
  <c i="1" r="AZ110"/>
  <c r="BA107"/>
  <c r="BA106"/>
  <c r="AW106"/>
  <c i="15" r="F37"/>
  <c i="1" r="AZ117"/>
  <c r="AU107"/>
  <c r="AU106"/>
  <c i="11" r="J34"/>
  <c i="1" r="AG111"/>
  <c i="3" r="F37"/>
  <c i="1" r="AZ98"/>
  <c r="BD103"/>
  <c r="BD102"/>
  <c r="BB103"/>
  <c r="AX103"/>
  <c i="7" r="F37"/>
  <c i="1" r="AZ105"/>
  <c i="8" r="J35"/>
  <c i="1" r="AV108"/>
  <c r="AT108"/>
  <c i="9" r="F37"/>
  <c i="1" r="AZ109"/>
  <c r="BC107"/>
  <c r="AY107"/>
  <c i="15" r="J37"/>
  <c i="1" r="AV117"/>
  <c r="AT117"/>
  <c i="5" r="J32"/>
  <c i="1" r="AG101"/>
  <c r="AG100"/>
  <c i="2" r="J35"/>
  <c i="1" r="AV97"/>
  <c r="AT97"/>
  <c i="10" r="J37"/>
  <c i="1" r="AV110"/>
  <c r="AT110"/>
  <c i="13" r="J37"/>
  <c i="1" r="AV113"/>
  <c r="AT113"/>
  <c r="BB116"/>
  <c r="AX116"/>
  <c i="17" r="J35"/>
  <c i="1" r="AV120"/>
  <c r="AT120"/>
  <c i="2" r="F35"/>
  <c i="1" r="AZ97"/>
  <c i="11" r="J37"/>
  <c i="1" r="AV111"/>
  <c r="AT111"/>
  <c r="AN111"/>
  <c r="BB107"/>
  <c r="AX107"/>
  <c i="14" r="J33"/>
  <c i="1" r="AV114"/>
  <c r="AT114"/>
  <c r="BD96"/>
  <c r="BD95"/>
  <c i="5" r="F35"/>
  <c i="1" r="AZ101"/>
  <c r="AZ100"/>
  <c r="AV100"/>
  <c r="AT100"/>
  <c r="AN100"/>
  <c i="12" r="F37"/>
  <c i="1" r="AZ112"/>
  <c i="14" r="J30"/>
  <c i="1" r="AG114"/>
  <c r="BD116"/>
  <c r="BD115"/>
  <c r="BA116"/>
  <c r="BA115"/>
  <c r="AW115"/>
  <c i="16" r="J34"/>
  <c i="1" r="AG118"/>
  <c i="17" r="F35"/>
  <c i="1" r="AZ120"/>
  <c r="AZ119"/>
  <c r="AV119"/>
  <c r="AT119"/>
  <c r="BB96"/>
  <c r="AX96"/>
  <c i="4" r="J37"/>
  <c i="1" r="AV99"/>
  <c r="AT99"/>
  <c i="6" r="J35"/>
  <c i="1" r="AV104"/>
  <c r="AT104"/>
  <c i="11" r="F37"/>
  <c i="1" r="AZ111"/>
  <c i="14" r="F33"/>
  <c i="1" r="AZ114"/>
  <c i="3" l="1" r="BK132"/>
  <c r="J132"/>
  <c r="J133"/>
  <c r="J101"/>
  <c i="17" r="BK131"/>
  <c r="J131"/>
  <c r="J98"/>
  <c i="9" r="BK131"/>
  <c r="J131"/>
  <c i="11" r="J132"/>
  <c r="J101"/>
  <c i="5" r="J98"/>
  <c i="11" r="J100"/>
  <c i="2" r="BK133"/>
  <c r="J133"/>
  <c r="J98"/>
  <c i="10" r="BK131"/>
  <c r="J131"/>
  <c r="J100"/>
  <c i="1" r="AN118"/>
  <c i="16" r="J43"/>
  <c i="1" r="AN114"/>
  <c i="14" r="J96"/>
  <c r="J39"/>
  <c i="11" r="J43"/>
  <c i="1" r="AN105"/>
  <c i="7" r="J43"/>
  <c i="5" r="J41"/>
  <c i="1" r="AN101"/>
  <c r="BD94"/>
  <c r="W33"/>
  <c i="3" r="J34"/>
  <c i="1" r="AG98"/>
  <c r="AU96"/>
  <c r="AU95"/>
  <c r="BB95"/>
  <c r="AX95"/>
  <c i="12" r="J34"/>
  <c i="1" r="AG112"/>
  <c r="AN112"/>
  <c i="13" r="J34"/>
  <c i="1" r="AG113"/>
  <c r="AN113"/>
  <c i="15" r="J34"/>
  <c i="1" r="AG117"/>
  <c r="AG116"/>
  <c r="AG115"/>
  <c r="AU115"/>
  <c r="BB102"/>
  <c r="AX102"/>
  <c r="BC106"/>
  <c r="AY106"/>
  <c r="BB115"/>
  <c r="AX115"/>
  <c i="9" r="J34"/>
  <c i="1" r="AG109"/>
  <c r="BA95"/>
  <c r="AW95"/>
  <c r="AZ96"/>
  <c r="AV96"/>
  <c r="AT96"/>
  <c i="6" r="J32"/>
  <c i="1" r="AG104"/>
  <c r="AG103"/>
  <c r="AG102"/>
  <c r="BB106"/>
  <c r="AX106"/>
  <c i="4" r="J34"/>
  <c i="1" r="AG99"/>
  <c r="BA102"/>
  <c r="AW102"/>
  <c i="8" r="J32"/>
  <c i="1" r="AG108"/>
  <c r="AW107"/>
  <c r="AZ116"/>
  <c r="AZ115"/>
  <c r="AV115"/>
  <c r="AT115"/>
  <c r="AZ103"/>
  <c r="AV103"/>
  <c r="AT103"/>
  <c r="AZ107"/>
  <c r="AZ106"/>
  <c r="AV106"/>
  <c r="AT106"/>
  <c r="BC95"/>
  <c r="AY95"/>
  <c r="BC102"/>
  <c r="AY102"/>
  <c r="AW116"/>
  <c r="AY116"/>
  <c i="9" l="1" r="J43"/>
  <c i="3" r="J43"/>
  <c r="J100"/>
  <c i="9" r="J100"/>
  <c i="15" r="J43"/>
  <c i="1" r="AN117"/>
  <c i="13" r="J43"/>
  <c i="12" r="J43"/>
  <c i="8" r="J41"/>
  <c i="1" r="AN108"/>
  <c i="6" r="J41"/>
  <c i="1" r="AN104"/>
  <c i="4" r="J43"/>
  <c i="1" r="AN99"/>
  <c r="AN103"/>
  <c r="AN109"/>
  <c r="AN98"/>
  <c r="AU94"/>
  <c r="AN115"/>
  <c i="17" r="J32"/>
  <c i="1" r="AG120"/>
  <c r="AG119"/>
  <c i="2" r="J32"/>
  <c i="1" r="AG97"/>
  <c r="AV107"/>
  <c r="AT107"/>
  <c r="AV116"/>
  <c r="AT116"/>
  <c r="AN116"/>
  <c r="BC94"/>
  <c r="W32"/>
  <c i="10" r="J34"/>
  <c i="1" r="AG110"/>
  <c r="AN110"/>
  <c r="AZ95"/>
  <c r="AV95"/>
  <c r="AT95"/>
  <c r="BA94"/>
  <c r="W30"/>
  <c r="BB94"/>
  <c r="W31"/>
  <c r="AZ102"/>
  <c r="AV102"/>
  <c r="AT102"/>
  <c r="AN102"/>
  <c i="2" l="1" r="J41"/>
  <c i="17" r="J41"/>
  <c i="10" r="J43"/>
  <c i="1" r="AN97"/>
  <c r="AN120"/>
  <c r="AN119"/>
  <c r="AG96"/>
  <c r="AG95"/>
  <c r="AN95"/>
  <c r="AG107"/>
  <c r="AG106"/>
  <c r="AN106"/>
  <c r="AW94"/>
  <c r="AK30"/>
  <c r="AX94"/>
  <c r="AY94"/>
  <c r="AZ94"/>
  <c r="W29"/>
  <c l="1" r="AN107"/>
  <c r="AN96"/>
  <c r="AG94"/>
  <c r="AK26"/>
  <c r="AV94"/>
  <c r="AK29"/>
  <c r="AK35"/>
  <c l="1"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<sst xmlns="http://schemas.openxmlformats.org/spreadsheetml/2006/main">
  <si>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</si>
  <si>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</si>
  <si>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</si>
  <si>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</si>
  <si>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</si>
  <si>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{6102d624-5e94-44a3-8edb-8d46bd3dc78b}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</si>
  <si>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</si>
  <si>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</si>
  <si>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</si>
  <si>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</si>
  <si>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</si>
  <si>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</si>
  <si>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</si>
  <si>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</si>
  <si>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2206C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</si>
  <si>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</si>
  <si>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</si>
  <si>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Technická vybavenost RD Supíkovice</t>
  </si>
  <si>
    <t>KSO:</t>
  </si>
  <si>
    <t>CC-CZ:</t>
  </si>
  <si>
    <t>Místo:</t>
  </si>
  <si>
    <t>Supíkovice</t>
  </si>
  <si>
    <t>Datum:</t>
  </si>
  <si>
    <t>9. 5. 2024</t>
  </si>
  <si>
    <t>Zadavatel:</t>
  </si>
  <si>
    <t>IČ:</t>
  </si>
  <si>
    <t>00303429</t>
  </si>
  <si>
    <t>Obec Supíkovice</t>
  </si>
  <si>
    <t>DIČ:</t>
  </si>
  <si>
    <t>CZ00303429</t>
  </si>
  <si>
    <t>Uchazeč:</t>
  </si>
  <si>
    <t>Vyplň údaj</t>
  </si>
  <si>
    <t>Projektant:</t>
  </si>
  <si>
    <t>16627008</t>
  </si>
  <si>
    <t>DIK Jeseník spol. s r.o.</t>
  </si>
  <si>
    <t>CZ16627008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</si>
  <si>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</si>
  <si>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</si>
  <si>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</si>
  <si>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</si>
  <si>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</si>
  <si>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</si>
  <si>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</si>
  <si>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</si>
  <si>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</si>
  <si>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</si>
  <si>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</si>
  <si>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</si>
  <si>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</si>
  <si>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</si>
  <si>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</si>
  <si>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</si>
  <si>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</si>
  <si>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</si>
  <si>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</si>
  <si>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</si>
  <si>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</si>
  <si>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</si>
  <si>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</si>
  <si>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</si>
  <si>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</si>
  <si>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</si>
  <si>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</si>
  <si>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</si>
  <si>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</si>
  <si>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</si>
  <si>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</si>
  <si>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</si>
  <si>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</si>
  <si>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</si>
  <si>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</si>
  <si>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</si>
  <si>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</si>
  <si>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</si>
  <si>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</si>
  <si>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</si>
  <si>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</si>
  <si>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</si>
  <si>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</si>
  <si>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</si>
  <si>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</si>
  <si>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</si>
  <si>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</si>
  <si>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</si>
  <si>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_SO101</t>
  </si>
  <si>
    <t>KOMUNIKACE</t>
  </si>
  <si>
    <t>STA</t>
  </si>
  <si>
    <t>1</t>
  </si>
  <si>
    <t>{ab3f7cbe-a06f-4251-87a1-9cbeb8623794}</t>
  </si>
  <si>
    <t>2</t>
  </si>
  <si>
    <t>SO101_1</t>
  </si>
  <si>
    <t>1.etapa</t>
  </si>
  <si>
    <t>Soupis</t>
  </si>
  <si>
    <t>{9c06e507-b81c-401a-8ef1-21996edd8ea2}</t>
  </si>
  <si>
    <t>/</t>
  </si>
  <si>
    <t>3</t>
  </si>
  <si>
    <t>###NOINSERT###</t>
  </si>
  <si>
    <t>SO101_1_1</t>
  </si>
  <si>
    <t>Úprava stávajícího propustku</t>
  </si>
  <si>
    <t>{d4573cfd-933d-4d94-a087-fd74f378a8da}</t>
  </si>
  <si>
    <t>SO101_1_2</t>
  </si>
  <si>
    <t xml:space="preserve">Výměna  podloží</t>
  </si>
  <si>
    <t>{5aea29fc-bead-4560-9383-c0a117ba78fc}</t>
  </si>
  <si>
    <t>SO01</t>
  </si>
  <si>
    <t>VODOVOD</t>
  </si>
  <si>
    <t>{ab42f538-4548-4e22-8f22-4d1f2548e630}</t>
  </si>
  <si>
    <t>SO01_1</t>
  </si>
  <si>
    <t>1.ETAPA</t>
  </si>
  <si>
    <t>{de577a5e-2502-4092-af7a-79861630b473}</t>
  </si>
  <si>
    <t>SO02</t>
  </si>
  <si>
    <t>JEDNOTNÁ KANALIZACE</t>
  </si>
  <si>
    <t>{fa50f3d6-0082-4cf6-9e6b-513000e4cbf7}</t>
  </si>
  <si>
    <t>SO02_1</t>
  </si>
  <si>
    <t>{76336c4e-bcaa-4dfc-9363-bc7fddb9c2f7}</t>
  </si>
  <si>
    <t>SO02_1_1</t>
  </si>
  <si>
    <t>Úpravy napojení na stávající kanalizaci</t>
  </si>
  <si>
    <t>{f3486cb1-cf48-471b-b0df-9ecec7e683c3}</t>
  </si>
  <si>
    <t>SO03</t>
  </si>
  <si>
    <t>DEŠŤOVÁ KANALIZACE</t>
  </si>
  <si>
    <t>{24ac428f-dbe5-4fd7-9478-533ddefb8242}</t>
  </si>
  <si>
    <t>SO03_1</t>
  </si>
  <si>
    <t>{673b6a89-3212-4dd8-b393-b6f430b0bc0f}</t>
  </si>
  <si>
    <t>SO03_1_1</t>
  </si>
  <si>
    <t>Kontrolní šachta Š1</t>
  </si>
  <si>
    <t>{8be66b51-3070-4a07-b11c-580e392a2612}</t>
  </si>
  <si>
    <t>SO03_1_2</t>
  </si>
  <si>
    <t>Kontrolní šachta Š2</t>
  </si>
  <si>
    <t>{efb9c45c-78c6-477b-ac37-52cc8cdeb21a}</t>
  </si>
  <si>
    <t>SO03_1_3</t>
  </si>
  <si>
    <t>Kontrolní šachta Š3</t>
  </si>
  <si>
    <t>{c54f62da-059c-4e1c-adf9-6d8cbe57f7b9}</t>
  </si>
  <si>
    <t>SO03_1_6</t>
  </si>
  <si>
    <t>Propustek</t>
  </si>
  <si>
    <t>{682b6daf-86c4-4ca2-ba80-fb18ad23511e}</t>
  </si>
  <si>
    <t>SO03_1_7</t>
  </si>
  <si>
    <t>Záchytný příkop</t>
  </si>
  <si>
    <t>{e48a522c-6172-4626-b526-5c6e1156236a}</t>
  </si>
  <si>
    <t>SO03_1_8</t>
  </si>
  <si>
    <t>Přeložky plynu</t>
  </si>
  <si>
    <t>{b079ee30-1d0c-4c6f-a567-2cc50a62b8e4}</t>
  </si>
  <si>
    <t>SO04</t>
  </si>
  <si>
    <t>PŘÍPOJKY</t>
  </si>
  <si>
    <t>{b7bc95bd-8de5-43f6-a7dd-7ca97f7ef0ac}</t>
  </si>
  <si>
    <t>SO04_1</t>
  </si>
  <si>
    <t>{8cff7c28-b556-42df-b9c3-ce6af883df77}</t>
  </si>
  <si>
    <t>SO04_1_1</t>
  </si>
  <si>
    <t>Přípojky vody-1.etapa</t>
  </si>
  <si>
    <t>{89cea38f-50c6-4a47-b7a7-0a2200d56447}</t>
  </si>
  <si>
    <t>SO04_1_2</t>
  </si>
  <si>
    <t>Přípojky kanalizace-1.etapa</t>
  </si>
  <si>
    <t>{a459cc1f-9db9-484e-bb6e-a51bea94f24b}</t>
  </si>
  <si>
    <t>SO05</t>
  </si>
  <si>
    <t>VEŘEJNÉ OSVĚTLENÍ</t>
  </si>
  <si>
    <t>{fa596fee-a401-44ee-a241-90de22803d14}</t>
  </si>
  <si>
    <t>SO05_1</t>
  </si>
  <si>
    <t>{3db99515-f811-48d8-9c65-3c50b9d2a9b7}</t>
  </si>
  <si>
    <t>KRYCÍ LIST SOUPISU PRACÍ</t>
  </si>
  <si>
    <t>Objekt:</t>
  </si>
  <si>
    <t>_SO101 - KOMUNIKACE</t>
  </si>
  <si>
    <t>Soupis:</t>
  </si>
  <si>
    <t>SO101_1 - 1.etapa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</si>
  <si>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</si>
  <si>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</si>
  <si>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</si>
  <si>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</si>
  <si>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</si>
  <si>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</si>
  <si>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</si>
  <si>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</si>
  <si>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</si>
  <si>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</si>
  <si>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</si>
  <si>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</si>
  <si>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</si>
  <si>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</si>
  <si>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</si>
  <si>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</si>
  <si>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</si>
  <si>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</si>
  <si>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</si>
  <si>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</si>
  <si>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</si>
  <si>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</si>
  <si>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</si>
  <si>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</si>
  <si>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</si>
  <si>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</si>
  <si>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</si>
  <si>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</si>
  <si>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</si>
  <si>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</si>
  <si>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</si>
  <si>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</si>
  <si>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</si>
  <si>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</si>
  <si>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</si>
  <si>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</si>
  <si>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113108442</t>
  </si>
  <si>
    <t>Rozrytí krytu z kameniva bez zhutnění s živičným pojivem</t>
  </si>
  <si>
    <t>m2</t>
  </si>
  <si>
    <t>4</t>
  </si>
  <si>
    <t>940190084</t>
  </si>
  <si>
    <t>Online PSC</t>
  </si>
  <si>
    <t>https://podminky.urs.cz/item/CS_URS_2022_02/113108442</t>
  </si>
  <si>
    <t>VV</t>
  </si>
  <si>
    <t xml:space="preserve">1.skladba </t>
  </si>
  <si>
    <t>405+657</t>
  </si>
  <si>
    <t>2.skladba</t>
  </si>
  <si>
    <t>488+349</t>
  </si>
  <si>
    <t>Součet</t>
  </si>
  <si>
    <t>113154123</t>
  </si>
  <si>
    <t>Frézování živičného krytu tl 50 mm pruh š přes 0,5 do 1 m pl do 500 m2 bez překážek v trase</t>
  </si>
  <si>
    <t>-1485438013</t>
  </si>
  <si>
    <t>https://podminky.urs.cz/item/CS_URS_2022_02/113154123</t>
  </si>
  <si>
    <t>stávající komunikace-materiál uložen dle instrukcí investora</t>
  </si>
  <si>
    <t>122252205</t>
  </si>
  <si>
    <t>Odkopávky a prokopávky nezapažené pro silnice a dálnice v hornině třídy těžitelnosti I objem do 1000 m3 strojně</t>
  </si>
  <si>
    <t>m3</t>
  </si>
  <si>
    <t>1957844683</t>
  </si>
  <si>
    <t>https://podminky.urs.cz/item/CS_URS_2022_02/122252205</t>
  </si>
  <si>
    <t>615,5</t>
  </si>
  <si>
    <t>162451106</t>
  </si>
  <si>
    <t>Vodorovné přemístění přes 1 500 do 2000 m výkopku/sypaniny z horniny třídy těžitelnosti I skupiny 1 až 3</t>
  </si>
  <si>
    <t>2056960634</t>
  </si>
  <si>
    <t>https://podminky.urs.cz/item/CS_URS_2022_02/162451106</t>
  </si>
  <si>
    <t>odkopávky komunikace</t>
  </si>
  <si>
    <t>odpočet záhozu drenáže podél komunikace-238 bm</t>
  </si>
  <si>
    <t>-238*1,5</t>
  </si>
  <si>
    <t>5</t>
  </si>
  <si>
    <t>175151101</t>
  </si>
  <si>
    <t>Obsypání potrubí strojně sypaninou bez prohození, uloženou do 3 m</t>
  </si>
  <si>
    <t>579356966</t>
  </si>
  <si>
    <t>https://podminky.urs.cz/item/CS_URS_2022_02/175151101</t>
  </si>
  <si>
    <t>doplnění zásypu kamenivem nad drenáží</t>
  </si>
  <si>
    <t>0,25*0,5*514</t>
  </si>
  <si>
    <t>6</t>
  </si>
  <si>
    <t>M</t>
  </si>
  <si>
    <t>58343959</t>
  </si>
  <si>
    <t>kamenivo drcené hrubé frakce 32/63</t>
  </si>
  <si>
    <t>t</t>
  </si>
  <si>
    <t>8</t>
  </si>
  <si>
    <t>2132624063</t>
  </si>
  <si>
    <t>64,25*2 'Přepočtené koeficientem množství</t>
  </si>
  <si>
    <t>7</t>
  </si>
  <si>
    <t>181351003</t>
  </si>
  <si>
    <t>Rozprostření ornice tl vrstvy do 200 mm pl do 100 m2 v rovině nebo ve svahu do 1:5 strojně</t>
  </si>
  <si>
    <t>1589683423</t>
  </si>
  <si>
    <t>https://podminky.urs.cz/item/CS_URS_2022_02/181351003</t>
  </si>
  <si>
    <t>231</t>
  </si>
  <si>
    <t>95</t>
  </si>
  <si>
    <t>103</t>
  </si>
  <si>
    <t>79</t>
  </si>
  <si>
    <t>73</t>
  </si>
  <si>
    <t>72</t>
  </si>
  <si>
    <t>58</t>
  </si>
  <si>
    <t>54</t>
  </si>
  <si>
    <t>49</t>
  </si>
  <si>
    <t>44</t>
  </si>
  <si>
    <t>40</t>
  </si>
  <si>
    <t>48</t>
  </si>
  <si>
    <t>152</t>
  </si>
  <si>
    <t>24</t>
  </si>
  <si>
    <t>41</t>
  </si>
  <si>
    <t>27</t>
  </si>
  <si>
    <t>62</t>
  </si>
  <si>
    <t>181411131</t>
  </si>
  <si>
    <t>Založení parkového trávníku výsevem pl do 1000 m2 v rovině a ve svahu do 1:5</t>
  </si>
  <si>
    <t>-545749768</t>
  </si>
  <si>
    <t>https://podminky.urs.cz/item/CS_URS_2022_02/181411131</t>
  </si>
  <si>
    <t>strana k domkům</t>
  </si>
  <si>
    <t>krajnice</t>
  </si>
  <si>
    <t>160</t>
  </si>
  <si>
    <t>9</t>
  </si>
  <si>
    <t>00572410</t>
  </si>
  <si>
    <t>osivo směs travní parková</t>
  </si>
  <si>
    <t>kg</t>
  </si>
  <si>
    <t>566459452</t>
  </si>
  <si>
    <t>1514*0,02 'Přepočtené koeficientem množství</t>
  </si>
  <si>
    <t>Zakládání</t>
  </si>
  <si>
    <t>10</t>
  </si>
  <si>
    <t>212750101</t>
  </si>
  <si>
    <t>Trativod z drenážních trubek PVC-U SN 4 perforace 360° včetně lože otevřený výkop DN 100 pro budovy plocha pro vtékání vody min. 80 cm2/m</t>
  </si>
  <si>
    <t>m</t>
  </si>
  <si>
    <t>-72343179</t>
  </si>
  <si>
    <t>https://podminky.urs.cz/item/CS_URS_2024_01/212750101</t>
  </si>
  <si>
    <t>Komunikace pozemní</t>
  </si>
  <si>
    <t>11</t>
  </si>
  <si>
    <t>564851111</t>
  </si>
  <si>
    <t>Podklad ze štěrkodrtě ŠD plochy přes 100 m2 tl 150 mm</t>
  </si>
  <si>
    <t>-1921679842</t>
  </si>
  <si>
    <t>https://podminky.urs.cz/item/CS_URS_2022_02/564851111</t>
  </si>
  <si>
    <t>komunikace s asfaltovým krytem fr.0-63</t>
  </si>
  <si>
    <t>2920</t>
  </si>
  <si>
    <t>fr.0-32</t>
  </si>
  <si>
    <t>chodníky</t>
  </si>
  <si>
    <t>466</t>
  </si>
  <si>
    <t>vjezdy asfaltový povrch</t>
  </si>
  <si>
    <t>236</t>
  </si>
  <si>
    <t>fr.0-63</t>
  </si>
  <si>
    <t>564871111</t>
  </si>
  <si>
    <t>Podklad ze štěrkodrtě ŠD plochy přes 100 m2 tl 250 mm</t>
  </si>
  <si>
    <t>888373402</t>
  </si>
  <si>
    <t>https://podminky.urs.cz/item/CS_URS_2022_02/564871111</t>
  </si>
  <si>
    <t>vjezdy dlážděný povrch</t>
  </si>
  <si>
    <t>360</t>
  </si>
  <si>
    <t>13</t>
  </si>
  <si>
    <t>569903311</t>
  </si>
  <si>
    <t>Zřízení zemních krajnic se zhutněním</t>
  </si>
  <si>
    <t>1111061085</t>
  </si>
  <si>
    <t>https://podminky.urs.cz/item/CS_URS_2022_02/569903311</t>
  </si>
  <si>
    <t>160*0,15</t>
  </si>
  <si>
    <t>14</t>
  </si>
  <si>
    <t>573111111</t>
  </si>
  <si>
    <t>Postřik živičný infiltrační s posypem z asfaltu množství 0,60 kg/m2</t>
  </si>
  <si>
    <t>-738759683</t>
  </si>
  <si>
    <t>https://podminky.urs.cz/item/CS_URS_2022_02/573111111</t>
  </si>
  <si>
    <t>2606</t>
  </si>
  <si>
    <t>211</t>
  </si>
  <si>
    <t>15</t>
  </si>
  <si>
    <t>573211107</t>
  </si>
  <si>
    <t>Postřik živičný spojovací z asfaltu v množství 0,30 kg/m2</t>
  </si>
  <si>
    <t>-1782924089</t>
  </si>
  <si>
    <t>https://podminky.urs.cz/item/CS_URS_2022_02/573211107</t>
  </si>
  <si>
    <t>16</t>
  </si>
  <si>
    <t>577134111</t>
  </si>
  <si>
    <t>Asfaltový beton vrstva obrusná ACO 11 (ABS) tř. I tl 40 mm š do 3 m z nemodifikovaného asfaltu</t>
  </si>
  <si>
    <t>-1513965508</t>
  </si>
  <si>
    <t>https://podminky.urs.cz/item/CS_URS_2022_02/577134111</t>
  </si>
  <si>
    <t>17</t>
  </si>
  <si>
    <t>577165112</t>
  </si>
  <si>
    <t>Asfaltový beton vrstva ložní ACL 16 (ABH) tl 70 mm š do 3 m z nemodifikovaného asfaltu</t>
  </si>
  <si>
    <t>61456834</t>
  </si>
  <si>
    <t>https://podminky.urs.cz/item/CS_URS_2022_02/577165112</t>
  </si>
  <si>
    <t>18</t>
  </si>
  <si>
    <t>596211113</t>
  </si>
  <si>
    <t>Kladení zámkové dlažby komunikací pro pěší ručně tl 60 mm skupiny A pl přes 300 m2</t>
  </si>
  <si>
    <t>1633078412</t>
  </si>
  <si>
    <t>https://podminky.urs.cz/item/CS_URS_2022_02/596211113</t>
  </si>
  <si>
    <t>19</t>
  </si>
  <si>
    <t>59245015</t>
  </si>
  <si>
    <t>dlažba zámková tvaru I 200x165x60mm přírodní</t>
  </si>
  <si>
    <t>-16051408</t>
  </si>
  <si>
    <t>466*1,01 'Přepočtené koeficientem množství</t>
  </si>
  <si>
    <t>20</t>
  </si>
  <si>
    <t>59245222</t>
  </si>
  <si>
    <t>dlažba zámková tvaru I základní pro nevidomé 196x161x60mm barevná</t>
  </si>
  <si>
    <t>859905519</t>
  </si>
  <si>
    <t>41*1,01 'Přepočtené koeficientem množství</t>
  </si>
  <si>
    <t>596212213</t>
  </si>
  <si>
    <t>Kladení zámkové dlažby pozemních komunikací ručně tl 80 mm skupiny A pl přes 300 m2</t>
  </si>
  <si>
    <t>967901934</t>
  </si>
  <si>
    <t>https://podminky.urs.cz/item/CS_URS_2022_02/596212213</t>
  </si>
  <si>
    <t>vjezdy</t>
  </si>
  <si>
    <t>319</t>
  </si>
  <si>
    <t>22</t>
  </si>
  <si>
    <t>59245213</t>
  </si>
  <si>
    <t>dlažba zámková tvaru I 196x161x80mm přírodní</t>
  </si>
  <si>
    <t>-1471221136</t>
  </si>
  <si>
    <t>319*1,01 'Přepočtené koeficientem množství</t>
  </si>
  <si>
    <t>Trubní vedení</t>
  </si>
  <si>
    <t>23</t>
  </si>
  <si>
    <t>899661312</t>
  </si>
  <si>
    <t>Zřízení filtračního obalu drenážních trubek DN přes 130 do 200 mm</t>
  </si>
  <si>
    <t>-278698976</t>
  </si>
  <si>
    <t>https://podminky.urs.cz/item/CS_URS_2022_02/899661312</t>
  </si>
  <si>
    <t>drenáž pod komunikací</t>
  </si>
  <si>
    <t>514</t>
  </si>
  <si>
    <t>69311225</t>
  </si>
  <si>
    <t>geotextilie netkaná separační, ochranná, filtrační, drenážní PES 100g/m2</t>
  </si>
  <si>
    <t>835273791</t>
  </si>
  <si>
    <t>514*1,5</t>
  </si>
  <si>
    <t>Ostatní konstrukce a práce, bourání</t>
  </si>
  <si>
    <t>25</t>
  </si>
  <si>
    <t>914511113</t>
  </si>
  <si>
    <t>Montáž sloupku dopravních značek délky do 3,5 m s betonovým základem a patkou D 70 mm</t>
  </si>
  <si>
    <t>kus</t>
  </si>
  <si>
    <t>-301229651</t>
  </si>
  <si>
    <t>https://podminky.urs.cz/item/CS_URS_2022_02/914511113</t>
  </si>
  <si>
    <t>26</t>
  </si>
  <si>
    <t>40445230</t>
  </si>
  <si>
    <t>sloupek pro dopravní značku Zn D 70mm v 3,5m</t>
  </si>
  <si>
    <t>1961831915</t>
  </si>
  <si>
    <t>40445241</t>
  </si>
  <si>
    <t>patka pro sloupek Al D 70mm</t>
  </si>
  <si>
    <t>-1769110688</t>
  </si>
  <si>
    <t>28</t>
  </si>
  <si>
    <t>40445257</t>
  </si>
  <si>
    <t>svorka upínací na sloupek D 70mm</t>
  </si>
  <si>
    <t>1677406368</t>
  </si>
  <si>
    <t>29</t>
  </si>
  <si>
    <t>40445615</t>
  </si>
  <si>
    <t>značky upravující přednost P6 700mm</t>
  </si>
  <si>
    <t>-720283969</t>
  </si>
  <si>
    <t>30</t>
  </si>
  <si>
    <t>40445618</t>
  </si>
  <si>
    <t>značky upravující přednost P7 700mm</t>
  </si>
  <si>
    <t>434897361</t>
  </si>
  <si>
    <t>31</t>
  </si>
  <si>
    <t>40445620</t>
  </si>
  <si>
    <t>zákazové, příkazové dopravní značky B1-B34, C1-15 700mm</t>
  </si>
  <si>
    <t>-755017685</t>
  </si>
  <si>
    <t>32</t>
  </si>
  <si>
    <t>40445647</t>
  </si>
  <si>
    <t>dodatkové tabulky E1, E2a,b , E6, E9, E10 E12c, E17 500x500mm</t>
  </si>
  <si>
    <t>610277214</t>
  </si>
  <si>
    <t>33</t>
  </si>
  <si>
    <t>40445602</t>
  </si>
  <si>
    <t>výstražné dopravní značky A1-A30, A33 1000mm retroreflexní</t>
  </si>
  <si>
    <t>-1160972932</t>
  </si>
  <si>
    <t>34</t>
  </si>
  <si>
    <t>40445611</t>
  </si>
  <si>
    <t>značky upravující přednost P2, P3, P8 500mm</t>
  </si>
  <si>
    <t>-985042318</t>
  </si>
  <si>
    <t>35</t>
  </si>
  <si>
    <t>40445621</t>
  </si>
  <si>
    <t>informativní značky provozní IP1-IP3, IP4b-IP7, IP10a, b 500x500mm</t>
  </si>
  <si>
    <t>-1217363603</t>
  </si>
  <si>
    <t>36</t>
  </si>
  <si>
    <t>916131213</t>
  </si>
  <si>
    <t>Osazení silničního obrubníku betonového stojatého s boční opěrou do lože z betonu prostého</t>
  </si>
  <si>
    <t>-47491714</t>
  </si>
  <si>
    <t>https://podminky.urs.cz/item/CS_URS_2022_02/916131213</t>
  </si>
  <si>
    <t>BO 100x150x250 -512m</t>
  </si>
  <si>
    <t>512</t>
  </si>
  <si>
    <t>BO 100x150x150 - 229m</t>
  </si>
  <si>
    <t>229</t>
  </si>
  <si>
    <t>BO 100x100x250 - 460</t>
  </si>
  <si>
    <t>460</t>
  </si>
  <si>
    <t>37</t>
  </si>
  <si>
    <t>59217031</t>
  </si>
  <si>
    <t>obrubník betonový silniční 1000x150x250mm</t>
  </si>
  <si>
    <t>553410692</t>
  </si>
  <si>
    <t>mezi chodníkem a komunikací</t>
  </si>
  <si>
    <t>512*1,02 'Přepočtené koeficientem množství</t>
  </si>
  <si>
    <t>38</t>
  </si>
  <si>
    <t>59217029</t>
  </si>
  <si>
    <t>obrubník betonový silniční nájezdový 1000x150x150mm</t>
  </si>
  <si>
    <t>1972159386</t>
  </si>
  <si>
    <t>nájezdový</t>
  </si>
  <si>
    <t>BO 1000x150x150 - 229m</t>
  </si>
  <si>
    <t>229*1,02 'Přepočtené koeficientem množství</t>
  </si>
  <si>
    <t>39</t>
  </si>
  <si>
    <t>59217033</t>
  </si>
  <si>
    <t>obrubník betonový silniční 1000x100x300mm</t>
  </si>
  <si>
    <t>-351514768</t>
  </si>
  <si>
    <t>mezi chodníkem a zelení</t>
  </si>
  <si>
    <t>BO 1000x100x250 - 460m</t>
  </si>
  <si>
    <t>460*1,02 'Přepočtené koeficientem množství</t>
  </si>
  <si>
    <t>59217030</t>
  </si>
  <si>
    <t>obrubník betonový silniční přechodový 1000x150x150-250mm</t>
  </si>
  <si>
    <t>-1938616949</t>
  </si>
  <si>
    <t>919726123</t>
  </si>
  <si>
    <t>Geotextilie pro ochranu, separaci a filtraci netkaná měrná hm přes 300 do 500 g/m2</t>
  </si>
  <si>
    <t>1646500687</t>
  </si>
  <si>
    <t>https://podminky.urs.cz/item/CS_URS_2022_02/919726123</t>
  </si>
  <si>
    <t>42</t>
  </si>
  <si>
    <t>919732211</t>
  </si>
  <si>
    <t>Styčná spára napojení nového živičného povrchu na stávající za tepla š 15 mm hl 25 mm s prořezáním</t>
  </si>
  <si>
    <t>-1179853289</t>
  </si>
  <si>
    <t>https://podminky.urs.cz/item/CS_URS_2022_02/919732211</t>
  </si>
  <si>
    <t>napojení na státní silnici</t>
  </si>
  <si>
    <t>997</t>
  </si>
  <si>
    <t>Přesun sutě</t>
  </si>
  <si>
    <t>43</t>
  </si>
  <si>
    <t>997013655</t>
  </si>
  <si>
    <t>Poplatek za uložení na skládce (skládkovné) zeminy a kamení kód odpadu 17 05 04</t>
  </si>
  <si>
    <t>-2119578156</t>
  </si>
  <si>
    <t>přebyteční zemina</t>
  </si>
  <si>
    <t>542</t>
  </si>
  <si>
    <t>542*1,8 'Přepočtené koeficientem množství</t>
  </si>
  <si>
    <t>997013875R01</t>
  </si>
  <si>
    <t>Poplatek za uložení stavebního odpadu na recyklační skládce (skládkovné) asfaltového s obsahem dehtu zatříděného do Katalogu odpadů pod kódem 17 03 01</t>
  </si>
  <si>
    <t>1769868046</t>
  </si>
  <si>
    <t>odfrézovaný asfalt</t>
  </si>
  <si>
    <t>96,25</t>
  </si>
  <si>
    <t>vrstvy kameniva prolitého asfaltem</t>
  </si>
  <si>
    <t>1062*0,2*2,1</t>
  </si>
  <si>
    <t>837*0,2*2,1</t>
  </si>
  <si>
    <t>45</t>
  </si>
  <si>
    <t>997221551</t>
  </si>
  <si>
    <t>Vodorovná doprava suti ze sypkých materiálů do 1 km</t>
  </si>
  <si>
    <t>1540598716</t>
  </si>
  <si>
    <t>https://podminky.urs.cz/item/CS_URS_2022_02/997221551</t>
  </si>
  <si>
    <t>odfrézovaný asfalt-odvoz na misto určené investorem celkem do 2km</t>
  </si>
  <si>
    <t>54,349</t>
  </si>
  <si>
    <t>46</t>
  </si>
  <si>
    <t>997221559</t>
  </si>
  <si>
    <t>Příplatek ZKD 1 km u vodorovné dopravy suti ze sypkých materiálů</t>
  </si>
  <si>
    <t>1163215443</t>
  </si>
  <si>
    <t>https://podminky.urs.cz/item/CS_URS_2022_02/997221559</t>
  </si>
  <si>
    <t>odfrézovaný asfalt odvoz celkem 2km</t>
  </si>
  <si>
    <t>998</t>
  </si>
  <si>
    <t>Přesun hmot</t>
  </si>
  <si>
    <t>47</t>
  </si>
  <si>
    <t>998225111</t>
  </si>
  <si>
    <t>Přesun hmot pro pozemní komunikace s krytem z kamene, monolitickým betonovým nebo živičným</t>
  </si>
  <si>
    <t>1356737667</t>
  </si>
  <si>
    <t>https://podminky.urs.cz/item/CS_URS_2022_02/998225111</t>
  </si>
  <si>
    <t>VRN</t>
  </si>
  <si>
    <t>Vedlejší rozpočtové náklady</t>
  </si>
  <si>
    <t>VRN1</t>
  </si>
  <si>
    <t>Průzkumné, geodetické a projektové práce</t>
  </si>
  <si>
    <t>013254000</t>
  </si>
  <si>
    <t>Dokumentace skutečného provedení stavby</t>
  </si>
  <si>
    <t>soubor</t>
  </si>
  <si>
    <t>1024</t>
  </si>
  <si>
    <t>92626877</t>
  </si>
  <si>
    <t>https://podminky.urs.cz/item/CS_URS_2022_02/013254000</t>
  </si>
  <si>
    <t>VRN3</t>
  </si>
  <si>
    <t>Zařízení staveniště</t>
  </si>
  <si>
    <t>032803000</t>
  </si>
  <si>
    <t xml:space="preserve">Ostatní vybavení staveniště-provizorní lávky, zábrany, přejezdy  apod.</t>
  </si>
  <si>
    <t>1853119002</t>
  </si>
  <si>
    <t>https://podminky.urs.cz/item/CS_URS_2022_02/032803000</t>
  </si>
  <si>
    <t>50</t>
  </si>
  <si>
    <t>034303000</t>
  </si>
  <si>
    <t>Dopravní značení na staveništi</t>
  </si>
  <si>
    <t>-1072757369</t>
  </si>
  <si>
    <t>https://podminky.urs.cz/item/CS_URS_2022_02/034303000</t>
  </si>
  <si>
    <t>VRN4</t>
  </si>
  <si>
    <t>Inženýrská činnost</t>
  </si>
  <si>
    <t>51</t>
  </si>
  <si>
    <t>043154000</t>
  </si>
  <si>
    <t>Zkoušky hutnicí</t>
  </si>
  <si>
    <t>-1337582124</t>
  </si>
  <si>
    <t>https://podminky.urs.cz/item/CS_URS_2022_02/043154000</t>
  </si>
  <si>
    <t>52</t>
  </si>
  <si>
    <t>043203000R01</t>
  </si>
  <si>
    <t>Vzorkování asfaltu pro možnost dalšího použití</t>
  </si>
  <si>
    <t>-1781300661</t>
  </si>
  <si>
    <t>53</t>
  </si>
  <si>
    <t>043194001</t>
  </si>
  <si>
    <t>Ostatní zkoušky-rozbor odstraňovaných vrstev s živičným pojivem dle vyhl.283/2023</t>
  </si>
  <si>
    <t>-1524977440</t>
  </si>
  <si>
    <t>rozbor odstraňovaných vrstev s živičným pojivem dle vyhl.283/2023 včetně odebrání vzorků a vyhodnocení</t>
  </si>
  <si>
    <t>(plocha komunikaci &lt;2000m2, počet vzorků 1, počet dílčích vzorků 2 dle tab.3.1 přílohy č.3 vyhl.283/2023)</t>
  </si>
  <si>
    <t>043194002</t>
  </si>
  <si>
    <t>Ostatní zkoušky-rozbor odkopaných zemin dle vyhl.273/2021</t>
  </si>
  <si>
    <t>-737853094</t>
  </si>
  <si>
    <t>rozbor odkopaných zemin dle vyhl.273/2023 včetně odebrání vzorků a vyhodnocení</t>
  </si>
  <si>
    <t>VRN7</t>
  </si>
  <si>
    <t>Provozní vlivy</t>
  </si>
  <si>
    <t>55</t>
  </si>
  <si>
    <t>072103001</t>
  </si>
  <si>
    <t>Projednání DIO a zajištění DIR komunikace II.a III. třídy</t>
  </si>
  <si>
    <t>851030947</t>
  </si>
  <si>
    <t>https://podminky.urs.cz/item/CS_URS_2022_02/072103001</t>
  </si>
  <si>
    <t>Úroveň 3:</t>
  </si>
  <si>
    <t>SO101_1_1 - Úprava stávajícího propustku</t>
  </si>
  <si>
    <t xml:space="preserve">    4 - Vodorovné konstrukce</t>
  </si>
  <si>
    <t>PSV - Práce a dodávky PSV</t>
  </si>
  <si>
    <t xml:space="preserve">    767 - Konstrukce zámečnické</t>
  </si>
  <si>
    <t>113106021</t>
  </si>
  <si>
    <t>Rozebrání dlažeb při překopech komunikací pro pěší z betonových dlaždic ručně</t>
  </si>
  <si>
    <t>-1462408049</t>
  </si>
  <si>
    <t>https://podminky.urs.cz/item/CS_URS_2022_02/113106021</t>
  </si>
  <si>
    <t>přídlažba u soklu zábradlí</t>
  </si>
  <si>
    <t>1*0,3</t>
  </si>
  <si>
    <t>132112331</t>
  </si>
  <si>
    <t>Hloubení nezapažených rýh šířky do 2000 mm v soudržných horninách třídy těžitelnosti I skupiny 1 a 2 ručně</t>
  </si>
  <si>
    <t>1707759921</t>
  </si>
  <si>
    <t>https://podminky.urs.cz/item/CS_URS_2022_02/132112331</t>
  </si>
  <si>
    <t>úpravy příkopu</t>
  </si>
  <si>
    <t>3*3*0,4</t>
  </si>
  <si>
    <t>61068327</t>
  </si>
  <si>
    <t>odpočet zásypu</t>
  </si>
  <si>
    <t>-1,5*0,7</t>
  </si>
  <si>
    <t>1815969569</t>
  </si>
  <si>
    <t>1,5*0,7</t>
  </si>
  <si>
    <t>Vodorovné konstrukce</t>
  </si>
  <si>
    <t>452311131</t>
  </si>
  <si>
    <t>Podkladní desky z betonu prostého tř. C 12/15 otevřený výkop</t>
  </si>
  <si>
    <t>768698137</t>
  </si>
  <si>
    <t>https://podminky.urs.cz/item/CS_URS_2022_02/452311131</t>
  </si>
  <si>
    <t xml:space="preserve">pod trouby </t>
  </si>
  <si>
    <t>1,5*1,2*0,15</t>
  </si>
  <si>
    <t>pod čelo</t>
  </si>
  <si>
    <t>2,4*0,3*0,1</t>
  </si>
  <si>
    <t>465513328</t>
  </si>
  <si>
    <t>Dlažba z lomového kamene na cementovou maltu s vyspárováním tl 300 mm pro hydromeliorace</t>
  </si>
  <si>
    <t>-1760509867</t>
  </si>
  <si>
    <t>https://podminky.urs.cz/item/CS_URS_2022_02/465513328</t>
  </si>
  <si>
    <t>zpevnění nátoku propustku</t>
  </si>
  <si>
    <t>3*1,65</t>
  </si>
  <si>
    <t>911121111</t>
  </si>
  <si>
    <t>Montáž zábradlí ocelového přichyceného vruty do betonového podkladu</t>
  </si>
  <si>
    <t>-1841402276</t>
  </si>
  <si>
    <t>https://podminky.urs.cz/item/CS_URS_2022_02/911121111</t>
  </si>
  <si>
    <t>úprava stávajícího podél silnice II/445</t>
  </si>
  <si>
    <t>nové zábradlí na čele prodlouženého propustku</t>
  </si>
  <si>
    <t>55391532</t>
  </si>
  <si>
    <t>zábradelní systém Pz s výplní z vodorovných ocelových tyčí ZSNH4/H2</t>
  </si>
  <si>
    <t>2030224428</t>
  </si>
  <si>
    <t>916132112</t>
  </si>
  <si>
    <t>Osazení obruby z betonové přídlažby bez boční opěry do lože z betonu prostého</t>
  </si>
  <si>
    <t>236338729</t>
  </si>
  <si>
    <t>https://podminky.urs.cz/item/CS_URS_2022_02/916132112</t>
  </si>
  <si>
    <t>919411141</t>
  </si>
  <si>
    <t xml:space="preserve">Čelo propustku z betonu prostého se zvýšenými nároky na prostředí </t>
  </si>
  <si>
    <t>1420692671</t>
  </si>
  <si>
    <t>https://podminky.urs.cz/item/CS_URS_2022_02/919411141</t>
  </si>
  <si>
    <t>919521180</t>
  </si>
  <si>
    <t>Zřízení silničního propustku z trub betonových nebo ŽB DN 1000</t>
  </si>
  <si>
    <t>-2021362119</t>
  </si>
  <si>
    <t>https://podminky.urs.cz/item/CS_URS_2022_02/919521180</t>
  </si>
  <si>
    <t>59222003</t>
  </si>
  <si>
    <t>trouba ŽB hrdlová DN 1000</t>
  </si>
  <si>
    <t>-975605107</t>
  </si>
  <si>
    <t>1,2*1,01 'Přepočtené koeficientem množství</t>
  </si>
  <si>
    <t>919535560</t>
  </si>
  <si>
    <t>Obetonování trubního propustku betonem prostým tř. C 30/37</t>
  </si>
  <si>
    <t>1630729235</t>
  </si>
  <si>
    <t>https://podminky.urs.cz/item/CS_URS_2022_02/919535560</t>
  </si>
  <si>
    <t>0,65*1,2</t>
  </si>
  <si>
    <t>919735126</t>
  </si>
  <si>
    <t>Řezání stávajícího betonového krytu hl přes 250 do 300 mm</t>
  </si>
  <si>
    <t>321441509</t>
  </si>
  <si>
    <t>https://podminky.urs.cz/item/CS_URS_2022_02/919735126</t>
  </si>
  <si>
    <t>vyřezání odvodňovací drážky ve stávajícím soklu zábradlí-pol.9 v.č. 2206 SO101 -07</t>
  </si>
  <si>
    <t>2*0,5</t>
  </si>
  <si>
    <t>966005111</t>
  </si>
  <si>
    <t>Rozebrání a odstranění silničního zábradlí se sloupky osazenými s betonovými patkami</t>
  </si>
  <si>
    <t>501399353</t>
  </si>
  <si>
    <t>https://podminky.urs.cz/item/CS_URS_2022_02/966005111</t>
  </si>
  <si>
    <t>svodila</t>
  </si>
  <si>
    <t>966008311</t>
  </si>
  <si>
    <t>Bourání čela trubního propustku z betonu železového</t>
  </si>
  <si>
    <t>-1499210705</t>
  </si>
  <si>
    <t>https://podminky.urs.cz/item/CS_URS_2022_02/966008311</t>
  </si>
  <si>
    <t>1,7*0,5*1,5</t>
  </si>
  <si>
    <t>odpočet trubky</t>
  </si>
  <si>
    <t>-0,5*0,5*3,14*0,5</t>
  </si>
  <si>
    <t>odbourání soklu zábradlí</t>
  </si>
  <si>
    <t>1,1*0,3*0,3</t>
  </si>
  <si>
    <t>997002511</t>
  </si>
  <si>
    <t>Vodorovné přemístění suti a vybouraných hmot bez naložení ale se složením a urovnáním do 1 km</t>
  </si>
  <si>
    <t>-542752589</t>
  </si>
  <si>
    <t>https://podminky.urs.cz/item/CS_URS_2022_02/997002511</t>
  </si>
  <si>
    <t>997002519</t>
  </si>
  <si>
    <t>Příplatek ZKD 1 km přemístění suti a vybouraných hmot</t>
  </si>
  <si>
    <t>1912581016</t>
  </si>
  <si>
    <t>https://podminky.urs.cz/item/CS_URS_2022_02/997002519</t>
  </si>
  <si>
    <t>997013601</t>
  </si>
  <si>
    <t>Poplatek za uložení na skládce (skládkovné) stavebního odpadu betonového kód odpadu 17 01 01</t>
  </si>
  <si>
    <t>1995716638</t>
  </si>
  <si>
    <t>https://podminky.urs.cz/item/CS_URS_2022_02/997013601</t>
  </si>
  <si>
    <t>2,354</t>
  </si>
  <si>
    <t>998332011</t>
  </si>
  <si>
    <t>Přesun hmot pro úpravy vodních toků a kanály</t>
  </si>
  <si>
    <t>1143258607</t>
  </si>
  <si>
    <t>https://podminky.urs.cz/item/CS_URS_2022_02/998332011</t>
  </si>
  <si>
    <t>PSV</t>
  </si>
  <si>
    <t>Práce a dodávky PSV</t>
  </si>
  <si>
    <t>767</t>
  </si>
  <si>
    <t>Konstrukce zámečnické</t>
  </si>
  <si>
    <t>767995113R01</t>
  </si>
  <si>
    <t>Úprava demontovaného zábradlí</t>
  </si>
  <si>
    <t>441838271</t>
  </si>
  <si>
    <t xml:space="preserve">SO101_1_2 - Výměna  podloží</t>
  </si>
  <si>
    <t>122252204</t>
  </si>
  <si>
    <t>Odkopávky a prokopávky nezapažené pro silnice a dálnice v hornině třídy těžitelnosti I objem do 500 m3 strojně</t>
  </si>
  <si>
    <t>1456226877</t>
  </si>
  <si>
    <t>https://podminky.urs.cz/item/CS_URS_2022_02/122252204</t>
  </si>
  <si>
    <t>předpoklad</t>
  </si>
  <si>
    <t>500</t>
  </si>
  <si>
    <t>706783402</t>
  </si>
  <si>
    <t>předpoklad výměny podloží</t>
  </si>
  <si>
    <t>564871116</t>
  </si>
  <si>
    <t>Podklad ze štěrkodrtě ŠD plochy přes 100 m2 tl. 300 mm</t>
  </si>
  <si>
    <t>-927117895</t>
  </si>
  <si>
    <t>https://podminky.urs.cz/item/CS_URS_2022_02/564871116</t>
  </si>
  <si>
    <t>předpoklad - 300mm</t>
  </si>
  <si>
    <t>500/0,3</t>
  </si>
  <si>
    <t>660811399</t>
  </si>
  <si>
    <t>500*1,8 'Přepočtené koeficientem množství</t>
  </si>
  <si>
    <t>SO01 - VODOVOD</t>
  </si>
  <si>
    <t>SO01_1 - 1.ETAPA</t>
  </si>
  <si>
    <t>1 - Zemní práce</t>
  </si>
  <si>
    <t>4 - Vodorovné konstrukce</t>
  </si>
  <si>
    <t>87 - Potrubí z trub z plastických hmot</t>
  </si>
  <si>
    <t xml:space="preserve">    HSV - Práce a dodávky HSV</t>
  </si>
  <si>
    <t xml:space="preserve">      89 - Ostatní konstrukce na trubním vedení</t>
  </si>
  <si>
    <t xml:space="preserve">        997 - Přesun sutě</t>
  </si>
  <si>
    <t>99 - Staveništní přesun hmot</t>
  </si>
  <si>
    <t>116951201</t>
  </si>
  <si>
    <t>Úprava zemin vápnem nebo směsnými hydraulickými pojivy</t>
  </si>
  <si>
    <t>467023439</t>
  </si>
  <si>
    <t>https://podminky.urs.cz/item/CS_URS_2022_02/116951201</t>
  </si>
  <si>
    <t>zemina ke zpětnému zásypu</t>
  </si>
  <si>
    <t>DN110</t>
  </si>
  <si>
    <t>208*0,6*1</t>
  </si>
  <si>
    <t>DN90</t>
  </si>
  <si>
    <t>293,5*0,6*1</t>
  </si>
  <si>
    <t>odpočet lože</t>
  </si>
  <si>
    <t>-208*0,6*0,1</t>
  </si>
  <si>
    <t>-293,5*0,6*0,1</t>
  </si>
  <si>
    <t>odpočet obsypu</t>
  </si>
  <si>
    <t>-208*0,6*0,25</t>
  </si>
  <si>
    <t>-239,5*0,6*0,25</t>
  </si>
  <si>
    <t>58530170</t>
  </si>
  <si>
    <t>vápno nehašené CL 90-Q pro úpravu zemin standardní</t>
  </si>
  <si>
    <t>-1677117665</t>
  </si>
  <si>
    <t>58kg/m3</t>
  </si>
  <si>
    <t>203,685*58*0,001</t>
  </si>
  <si>
    <t>122702119</t>
  </si>
  <si>
    <t>Příplatek za lepivost k odkopávkám a prokopávkám výsypek rozpojitelných bez předchozího rozrušení</t>
  </si>
  <si>
    <t>1169001925</t>
  </si>
  <si>
    <t>https://podminky.urs.cz/item/CS_URS_2022_02/122702119</t>
  </si>
  <si>
    <t>30% z objemu výkopů</t>
  </si>
  <si>
    <t>Mezisoučet</t>
  </si>
  <si>
    <t>300,9*0,3</t>
  </si>
  <si>
    <t>132112121</t>
  </si>
  <si>
    <t>Hloubení zapažených rýh šířky do 800 mm v soudržných horninách třídy těžitelnosti I skupiny 1 a 2 ručně</t>
  </si>
  <si>
    <t>-613647947</t>
  </si>
  <si>
    <t>https://podminky.urs.cz/item/CS_URS_2022_02/132112121</t>
  </si>
  <si>
    <t>dočišťování, obnažování apod.</t>
  </si>
  <si>
    <t>132154104</t>
  </si>
  <si>
    <t>Hloubení rýh zapažených š do 800 mm v hornině třídy těžitelnosti I skupiny 1 a 2 objem přes 100 m3 strojně</t>
  </si>
  <si>
    <t>-1726062999</t>
  </si>
  <si>
    <t>https://podminky.urs.cz/item/CS_URS_2022_02/132154104</t>
  </si>
  <si>
    <t>133154101</t>
  </si>
  <si>
    <t>Hloubení šachet zapažených v hornině třídy těžitelnosti I skupiny 1 a 2 objem do 20 m3</t>
  </si>
  <si>
    <t>-466231588</t>
  </si>
  <si>
    <t>https://podminky.urs.cz/item/CS_URS_2022_02/133154101</t>
  </si>
  <si>
    <t>startovací jáma pro protlak</t>
  </si>
  <si>
    <t>2*3*2,5</t>
  </si>
  <si>
    <t>ukončovací jáma protlaku</t>
  </si>
  <si>
    <t>141721214</t>
  </si>
  <si>
    <t>Řízený zemní protlak délky do 50 m hl do 6 m s protlačením potrubí průměru vrtu přes 140 do 180 mm v hornině třídy těžitelnosti I a II skupiny 1 až 4</t>
  </si>
  <si>
    <t>1761079995</t>
  </si>
  <si>
    <t>https://podminky.urs.cz/item/CS_URS_2022_02/141721214</t>
  </si>
  <si>
    <t>pod státní silnicí</t>
  </si>
  <si>
    <t>141721R001</t>
  </si>
  <si>
    <t>Chránička protlaku</t>
  </si>
  <si>
    <t>-1722223470</t>
  </si>
  <si>
    <t>chránička - v.č.2206 SO01 D.1.1.b 6</t>
  </si>
  <si>
    <t>151101301</t>
  </si>
  <si>
    <t>Zřízení rozepření stěn při pažení příložném hl do 4 m</t>
  </si>
  <si>
    <t>122970648</t>
  </si>
  <si>
    <t>https://podminky.urs.cz/item/CS_URS_2022_02/151101301</t>
  </si>
  <si>
    <t>(23+14+32,5+9,4+36)*1,4*0,6</t>
  </si>
  <si>
    <t>151101311</t>
  </si>
  <si>
    <t>Odstranění rozepření stěn při pažení příložném hl do 4 m</t>
  </si>
  <si>
    <t>-137644934</t>
  </si>
  <si>
    <t>https://podminky.urs.cz/item/CS_URS_2022_02/151101311</t>
  </si>
  <si>
    <t>151811131</t>
  </si>
  <si>
    <t>Osazení pažicího boxu hl výkopu do 4 m š do 1,2 m</t>
  </si>
  <si>
    <t>1568100404</t>
  </si>
  <si>
    <t>https://podminky.urs.cz/item/CS_URS_2022_02/151811131</t>
  </si>
  <si>
    <t>pokračování za protlakem</t>
  </si>
  <si>
    <t>22*2</t>
  </si>
  <si>
    <t>151811132</t>
  </si>
  <si>
    <t>Osazení pažicího boxu hl výkopu do 4 m š přes 1,2 do 2,5 m</t>
  </si>
  <si>
    <t>1548773282</t>
  </si>
  <si>
    <t>https://podminky.urs.cz/item/CS_URS_2022_02/151811132</t>
  </si>
  <si>
    <t>3*2,5</t>
  </si>
  <si>
    <t>151811232</t>
  </si>
  <si>
    <t>Odstranění pažicího boxu hl výkopu do 4 m š přes 1,2 do 2,5 m</t>
  </si>
  <si>
    <t>-1414532700</t>
  </si>
  <si>
    <t>https://podminky.urs.cz/item/CS_URS_2022_02/151811232</t>
  </si>
  <si>
    <t>161101101</t>
  </si>
  <si>
    <t>Svislé přemístění výkopku z hor.1-4 do 2,5 m</t>
  </si>
  <si>
    <t>1903849725</t>
  </si>
  <si>
    <t>(142,56+57,6)*0</t>
  </si>
  <si>
    <t>162351104</t>
  </si>
  <si>
    <t>Vodorovné přemístění přes 500 do 1000 m výkopku/sypaniny z horniny třídy těžitelnosti I skupiny 1 až 3</t>
  </si>
  <si>
    <t>1822065894</t>
  </si>
  <si>
    <t>https://podminky.urs.cz/item/CS_URS_2022_02/162351104</t>
  </si>
  <si>
    <t>162551108</t>
  </si>
  <si>
    <t>Vodorovné přemístění přes 2 500 do 3000 m výkopku/sypaniny z horniny třídy těžitelnosti I skupiny 1 až 3</t>
  </si>
  <si>
    <t>-1835135346</t>
  </si>
  <si>
    <t>https://podminky.urs.cz/item/CS_URS_2022_02/162551108</t>
  </si>
  <si>
    <t>dovoz materiálu pro lože a obsyp</t>
  </si>
  <si>
    <t>obsyp potrubí</t>
  </si>
  <si>
    <t>208*0,6*0,25</t>
  </si>
  <si>
    <t>239,5*0,6*0,25</t>
  </si>
  <si>
    <t>208*0,6*0,10</t>
  </si>
  <si>
    <t>293,5*0,6*0,1</t>
  </si>
  <si>
    <t>162651112</t>
  </si>
  <si>
    <t>Vodorovné přemístění přes 4 000 do 5000 m výkopku/sypaniny z horniny třídy těžitelnosti I skupiny 1 až 3</t>
  </si>
  <si>
    <t>621824091</t>
  </si>
  <si>
    <t>https://podminky.urs.cz/item/CS_URS_2022_02/162651112</t>
  </si>
  <si>
    <t>odvoz přebytečné zeminy</t>
  </si>
  <si>
    <t xml:space="preserve"> lože</t>
  </si>
  <si>
    <t>208*0,6*0,1</t>
  </si>
  <si>
    <t xml:space="preserve"> obsyp</t>
  </si>
  <si>
    <t>167151101</t>
  </si>
  <si>
    <t>Nakládání výkopku z hornin třídy těžitelnosti I skupiny 1 až 3 do 100 m3</t>
  </si>
  <si>
    <t>-850576374</t>
  </si>
  <si>
    <t>https://podminky.urs.cz/item/CS_URS_2022_02/167151101</t>
  </si>
  <si>
    <t>171201221</t>
  </si>
  <si>
    <t>973780189</t>
  </si>
  <si>
    <t>https://podminky.urs.cz/item/CS_URS_2022_02/171201221</t>
  </si>
  <si>
    <t>208*0,6*0,1*1,8</t>
  </si>
  <si>
    <t>293,5*0,6*0,1*1,8</t>
  </si>
  <si>
    <t>208*0,6*0,25*1,8</t>
  </si>
  <si>
    <t>239,5*0,6*0,25*1,8</t>
  </si>
  <si>
    <t>174151101</t>
  </si>
  <si>
    <t>Zásyp jam, šachet rýh nebo kolem objektů sypaninou se zhutněním</t>
  </si>
  <si>
    <t>-1675888231</t>
  </si>
  <si>
    <t>https://podminky.urs.cz/item/CS_URS_2022_02/174151101</t>
  </si>
  <si>
    <t>-47749714</t>
  </si>
  <si>
    <t>58337310</t>
  </si>
  <si>
    <t>štěrkopísek frakce 0/4</t>
  </si>
  <si>
    <t>578702731</t>
  </si>
  <si>
    <t>obsyp</t>
  </si>
  <si>
    <t>67,125*2</t>
  </si>
  <si>
    <t>134,25*2 'Přepočtené koeficientem množství</t>
  </si>
  <si>
    <t>451573111</t>
  </si>
  <si>
    <t>Lože pod potrubí otevřený výkop ze štěrkopísku</t>
  </si>
  <si>
    <t>-1324972682</t>
  </si>
  <si>
    <t>https://podminky.urs.cz/item/CS_URS_2022_02/451573111</t>
  </si>
  <si>
    <t>87</t>
  </si>
  <si>
    <t>Potrubí z trub z plastických hmot</t>
  </si>
  <si>
    <t>850265121</t>
  </si>
  <si>
    <t>Výřez nebo výsek na potrubí z trub litinových tlakových nebo plastických hmot DN 100</t>
  </si>
  <si>
    <t>-673440226</t>
  </si>
  <si>
    <t>https://podminky.urs.cz/item/CS_URS_2022_02/850265121</t>
  </si>
  <si>
    <t>napojení na stáv.vodovod</t>
  </si>
  <si>
    <t>TMP.709305616</t>
  </si>
  <si>
    <t xml:space="preserve">GF-WAGA M/J 3007 Plus EPDM těs.- spojka   DN 100</t>
  </si>
  <si>
    <t>1255387255</t>
  </si>
  <si>
    <t>AVK.501100100</t>
  </si>
  <si>
    <t>AVK tvarovka litinová, MMA, T- kus hrdlový s přírubou, DN 100/100</t>
  </si>
  <si>
    <t>558059939</t>
  </si>
  <si>
    <t>AVK.31100</t>
  </si>
  <si>
    <t>AVK šoupátko 3.1, DN 100, stavební délka F4, PN 10/16</t>
  </si>
  <si>
    <t>-216215009</t>
  </si>
  <si>
    <t>WVN.FF485528W</t>
  </si>
  <si>
    <t>Lemový nákružek PE100 SDR11 110</t>
  </si>
  <si>
    <t>567254168</t>
  </si>
  <si>
    <t>871241141</t>
  </si>
  <si>
    <t>Montáž potrubí z PE100 SDR 11 otevřený výkop svařovaných na tupo D 90 x 8,2 mm</t>
  </si>
  <si>
    <t>456119962</t>
  </si>
  <si>
    <t>https://podminky.urs.cz/item/CS_URS_2022_02/871241141</t>
  </si>
  <si>
    <t>293,5</t>
  </si>
  <si>
    <t>ELM.18178</t>
  </si>
  <si>
    <t>Trubka vodovodní PE 100 Gerofit SDR 11 90x8,2 mm, s ochranným pláštěm z PP (typ 3 dle PAS 1075); 12 m</t>
  </si>
  <si>
    <t>-1289205983</t>
  </si>
  <si>
    <t>293,5*1,015 'Přepočtené koeficientem množství</t>
  </si>
  <si>
    <t>871251141</t>
  </si>
  <si>
    <t>Montáž potrubí z PE100 SDR 11 otevřený výkop svařovaných na tupo D 110 x 10,0 mm</t>
  </si>
  <si>
    <t>1402299330</t>
  </si>
  <si>
    <t>https://podminky.urs.cz/item/CS_URS_2022_02/871251141</t>
  </si>
  <si>
    <t>208</t>
  </si>
  <si>
    <t>ELM.17733</t>
  </si>
  <si>
    <t>Trubka vodovodní PE 100 Gerofit SDR 11 110x10,0 mm, s ochranným pláštěm z PP (typ 3 dle PAS 1075); 12 m</t>
  </si>
  <si>
    <t>634854614</t>
  </si>
  <si>
    <t>208*1,015 'Přepočtené koeficientem množství</t>
  </si>
  <si>
    <t>WVN.FFD91014W</t>
  </si>
  <si>
    <t>Oblouk 11° PE100 RC SDR11 110</t>
  </si>
  <si>
    <t>-648739385</t>
  </si>
  <si>
    <t>WVN.FFD51014W</t>
  </si>
  <si>
    <t>Oblouk 45° PE100 RC SDR11 110</t>
  </si>
  <si>
    <t>423143512</t>
  </si>
  <si>
    <t>WVN.FF485301W</t>
  </si>
  <si>
    <t>Redukce PE100 SDR11 110/90</t>
  </si>
  <si>
    <t>-2093566997</t>
  </si>
  <si>
    <t>WVN.FF485248W</t>
  </si>
  <si>
    <t>T-kus PE100 SDR11 110</t>
  </si>
  <si>
    <t>585016024</t>
  </si>
  <si>
    <t>hydrant H1 aH2</t>
  </si>
  <si>
    <t>WVN.FF485247W</t>
  </si>
  <si>
    <t>T-kus PE100 SDR11 90</t>
  </si>
  <si>
    <t>1285916548</t>
  </si>
  <si>
    <t>hydrant H3 a H4</t>
  </si>
  <si>
    <t>WVN.FF485527W</t>
  </si>
  <si>
    <t>Lemový nákružek PE100 SDR11 90</t>
  </si>
  <si>
    <t>-1270564774</t>
  </si>
  <si>
    <t>hydranty H1 - H4</t>
  </si>
  <si>
    <t>WVN.FF485227W</t>
  </si>
  <si>
    <t>Koleno 90° PE100 SDR11 90</t>
  </si>
  <si>
    <t>872504908</t>
  </si>
  <si>
    <t>Hydrant H1 a H4</t>
  </si>
  <si>
    <t>891247112</t>
  </si>
  <si>
    <t>Montáž hydrantů podzemních DN 80</t>
  </si>
  <si>
    <t>1875997933</t>
  </si>
  <si>
    <t>https://podminky.urs.cz/item/CS_URS_2022_02/891247112</t>
  </si>
  <si>
    <t>42273594</t>
  </si>
  <si>
    <t>hydrant podzemní DN 80 PN 16 dvojitý uzávěr s koulí krycí v 1500mm</t>
  </si>
  <si>
    <t>924681118</t>
  </si>
  <si>
    <t>899401112</t>
  </si>
  <si>
    <t xml:space="preserve">Osazení poklopů  šoupátkových</t>
  </si>
  <si>
    <t>880252024</t>
  </si>
  <si>
    <t>hydranty podzemní</t>
  </si>
  <si>
    <t>AVK.727</t>
  </si>
  <si>
    <t>Uliční poklop litinový AVK Klasik, hydrantový, 7.2.7</t>
  </si>
  <si>
    <t>2095573551</t>
  </si>
  <si>
    <t>892271111</t>
  </si>
  <si>
    <t>Tlaková zkouška vodou potrubí DN 100 nebo 125</t>
  </si>
  <si>
    <t>1681882443</t>
  </si>
  <si>
    <t>https://podminky.urs.cz/item/CS_URS_2022_02/892271111</t>
  </si>
  <si>
    <t>899722113</t>
  </si>
  <si>
    <t>Krytí potrubí z plastů výstražnou fólií z PVC 34cm</t>
  </si>
  <si>
    <t>1389886741</t>
  </si>
  <si>
    <t>https://podminky.urs.cz/item/CS_URS_2022_02/899722113</t>
  </si>
  <si>
    <t>722290237</t>
  </si>
  <si>
    <t>Proplach a dezinfekce vodovodního potrubí DN přes 80 do 200</t>
  </si>
  <si>
    <t>1307938310</t>
  </si>
  <si>
    <t>https://podminky.urs.cz/item/CS_URS_2022_02/722290237</t>
  </si>
  <si>
    <t>V položce jsou zakalkulovány náklady na napuštění a vypuštění vody, dodání vody a desinfekčního prostředku a na bakteriologický rozbor vody.</t>
  </si>
  <si>
    <t>899913142</t>
  </si>
  <si>
    <t>Uzavírací manžeta chráničky potrubí DN 100 x 200</t>
  </si>
  <si>
    <t>1268548154</t>
  </si>
  <si>
    <t>https://podminky.urs.cz/item/CS_URS_2022_02/899913142</t>
  </si>
  <si>
    <t>chránička pod státní silnicí</t>
  </si>
  <si>
    <t>89</t>
  </si>
  <si>
    <t>Ostatní konstrukce na trubním vedení</t>
  </si>
  <si>
    <t>14547</t>
  </si>
  <si>
    <t>Položení sig.drátu</t>
  </si>
  <si>
    <t>550565050</t>
  </si>
  <si>
    <t>1964114R01</t>
  </si>
  <si>
    <t>Drát měděný Cu</t>
  </si>
  <si>
    <t>-1837489370</t>
  </si>
  <si>
    <t>DRÁT KRUHOVÝ ČSN 42 8411, ČSN 42 1318, zn. ČSN 423001.11 (E-Cu, měkký)</t>
  </si>
  <si>
    <t>87456</t>
  </si>
  <si>
    <t>Bakteriální zkouška vody</t>
  </si>
  <si>
    <t>kpl</t>
  </si>
  <si>
    <t>21902967</t>
  </si>
  <si>
    <t>89 11</t>
  </si>
  <si>
    <t>Podkladní deska šoupě,</t>
  </si>
  <si>
    <t>ks</t>
  </si>
  <si>
    <t>876760984</t>
  </si>
  <si>
    <t>p.č.1531/14 - 1531/24</t>
  </si>
  <si>
    <t>stávající objekty</t>
  </si>
  <si>
    <t>k p.č.131/2</t>
  </si>
  <si>
    <t>p.č.125</t>
  </si>
  <si>
    <t>p.č.130</t>
  </si>
  <si>
    <t>p.č.129/1</t>
  </si>
  <si>
    <t>nové parcely</t>
  </si>
  <si>
    <t>p.č.1531/12-1531/13</t>
  </si>
  <si>
    <t>899713111</t>
  </si>
  <si>
    <t>Orientační tabulky na sloupku ocelovém, betonovém</t>
  </si>
  <si>
    <t>426421170</t>
  </si>
  <si>
    <t>997013509</t>
  </si>
  <si>
    <t>Příplatek k odvozu suti a vybouraných hmot na skládku ZKD 1 km přes 1 km</t>
  </si>
  <si>
    <t>-2012052283</t>
  </si>
  <si>
    <t>https://podminky.urs.cz/item/CS_URS_2022_02/997013509</t>
  </si>
  <si>
    <t>odvoz odfrézovaného materiálu na skládku dle instrukcí investora</t>
  </si>
  <si>
    <t>plocha od státní komunikace</t>
  </si>
  <si>
    <t>223,21</t>
  </si>
  <si>
    <t>997013501</t>
  </si>
  <si>
    <t>Odvoz suti a vybouraných hmot na skládku nebo meziskládku do 1 km se složením</t>
  </si>
  <si>
    <t>-856888978</t>
  </si>
  <si>
    <t>https://podminky.urs.cz/item/CS_URS_2022_02/997013501</t>
  </si>
  <si>
    <t>99</t>
  </si>
  <si>
    <t>Staveništní přesun hmot</t>
  </si>
  <si>
    <t>998276101</t>
  </si>
  <si>
    <t>Přesun hmot, trubní vedení plastová, otevř. výkop</t>
  </si>
  <si>
    <t>-800504287</t>
  </si>
  <si>
    <t>56</t>
  </si>
  <si>
    <t>-1406138524</t>
  </si>
  <si>
    <t>57</t>
  </si>
  <si>
    <t>-1682450160</t>
  </si>
  <si>
    <t>2110044490</t>
  </si>
  <si>
    <t>59</t>
  </si>
  <si>
    <t>-1357079944</t>
  </si>
  <si>
    <t>SO02 - JEDNOTNÁ KANALIZACE</t>
  </si>
  <si>
    <t>SO02_1 - 1.etapa</t>
  </si>
  <si>
    <t xml:space="preserve">      4 - Vodorovné konstrukce</t>
  </si>
  <si>
    <t>1217264662</t>
  </si>
  <si>
    <t>509*1,2*2,5</t>
  </si>
  <si>
    <t>-509*1,2*0,1</t>
  </si>
  <si>
    <t>odpočet obsypu a potrubí</t>
  </si>
  <si>
    <t>-509*1,2*0,6</t>
  </si>
  <si>
    <t>-1706831228</t>
  </si>
  <si>
    <t>dočištění apod.</t>
  </si>
  <si>
    <t>132151256</t>
  </si>
  <si>
    <t>Hloubení rýh nezapažených š do 2000 mm v hornině třídy těžitelnosti I skupiny 1 a 2 objem do 5000 m3 strojně</t>
  </si>
  <si>
    <t>-289229382</t>
  </si>
  <si>
    <t>https://podminky.urs.cz/item/CS_URS_2022_02/132151256</t>
  </si>
  <si>
    <t>151101201</t>
  </si>
  <si>
    <t>Zřízení příložného pažení stěn výkopu hl do 4 m</t>
  </si>
  <si>
    <t>-1038615244</t>
  </si>
  <si>
    <t>https://podminky.urs.cz/item/CS_URS_2024_01/151101201</t>
  </si>
  <si>
    <t>509*2,5*2</t>
  </si>
  <si>
    <t>151101211</t>
  </si>
  <si>
    <t>Odstranění příložného pažení stěn hl do 4 m</t>
  </si>
  <si>
    <t>-1060410211</t>
  </si>
  <si>
    <t>https://podminky.urs.cz/item/CS_URS_2024_01/151101211</t>
  </si>
  <si>
    <t>297082055</t>
  </si>
  <si>
    <t>693798619</t>
  </si>
  <si>
    <t>-1066358452</t>
  </si>
  <si>
    <t>509*1,2*2,5*0,03</t>
  </si>
  <si>
    <t>-690271784</t>
  </si>
  <si>
    <t>57114442</t>
  </si>
  <si>
    <t>https://podminky.urs.cz/item/CS_URS_2024_01/162451106</t>
  </si>
  <si>
    <t>509*1,2*0,1</t>
  </si>
  <si>
    <t>obsyp a potrubí</t>
  </si>
  <si>
    <t>509*1,2*0,6</t>
  </si>
  <si>
    <t>709021141</t>
  </si>
  <si>
    <t>odpočet potrubí</t>
  </si>
  <si>
    <t>-134*0,25*0,25*3,14</t>
  </si>
  <si>
    <t>-366*0,2*0,2*3,14</t>
  </si>
  <si>
    <t>-9*0,15*0,15*3,14</t>
  </si>
  <si>
    <t>lože</t>
  </si>
  <si>
    <t>-1680833705</t>
  </si>
  <si>
    <t>231268356</t>
  </si>
  <si>
    <t>-108543206</t>
  </si>
  <si>
    <t>1909911977</t>
  </si>
  <si>
    <t>509*1*0,1*1,9</t>
  </si>
  <si>
    <t>509*1*0,6*1,9</t>
  </si>
  <si>
    <t>-1763481166</t>
  </si>
  <si>
    <t>293,576</t>
  </si>
  <si>
    <t>293,576*2 'Přepočtené koeficientem množství</t>
  </si>
  <si>
    <t>451538111</t>
  </si>
  <si>
    <t>Dno rýhy zpevněné štěrkem tl do 150 mm</t>
  </si>
  <si>
    <t>-274939318</t>
  </si>
  <si>
    <t>https://podminky.urs.cz/item/CS_URS_2022_02/451538111</t>
  </si>
  <si>
    <t>drenáž v příkopu pro podchycení stáv.meliorací</t>
  </si>
  <si>
    <t>418</t>
  </si>
  <si>
    <t>-915715725</t>
  </si>
  <si>
    <t>509*1*0,10</t>
  </si>
  <si>
    <t>871218113</t>
  </si>
  <si>
    <t xml:space="preserve">Kladení drenážního potrubí z flexibilního PVC  </t>
  </si>
  <si>
    <t>-1263637009</t>
  </si>
  <si>
    <t>https://podminky.urs.cz/item/CS_URS_2022_02/871218113</t>
  </si>
  <si>
    <t>drenáž v příkopu pro odvod stávajících meliorací</t>
  </si>
  <si>
    <t>PPL.DXZ200</t>
  </si>
  <si>
    <t>DRENÁŽ FLEXI trubka perf. DN200x45m-360°</t>
  </si>
  <si>
    <t>1120347028</t>
  </si>
  <si>
    <t>418*1,01 'Přepočtené koeficientem množství</t>
  </si>
  <si>
    <t>871375231</t>
  </si>
  <si>
    <t>Kanalizační potrubí z tvrdého PVC jednovrstvé tuhost třídy SN10 DN 315</t>
  </si>
  <si>
    <t>1865460495</t>
  </si>
  <si>
    <t>https://podminky.urs.cz/item/CS_URS_2022_02/871375231</t>
  </si>
  <si>
    <t>871395231</t>
  </si>
  <si>
    <t>Kanalizační potrubí z tvrdého PVC jednovrstvé tuhost třídy SN10 DN 400</t>
  </si>
  <si>
    <t>292911383</t>
  </si>
  <si>
    <t>https://podminky.urs.cz/item/CS_URS_2022_02/871395231</t>
  </si>
  <si>
    <t>366</t>
  </si>
  <si>
    <t>871425231</t>
  </si>
  <si>
    <t>Kanalizační potrubí z tvrdého PVC jednovrstvé tuhost třídy SN10 DN 500</t>
  </si>
  <si>
    <t>-331321301</t>
  </si>
  <si>
    <t>https://podminky.urs.cz/item/CS_URS_2022_02/871425231</t>
  </si>
  <si>
    <t>134</t>
  </si>
  <si>
    <t>877395211</t>
  </si>
  <si>
    <t>Montáž tvarovek z tvrdého PVC-systém KG nebo z polypropylenu-systém KG 2000 jednoosé DN 400</t>
  </si>
  <si>
    <t>-809365054</t>
  </si>
  <si>
    <t>https://podminky.urs.cz/item/CS_URS_2022_02/877395211</t>
  </si>
  <si>
    <t>KP3-KP15</t>
  </si>
  <si>
    <t>PPL.KGEA4001504</t>
  </si>
  <si>
    <t>KG odbočka 45° DN400x150</t>
  </si>
  <si>
    <t>748319959</t>
  </si>
  <si>
    <t>877425211</t>
  </si>
  <si>
    <t>Montáž tvarovek z tvrdého PVC-systém KG nebo z polypropylenu-systém KG 2000 jednoosé DN 500</t>
  </si>
  <si>
    <t>1939057499</t>
  </si>
  <si>
    <t>https://podminky.urs.cz/item/CS_URS_2022_02/877425211</t>
  </si>
  <si>
    <t>KP2</t>
  </si>
  <si>
    <t>PPL.KGEA5001504</t>
  </si>
  <si>
    <t>KG odbočka 45° DN500x150</t>
  </si>
  <si>
    <t>-530830269</t>
  </si>
  <si>
    <t>892421111</t>
  </si>
  <si>
    <t>Tlaková zkouška vodou potrubí DN 400 nebo 500</t>
  </si>
  <si>
    <t>1565428143</t>
  </si>
  <si>
    <t>https://podminky.urs.cz/item/CS_URS_2022_02/892421111</t>
  </si>
  <si>
    <t>894410102</t>
  </si>
  <si>
    <t>Osazení betonových dílců pro kanalizační šachty DN 1000 šachtové dno výšky 800 mm</t>
  </si>
  <si>
    <t>-1017671361</t>
  </si>
  <si>
    <t>https://podminky.urs.cz/item/CS_URS_2022_02/894410102</t>
  </si>
  <si>
    <t>Š1-Š14</t>
  </si>
  <si>
    <t>59224338</t>
  </si>
  <si>
    <t>dno betonové šachty kanalizační přímé 100x80x50cm</t>
  </si>
  <si>
    <t>1974257818</t>
  </si>
  <si>
    <t>59224354</t>
  </si>
  <si>
    <t>dno betonové šachty kanalizační jednolité 100x78x40cm</t>
  </si>
  <si>
    <t>1908811273</t>
  </si>
  <si>
    <t>59224353</t>
  </si>
  <si>
    <t>dno betonové šachty kanalizační jednolité 100x68x30cm</t>
  </si>
  <si>
    <t>-1205153074</t>
  </si>
  <si>
    <t>894410211</t>
  </si>
  <si>
    <t>Osazení betonových dílců pro kanalizační šachty DN 1000 skruž rovná výšky 250 mm</t>
  </si>
  <si>
    <t>2011073544</t>
  </si>
  <si>
    <t>https://podminky.urs.cz/item/CS_URS_2022_02/894410211</t>
  </si>
  <si>
    <t>Š3</t>
  </si>
  <si>
    <t>Š6</t>
  </si>
  <si>
    <t>Š7</t>
  </si>
  <si>
    <t>Š8</t>
  </si>
  <si>
    <t>Š9</t>
  </si>
  <si>
    <t>Š10</t>
  </si>
  <si>
    <t>Š11</t>
  </si>
  <si>
    <t>59224065</t>
  </si>
  <si>
    <t>skruž betonová DN 1000x250, 100x25x12cm</t>
  </si>
  <si>
    <t>-1815256071</t>
  </si>
  <si>
    <t>894410212</t>
  </si>
  <si>
    <t>Osazení betonových dílců pro kanalizační šachty DN 1000 skruž rovná výšky 500 mm</t>
  </si>
  <si>
    <t>-2002468740</t>
  </si>
  <si>
    <t>https://podminky.urs.cz/item/CS_URS_2022_02/894410212</t>
  </si>
  <si>
    <t>Š5</t>
  </si>
  <si>
    <t>Š12</t>
  </si>
  <si>
    <t>Š13</t>
  </si>
  <si>
    <t>Š14</t>
  </si>
  <si>
    <t>59224312</t>
  </si>
  <si>
    <t>kónus šachetní betonový kapsové plastové stupadlo 100x62,5x58cm</t>
  </si>
  <si>
    <t>751224329</t>
  </si>
  <si>
    <t>59224068</t>
  </si>
  <si>
    <t>skruž betonová DN 1000x500 PS, 100x50x12cm</t>
  </si>
  <si>
    <t>-1493900603</t>
  </si>
  <si>
    <t>894410213</t>
  </si>
  <si>
    <t>Osazení betonových dílců pro kanalizační šachty DN 1000 skruž rovná výšky 1000 mm</t>
  </si>
  <si>
    <t>843120818</t>
  </si>
  <si>
    <t>https://podminky.urs.cz/item/CS_URS_2022_02/894410213</t>
  </si>
  <si>
    <t>Š4</t>
  </si>
  <si>
    <t>59224069</t>
  </si>
  <si>
    <t>skruž betonová DN 1000x1000, 100x100x12cm</t>
  </si>
  <si>
    <t>-919144704</t>
  </si>
  <si>
    <t>894410232</t>
  </si>
  <si>
    <t>Osazení betonových dílců pro kanalizační šachty DN 1000 skruž přechodová (konus)</t>
  </si>
  <si>
    <t>516938777</t>
  </si>
  <si>
    <t>https://podminky.urs.cz/item/CS_URS_2022_02/894410232</t>
  </si>
  <si>
    <t>PFB.1121601</t>
  </si>
  <si>
    <t>Deska zákrytová TZK-Q.1 100-63/17</t>
  </si>
  <si>
    <t>2037369159</t>
  </si>
  <si>
    <t>59224012</t>
  </si>
  <si>
    <t>prstenec šachtový vyrovnávací betonový 625x100x80mm</t>
  </si>
  <si>
    <t>-1933853220</t>
  </si>
  <si>
    <t>59224011</t>
  </si>
  <si>
    <t>prstenec šachtový vyrovnávací betonový 625x100x60mm</t>
  </si>
  <si>
    <t>625967223</t>
  </si>
  <si>
    <t>59224013</t>
  </si>
  <si>
    <t>prstenec šachtový vyrovnávací betonový 625x100x100mm</t>
  </si>
  <si>
    <t>-2047224172</t>
  </si>
  <si>
    <t>59224014</t>
  </si>
  <si>
    <t>prstenec šachtový vyrovnávací betonový 625x100x120mm</t>
  </si>
  <si>
    <t>-1811585950</t>
  </si>
  <si>
    <t>59224348</t>
  </si>
  <si>
    <t>těsnění elastomerové pro spojení šachetních dílů DN 1000</t>
  </si>
  <si>
    <t>-1576883888</t>
  </si>
  <si>
    <t>š1-š14</t>
  </si>
  <si>
    <t>CSB.0059167.URS</t>
  </si>
  <si>
    <t>Poklop D400 BEGU bez odvětrání, rám BEGU</t>
  </si>
  <si>
    <t>1931825540</t>
  </si>
  <si>
    <t>Š1 - Š14</t>
  </si>
  <si>
    <t>55243806</t>
  </si>
  <si>
    <t>stupadlo ocelové s PE povlakem forma A - P162mm</t>
  </si>
  <si>
    <t>1711840859</t>
  </si>
  <si>
    <t>Š2</t>
  </si>
  <si>
    <t>899914111R01</t>
  </si>
  <si>
    <t>Montáž a dodávka půlené ocelové chráničky DN100mm délka 3,3m na stávající plyn.přípojku včetně čichačky</t>
  </si>
  <si>
    <t>1724332110</t>
  </si>
  <si>
    <t>dodatečně prováděná chránička na stávající plynovou přípojku včetně "čichačky"</t>
  </si>
  <si>
    <t xml:space="preserve">délka 3,3m, materiál PE, odpojení a  zpětné napojení přípojky, poklop na čichačku</t>
  </si>
  <si>
    <t>012203000</t>
  </si>
  <si>
    <t>Geodetické práce při provádění stavby</t>
  </si>
  <si>
    <t>-1497818749</t>
  </si>
  <si>
    <t>https://podminky.urs.cz/item/CS_URS_2022_02/012203000</t>
  </si>
  <si>
    <t>-684879359</t>
  </si>
  <si>
    <t>-1779537227</t>
  </si>
  <si>
    <t>SO02_1_1 - Úpravy napojení na stávající kanalizaci</t>
  </si>
  <si>
    <t xml:space="preserve">    3 - Svislé a kompletní konstrukce</t>
  </si>
  <si>
    <t>Svislé a kompletní konstrukce</t>
  </si>
  <si>
    <t>310218811</t>
  </si>
  <si>
    <t>Zazdívka otvorů ve zdivu nadzákladovém kamenem pl přes 0,25 do 1 m2</t>
  </si>
  <si>
    <t>1148122193</t>
  </si>
  <si>
    <t>https://podminky.urs.cz/item/CS_URS_2022_02/310218811</t>
  </si>
  <si>
    <t>napojení kanalizace na stávající zeď otevřené části kanalizace u sil.II/445</t>
  </si>
  <si>
    <t>1*1*0,6</t>
  </si>
  <si>
    <t>338171111</t>
  </si>
  <si>
    <t>Osazování sloupků a vzpěr plotových ocelových v do 2 m se zalitím MC</t>
  </si>
  <si>
    <t>1357846807</t>
  </si>
  <si>
    <t>https://podminky.urs.cz/item/CS_URS_2022_02/338171111</t>
  </si>
  <si>
    <t>55342252</t>
  </si>
  <si>
    <t>sloupek plotový průběžný Pz a komaxitový 2000/38x1,5mm</t>
  </si>
  <si>
    <t>-1165420098</t>
  </si>
  <si>
    <t>348401120</t>
  </si>
  <si>
    <t>Montáž oplocení ze strojového pletiva s napínacími dráty v do 1,6 m</t>
  </si>
  <si>
    <t>926104972</t>
  </si>
  <si>
    <t>https://podminky.urs.cz/item/CS_URS_2022_02/348401120</t>
  </si>
  <si>
    <t>31324811</t>
  </si>
  <si>
    <t>svařované plotové pletivo v rolích 25m výšky 1,75m průměr drátu 3mm rozměr oka 38x76mm povrchová úprava Pz a komaxit</t>
  </si>
  <si>
    <t>-813830489</t>
  </si>
  <si>
    <t>10*1,05 'Přepočtené koeficientem množství</t>
  </si>
  <si>
    <t>966071821</t>
  </si>
  <si>
    <t>Rozebrání oplocení z drátěného pletiva se čtvercovými oky v do 1,6 m</t>
  </si>
  <si>
    <t>493079946</t>
  </si>
  <si>
    <t>https://podminky.urs.cz/item/CS_URS_2022_02/966071821</t>
  </si>
  <si>
    <t>stávající oplocení-p.č-922/2</t>
  </si>
  <si>
    <t>985221011</t>
  </si>
  <si>
    <t>Postupné rozebírání kamenného zdiva pro další použití do 1 m3</t>
  </si>
  <si>
    <t>-524944398</t>
  </si>
  <si>
    <t>https://podminky.urs.cz/item/CS_URS_2022_02/985221011</t>
  </si>
  <si>
    <t>985233111</t>
  </si>
  <si>
    <t>Úprava spár po spárování zdiva uhlazením spára dl do 6 m/m2</t>
  </si>
  <si>
    <t>-664802091</t>
  </si>
  <si>
    <t>https://podminky.urs.cz/item/CS_URS_2022_02/985233111</t>
  </si>
  <si>
    <t>985233911</t>
  </si>
  <si>
    <t>Příplatek k úpravě spár za práci ve stísněném prostoru</t>
  </si>
  <si>
    <t>2007775445</t>
  </si>
  <si>
    <t>https://podminky.urs.cz/item/CS_URS_2022_02/985233911</t>
  </si>
  <si>
    <t>998232110</t>
  </si>
  <si>
    <t>Přesun hmot pro oplocení zděné z cihel nebo tvárnic v do 3 m</t>
  </si>
  <si>
    <t>-798419088</t>
  </si>
  <si>
    <t>https://podminky.urs.cz/item/CS_URS_2022_02/998232110</t>
  </si>
  <si>
    <t>SO03 - DEŠŤOVÁ KANALIZACE</t>
  </si>
  <si>
    <t>SO03_1 - 1.etapa</t>
  </si>
  <si>
    <t>958820061</t>
  </si>
  <si>
    <t>větev D1</t>
  </si>
  <si>
    <t>1,2*0,5*35</t>
  </si>
  <si>
    <t>121151123</t>
  </si>
  <si>
    <t>Sejmutí ornice plochy přes 500 m2 tl vrstvy do 200 mm strojně</t>
  </si>
  <si>
    <t>-388220035</t>
  </si>
  <si>
    <t>https://podminky.urs.cz/item/CS_URS_2022_02/121151123</t>
  </si>
  <si>
    <t>OP1</t>
  </si>
  <si>
    <t>3,9*39</t>
  </si>
  <si>
    <t>125153101</t>
  </si>
  <si>
    <t>Vykopávky melioračních kanálů pro meliorace zemědělské v hornině třídy těžitelnosti I skupiny 1 a 2</t>
  </si>
  <si>
    <t>666096205</t>
  </si>
  <si>
    <t>https://podminky.urs.cz/item/CS_URS_2022_02/125153101</t>
  </si>
  <si>
    <t>výkop příkopu OP1</t>
  </si>
  <si>
    <t>3,2*39</t>
  </si>
  <si>
    <t>132154203</t>
  </si>
  <si>
    <t>Hloubení zapažených rýh š do 2000 mm v hornině třídy těžitelnosti I skupiny 1 a 2 objem do 100 m3</t>
  </si>
  <si>
    <t>-1843517630</t>
  </si>
  <si>
    <t>https://podminky.urs.cz/item/CS_URS_2022_02/132154203</t>
  </si>
  <si>
    <t>1,2*1,45*35</t>
  </si>
  <si>
    <t>1436224876</t>
  </si>
  <si>
    <t>174253301</t>
  </si>
  <si>
    <t>Zásyp rýh pro drény hl do 1,0 m</t>
  </si>
  <si>
    <t>552832144</t>
  </si>
  <si>
    <t>https://podminky.urs.cz/item/CS_URS_2022_02/174253301</t>
  </si>
  <si>
    <t>drenáž do původního příkopu podél stáv.komunikace-materiál z výkopu kanalizace jednotné</t>
  </si>
  <si>
    <t>382</t>
  </si>
  <si>
    <t>-966222945</t>
  </si>
  <si>
    <t>1,2*0,8*35</t>
  </si>
  <si>
    <t>58331200</t>
  </si>
  <si>
    <t>štěrkopísek netříděný</t>
  </si>
  <si>
    <t>1431021289</t>
  </si>
  <si>
    <t>33,6*2 'Přepočtené koeficientem množství</t>
  </si>
  <si>
    <t>451595111</t>
  </si>
  <si>
    <t>Lože pod potrubí otevřený výkop z prohozeného výkopku</t>
  </si>
  <si>
    <t>1218105156</t>
  </si>
  <si>
    <t>https://podminky.urs.cz/item/CS_URS_2022_02/451595111</t>
  </si>
  <si>
    <t>1,2*0,1*35</t>
  </si>
  <si>
    <t>1722425964</t>
  </si>
  <si>
    <t>3*39</t>
  </si>
  <si>
    <t>-1157245120</t>
  </si>
  <si>
    <t>větev D3</t>
  </si>
  <si>
    <t>-1892764324</t>
  </si>
  <si>
    <t>větev D2</t>
  </si>
  <si>
    <t>871425231R</t>
  </si>
  <si>
    <t>Kanalizační potrubí z tvrdého PVC jednovrstvé tuhost třídy SN10 DN 600</t>
  </si>
  <si>
    <t>-1962078009</t>
  </si>
  <si>
    <t>19+13+3</t>
  </si>
  <si>
    <t>879450191</t>
  </si>
  <si>
    <t>Příplatek za práce sklon přes 20 % při montáži jakéhokoli kanalizačního potrubí DN 600 až 1500</t>
  </si>
  <si>
    <t>-11676853</t>
  </si>
  <si>
    <t>https://podminky.urs.cz/item/CS_URS_2022_02/879450191</t>
  </si>
  <si>
    <t>895931111R01</t>
  </si>
  <si>
    <t>Vpusti kanalizačních horské z betonu železového velikosti 1600/1000 mm</t>
  </si>
  <si>
    <t>-197405340</t>
  </si>
  <si>
    <t>stoka D1</t>
  </si>
  <si>
    <t>v.č.2206SO03D.1.1.b 6</t>
  </si>
  <si>
    <t>899910201</t>
  </si>
  <si>
    <t>Výplň potrubí spádem cementopopílkovou suspenzí délky potrubí do 50 m</t>
  </si>
  <si>
    <t>-701373040</t>
  </si>
  <si>
    <t>https://podminky.urs.cz/item/CS_URS_2022_02/899910201</t>
  </si>
  <si>
    <t>zafoukání stáv.potrubí d=1000mm, 43m</t>
  </si>
  <si>
    <t>3,14*0,5*0,5*43</t>
  </si>
  <si>
    <t>998318011</t>
  </si>
  <si>
    <t>Přesun hmot pro meliorační kanály</t>
  </si>
  <si>
    <t>627504847</t>
  </si>
  <si>
    <t>https://podminky.urs.cz/item/CS_URS_2022_02/998318011</t>
  </si>
  <si>
    <t>SO03_1_1 - Kontrolní šachta Š1</t>
  </si>
  <si>
    <t xml:space="preserve">    6 - Úpravy povrchů, podlahy a osazování výplní</t>
  </si>
  <si>
    <t>122151104</t>
  </si>
  <si>
    <t>Odkopávky a prokopávky nezapažené v hornině třídy těžitelnosti I skupiny 1 a 2 objem do 500 m3 strojně</t>
  </si>
  <si>
    <t>700071549</t>
  </si>
  <si>
    <t>https://podminky.urs.cz/item/CS_URS_2022_02/122151104</t>
  </si>
  <si>
    <t>v.č.2206SO03D.1.1.b 7</t>
  </si>
  <si>
    <t>výkop pro šachtu Š1</t>
  </si>
  <si>
    <t>3*3*2</t>
  </si>
  <si>
    <t>-737667737</t>
  </si>
  <si>
    <t>odpočet šachty</t>
  </si>
  <si>
    <t>-1,7*1,7*1,75</t>
  </si>
  <si>
    <t>279322512</t>
  </si>
  <si>
    <t>Základová zeď ze ŽB se zvýšenými nároky na prostředí tř. C 30/37 bez výztuže</t>
  </si>
  <si>
    <t>1293790045</t>
  </si>
  <si>
    <t>https://podminky.urs.cz/item/CS_URS_2022_02/279322512</t>
  </si>
  <si>
    <t>pol.4 a 5 - v.č.2206SO03D.1.1.b 7</t>
  </si>
  <si>
    <t>stěny</t>
  </si>
  <si>
    <t>1,7*4*0,25*1,5</t>
  </si>
  <si>
    <t>dno</t>
  </si>
  <si>
    <t>1,7*1,7*0,25</t>
  </si>
  <si>
    <t>strop</t>
  </si>
  <si>
    <t>1,7*1,7*0,15</t>
  </si>
  <si>
    <t>279351121</t>
  </si>
  <si>
    <t>Zřízení oboustranného bednění základových zdí</t>
  </si>
  <si>
    <t>-34497930</t>
  </si>
  <si>
    <t>https://podminky.urs.cz/item/CS_URS_2022_02/279351121</t>
  </si>
  <si>
    <t>pol.4 - v.č.2206SO03D.1.1.b 7</t>
  </si>
  <si>
    <t>1,7*4*1,75</t>
  </si>
  <si>
    <t>1,7*1,7</t>
  </si>
  <si>
    <t>279351122</t>
  </si>
  <si>
    <t>Odstranění oboustranného bednění základových zdí</t>
  </si>
  <si>
    <t>-1231092587</t>
  </si>
  <si>
    <t>https://podminky.urs.cz/item/CS_URS_2022_02/279351122</t>
  </si>
  <si>
    <t>279362021</t>
  </si>
  <si>
    <t>Výztuž základových zdí nosných svařovanými sítěmi Kari</t>
  </si>
  <si>
    <t>-295029348</t>
  </si>
  <si>
    <t>https://podminky.urs.cz/item/CS_URS_2022_02/279362021</t>
  </si>
  <si>
    <t>síť 100x100x5mm (3,08kg/m2)</t>
  </si>
  <si>
    <t>1,7*1,7*2*0,00308*1,15</t>
  </si>
  <si>
    <t>1,7*4*1,75*2*0,00308*1,15</t>
  </si>
  <si>
    <t>317944321</t>
  </si>
  <si>
    <t>Válcované nosníky do č.12 dodatečně osazované do připravených otvorů</t>
  </si>
  <si>
    <t>-1993489498</t>
  </si>
  <si>
    <t>https://podminky.urs.cz/item/CS_URS_2022_02/317944321</t>
  </si>
  <si>
    <t>Ič.120-1500mm (11,1kg/bm)</t>
  </si>
  <si>
    <t>1,5*0,0111</t>
  </si>
  <si>
    <t>Ič.100-750mm (8,34kg/bm)</t>
  </si>
  <si>
    <t>0,75*0,00834</t>
  </si>
  <si>
    <t>358325114R01</t>
  </si>
  <si>
    <t>Vyřezání stávajícího potrubí</t>
  </si>
  <si>
    <t>-1108944687</t>
  </si>
  <si>
    <t>Úpravy povrchů, podlahy a osazování výplní</t>
  </si>
  <si>
    <t>631311123</t>
  </si>
  <si>
    <t>Mazanina tl přes 80 do 120 mm z betonu prostého bez zvýšených nároků na prostředí tř. C 12/15</t>
  </si>
  <si>
    <t>-133035709</t>
  </si>
  <si>
    <t>https://podminky.urs.cz/item/CS_URS_2022_02/631311123</t>
  </si>
  <si>
    <t>pol.6 - v.č.2206SO03D.1.1.b 7</t>
  </si>
  <si>
    <t>2*2*0,1</t>
  </si>
  <si>
    <t>632452441</t>
  </si>
  <si>
    <t>Doplnění cementového potěru hlazeného pl přes 1 do 4 m2 tl přes 30 do 40 mm</t>
  </si>
  <si>
    <t>-1040082445</t>
  </si>
  <si>
    <t>https://podminky.urs.cz/item/CS_URS_2022_02/632452441</t>
  </si>
  <si>
    <t>pol.10 - v.č.2206SO03D.1.1.b 7</t>
  </si>
  <si>
    <t>1,2*1,2</t>
  </si>
  <si>
    <t>953942425</t>
  </si>
  <si>
    <t>Osazování rámů litinových poklopů kouřových kanálů</t>
  </si>
  <si>
    <t>123603142</t>
  </si>
  <si>
    <t>https://podminky.urs.cz/item/CS_URS_2022_02/953942425</t>
  </si>
  <si>
    <t>pol.1 - v.č.2206SO03D.1.1.b 7</t>
  </si>
  <si>
    <t>59224458R01</t>
  </si>
  <si>
    <t xml:space="preserve">deska zákrytová vodoměrné šachty s otvorem 60x60cm  pojížděné D125</t>
  </si>
  <si>
    <t>-238735378</t>
  </si>
  <si>
    <t>56241612</t>
  </si>
  <si>
    <t>poklop pojízdný do 3,5t litina</t>
  </si>
  <si>
    <t>742424688</t>
  </si>
  <si>
    <t>953942841</t>
  </si>
  <si>
    <t>Osazování stupadel</t>
  </si>
  <si>
    <t>763729459</t>
  </si>
  <si>
    <t>https://podminky.urs.cz/item/CS_URS_2022_02/953942841</t>
  </si>
  <si>
    <t>55243816</t>
  </si>
  <si>
    <t>stupadlo ocelové s PE povlakem DIN, B-MSS P162mm</t>
  </si>
  <si>
    <t>-608676682</t>
  </si>
  <si>
    <t>998324011</t>
  </si>
  <si>
    <t>Přesun hmot pro objekty související se sypanými hrázemi a vodní elektrárny</t>
  </si>
  <si>
    <t>-1741493005</t>
  </si>
  <si>
    <t>https://podminky.urs.cz/item/CS_URS_2022_02/998324011</t>
  </si>
  <si>
    <t>SO03_1_2 - Kontrolní šachta Š2</t>
  </si>
  <si>
    <t>-1013491883</t>
  </si>
  <si>
    <t>SO03_1_3 - Kontrolní šachta Š3</t>
  </si>
  <si>
    <t>2073799612</t>
  </si>
  <si>
    <t>SO03_1_6 - Propustek</t>
  </si>
  <si>
    <t>174151103</t>
  </si>
  <si>
    <t>Zásyp zářezů pro podzemní vedení sypaninou se zhutněním</t>
  </si>
  <si>
    <t>-1316031323</t>
  </si>
  <si>
    <t>https://podminky.urs.cz/item/CS_URS_2022_02/174151103</t>
  </si>
  <si>
    <t>přesypání potrubí propustku</t>
  </si>
  <si>
    <t>1,3*10</t>
  </si>
  <si>
    <t>465513427</t>
  </si>
  <si>
    <t>Dlažba z lomového kamene na cementovou maltu s vyspárováním tl 400 mm pro hráze</t>
  </si>
  <si>
    <t>1770259000</t>
  </si>
  <si>
    <t>https://podminky.urs.cz/item/CS_URS_2022_02/465513427</t>
  </si>
  <si>
    <t>v.č.2206 SO03 D11</t>
  </si>
  <si>
    <t>kamenná dlažba-pol.7,pol.4</t>
  </si>
  <si>
    <t>3,5*4*2</t>
  </si>
  <si>
    <t>812442121</t>
  </si>
  <si>
    <t>Montáž potrubí z trub TBH s integrovaným pryžovým těsněním otevřený výkop sklon do 20 % DN 600</t>
  </si>
  <si>
    <t>1110802751</t>
  </si>
  <si>
    <t>https://podminky.urs.cz/item/CS_URS_2022_02/812442121</t>
  </si>
  <si>
    <t>59223023</t>
  </si>
  <si>
    <t>trouba betonová hrdlová DN 600</t>
  </si>
  <si>
    <t>1645065203</t>
  </si>
  <si>
    <t>10*1,01 'Přepočtené koeficientem množství</t>
  </si>
  <si>
    <t>919535558</t>
  </si>
  <si>
    <t>Obetonování trubního propustku betonem prostým tř. C 20/25</t>
  </si>
  <si>
    <t>757224276</t>
  </si>
  <si>
    <t>https://podminky.urs.cz/item/CS_URS_2022_02/919535558</t>
  </si>
  <si>
    <t>0,76*10</t>
  </si>
  <si>
    <t>24095819</t>
  </si>
  <si>
    <t>SO03_1_7 - Záchytný příkop</t>
  </si>
  <si>
    <t>-240498139</t>
  </si>
  <si>
    <t>OP2</t>
  </si>
  <si>
    <t>3,9*361</t>
  </si>
  <si>
    <t>832986227</t>
  </si>
  <si>
    <t xml:space="preserve">výkop  příkopu OP2</t>
  </si>
  <si>
    <t>1,95*361</t>
  </si>
  <si>
    <t>181411122</t>
  </si>
  <si>
    <t>Založení lučního trávníku výsevem pl do 1000 m2 ve svahu přes 1:5 do 1:2</t>
  </si>
  <si>
    <t>2036818293</t>
  </si>
  <si>
    <t>https://podminky.urs.cz/item/CS_URS_2022_02/181411122</t>
  </si>
  <si>
    <t>5*361</t>
  </si>
  <si>
    <t>00572474</t>
  </si>
  <si>
    <t>osivo směs travní krajinná-svahová</t>
  </si>
  <si>
    <t>52105202</t>
  </si>
  <si>
    <t>1805*0,02 'Přepočtené koeficientem množství</t>
  </si>
  <si>
    <t>321311115</t>
  </si>
  <si>
    <t>Konstrukce vodních staveb z betonu prostého mrazuvzdorného tř. C 25/30</t>
  </si>
  <si>
    <t>-1515320580</t>
  </si>
  <si>
    <t>https://podminky.urs.cz/item/CS_URS_2022_02/321311115</t>
  </si>
  <si>
    <t>v.č.2206SO03 D 4- zavazovací práh-8ks</t>
  </si>
  <si>
    <t>2,4*0,3*8</t>
  </si>
  <si>
    <t>1621747214</t>
  </si>
  <si>
    <t>110</t>
  </si>
  <si>
    <t>895641111</t>
  </si>
  <si>
    <t>Zřízení drenážní vyústě z betonových prefabrikátů dvoudílné</t>
  </si>
  <si>
    <t>-1898227693</t>
  </si>
  <si>
    <t>https://podminky.urs.cz/item/CS_URS_2022_02/895641111</t>
  </si>
  <si>
    <t>předpoklad - napojení stávajících meliorací</t>
  </si>
  <si>
    <t>-628944290</t>
  </si>
  <si>
    <t>SO03_1_8 - Přeložky plynu</t>
  </si>
  <si>
    <t xml:space="preserve">      89 - Ostatní konstrukce</t>
  </si>
  <si>
    <t>M - Práce a dodávky M</t>
  </si>
  <si>
    <t xml:space="preserve">    23-M - Montáže potrubí</t>
  </si>
  <si>
    <t>64</t>
  </si>
  <si>
    <t>869872834</t>
  </si>
  <si>
    <t>-708452434</t>
  </si>
  <si>
    <t>133112821</t>
  </si>
  <si>
    <t>Hloubení zapažených šachet v hornině třídy těžitelnosti I skupiny 1 a 2 plocha výkopu do 4 m2 ručně</t>
  </si>
  <si>
    <t>-336550012</t>
  </si>
  <si>
    <t>https://podminky.urs.cz/item/CS_URS_2022_02/133112821</t>
  </si>
  <si>
    <t>1,4*1,4*2</t>
  </si>
  <si>
    <t>151101101</t>
  </si>
  <si>
    <t>Zřízení příložného pažení a rozepření stěn rýh hl do 2 m</t>
  </si>
  <si>
    <t>1827821131</t>
  </si>
  <si>
    <t>https://podminky.urs.cz/item/CS_URS_2022_02/151101101</t>
  </si>
  <si>
    <t>4*1,4*2</t>
  </si>
  <si>
    <t>151101111</t>
  </si>
  <si>
    <t>Odstranění příložného pažení a rozepření stěn rýh hl do 2 m</t>
  </si>
  <si>
    <t>317478566</t>
  </si>
  <si>
    <t>https://podminky.urs.cz/item/CS_URS_2022_02/151101111</t>
  </si>
  <si>
    <t>161102111</t>
  </si>
  <si>
    <t>Svislé přemístění výkopku do 2,5 m z kamenouhelných hlušin</t>
  </si>
  <si>
    <t>-1309370717</t>
  </si>
  <si>
    <t>https://podminky.urs.cz/item/CS_URS_2022_02/161102111</t>
  </si>
  <si>
    <t>162406111</t>
  </si>
  <si>
    <t>Vodorovné přemístění do 2000 m bez naložení výkopku ze zemin schopných zúrodnění</t>
  </si>
  <si>
    <t>-1221887862</t>
  </si>
  <si>
    <t>https://podminky.urs.cz/item/CS_URS_2022_02/162406111</t>
  </si>
  <si>
    <t>171201231</t>
  </si>
  <si>
    <t>Poplatek za uložení zeminy a kamení na recyklační skládce (skládkovné) kód odpadu 17 05 04</t>
  </si>
  <si>
    <t>97018321</t>
  </si>
  <si>
    <t>https://podminky.urs.cz/item/CS_URS_2022_02/171201231</t>
  </si>
  <si>
    <t>7*1,9</t>
  </si>
  <si>
    <t>174104111</t>
  </si>
  <si>
    <t>Zásyp sypaninou za portály tunelů zhutněný</t>
  </si>
  <si>
    <t>423757449</t>
  </si>
  <si>
    <t>https://podminky.urs.cz/item/CS_URS_2022_02/174104111</t>
  </si>
  <si>
    <t>7-1,6-0,32</t>
  </si>
  <si>
    <t>175111101</t>
  </si>
  <si>
    <t>Obsypání potrubí ručně sypaninou bez prohození, uloženou do 3 m</t>
  </si>
  <si>
    <t>-1424533265</t>
  </si>
  <si>
    <t>https://podminky.urs.cz/item/CS_URS_2022_02/175111101</t>
  </si>
  <si>
    <t>4*0,8*0,5</t>
  </si>
  <si>
    <t>58337308</t>
  </si>
  <si>
    <t>štěrkopísek frakce 0/2</t>
  </si>
  <si>
    <t>-1315987454</t>
  </si>
  <si>
    <t>0,6</t>
  </si>
  <si>
    <t>0,6*2 'Přepočtené koeficientem množství</t>
  </si>
  <si>
    <t>1849672980</t>
  </si>
  <si>
    <t>5,08</t>
  </si>
  <si>
    <t>5,08*2 'Přepočtené koeficientem množství</t>
  </si>
  <si>
    <t>175111109</t>
  </si>
  <si>
    <t>Příplatek k obsypání potrubí za ruční prohození sypaniny, uložené do 3 m</t>
  </si>
  <si>
    <t>957218293</t>
  </si>
  <si>
    <t>https://podminky.urs.cz/item/CS_URS_2022_02/175111109</t>
  </si>
  <si>
    <t>451572111</t>
  </si>
  <si>
    <t>Lože pod potrubí otevřený výkop z kameniva drobného těženého</t>
  </si>
  <si>
    <t>-391516359</t>
  </si>
  <si>
    <t>https://podminky.urs.cz/item/CS_URS_2022_02/451572111</t>
  </si>
  <si>
    <t>0,1*4*0,8</t>
  </si>
  <si>
    <t>871211141</t>
  </si>
  <si>
    <t>Montáž potrubí z PE100 SDR 11 otevřený výkop svařovaných na tupo D 63 x 5,8 mm</t>
  </si>
  <si>
    <t>1814479150</t>
  </si>
  <si>
    <t>https://podminky.urs.cz/item/CS_URS_2022_02/871211141</t>
  </si>
  <si>
    <t>28613914</t>
  </si>
  <si>
    <t>potrubí plynovodní PE 100RC SDR 11 PN 0,4MPa D 63x5,8mm</t>
  </si>
  <si>
    <t>-1330348920</t>
  </si>
  <si>
    <t>28613921</t>
  </si>
  <si>
    <t>potrubí plynovodní z PE 100+ opláštěné vrstvou z pěnového PE, SDR 11, 32x3,0 mm-návin obtok</t>
  </si>
  <si>
    <t>413393412</t>
  </si>
  <si>
    <t>28615972</t>
  </si>
  <si>
    <t>elektrospojka SDR11 PE 100 PN16 D 63mm</t>
  </si>
  <si>
    <t>914720250</t>
  </si>
  <si>
    <t>28654840</t>
  </si>
  <si>
    <t>koleno 90° svěrné PP-B pro PE potrubí d63</t>
  </si>
  <si>
    <t>988743995</t>
  </si>
  <si>
    <t>891219111</t>
  </si>
  <si>
    <t>Montáž navrtávacích pasů na potrubí z jakýchkoli trub DN 50</t>
  </si>
  <si>
    <t>-50368945</t>
  </si>
  <si>
    <t>https://podminky.urs.cz/item/CS_URS_2022_02/891219111</t>
  </si>
  <si>
    <t>AVK.84563</t>
  </si>
  <si>
    <t>AVK PLASTIK navrtávací pas 8.4.5, DE 63</t>
  </si>
  <si>
    <t>1479220683</t>
  </si>
  <si>
    <t>899722112</t>
  </si>
  <si>
    <t>Krytí potrubí z plastů výstražnou fólií z PVC 25 cm</t>
  </si>
  <si>
    <t>569322800</t>
  </si>
  <si>
    <t>https://podminky.urs.cz/item/CS_URS_2022_02/899722112</t>
  </si>
  <si>
    <t>JTA.0013701.URS</t>
  </si>
  <si>
    <t>EXTRUNET - výstražná fólie z polyethylenu šíře 22cm s potiskem</t>
  </si>
  <si>
    <t>-582196031</t>
  </si>
  <si>
    <t>-350327916</t>
  </si>
  <si>
    <t>559608910</t>
  </si>
  <si>
    <t>Ostatní konstrukce</t>
  </si>
  <si>
    <t>8900000R01</t>
  </si>
  <si>
    <t>Vpuštění plynu potrubí D63mm, revize, dokladová část</t>
  </si>
  <si>
    <t>1877605140</t>
  </si>
  <si>
    <t>Přesun hmot pro trubní vedení z trub z plastických hmot otevřený výkop</t>
  </si>
  <si>
    <t>392742737</t>
  </si>
  <si>
    <t>https://podminky.urs.cz/item/CS_URS_2022_02/998276101</t>
  </si>
  <si>
    <t>Práce a dodávky M</t>
  </si>
  <si>
    <t>23-M</t>
  </si>
  <si>
    <t>Montáže potrubí</t>
  </si>
  <si>
    <t>230200118</t>
  </si>
  <si>
    <t>Nasunutí potrubní sekce do ocelové chráničky DN 100</t>
  </si>
  <si>
    <t>-200838064</t>
  </si>
  <si>
    <t>https://podminky.urs.cz/item/CS_URS_2022_02/230200118</t>
  </si>
  <si>
    <t>28613902R01</t>
  </si>
  <si>
    <t xml:space="preserve">Chránička plynová PEHD  110x4,2 - 6000mm</t>
  </si>
  <si>
    <t>128</t>
  </si>
  <si>
    <t>1302812947</t>
  </si>
  <si>
    <t>230200261R01</t>
  </si>
  <si>
    <t>Jednostranné přerušení průtoku plynu stlačením plastového potrubí D63,zakruhovací svěrka,opravná objímka,označení</t>
  </si>
  <si>
    <t>1580426031</t>
  </si>
  <si>
    <t>230220016R01</t>
  </si>
  <si>
    <t>Dodávka a montáž čichačky na plynovod ON 38 6725 DN 50 včetně dodání poklopu, potrubí</t>
  </si>
  <si>
    <t>-1815855917</t>
  </si>
  <si>
    <t>230230016</t>
  </si>
  <si>
    <t>Hlavní tlaková zkouška vzduchem 0,6 MPa DN 50</t>
  </si>
  <si>
    <t>244852011</t>
  </si>
  <si>
    <t>https://podminky.urs.cz/item/CS_URS_2022_02/230230016</t>
  </si>
  <si>
    <t>23459999R01</t>
  </si>
  <si>
    <t>Montáž obtoku D32</t>
  </si>
  <si>
    <t>-1758488999</t>
  </si>
  <si>
    <t>SO04 - PŘÍPOJKY</t>
  </si>
  <si>
    <t>SO04_1 - 1.etapa</t>
  </si>
  <si>
    <t>SO04_1_1 - Přípojky vody-1.etapa</t>
  </si>
  <si>
    <t>1489692147</t>
  </si>
  <si>
    <t>61,20</t>
  </si>
  <si>
    <t>61,20*0,3</t>
  </si>
  <si>
    <t>132154103</t>
  </si>
  <si>
    <t>Hloubení rýh zapažených š do 800 mm v hornině třídy těžitelnosti I skupiny 1 a 2 objem do 100 m3 strojně</t>
  </si>
  <si>
    <t>-1600805513</t>
  </si>
  <si>
    <t>https://podminky.urs.cz/item/CS_URS_2022_02/132154103</t>
  </si>
  <si>
    <t>VP1</t>
  </si>
  <si>
    <t>9*0,6*1</t>
  </si>
  <si>
    <t>VP2 (s chráničkou)</t>
  </si>
  <si>
    <t>6*0,6*1</t>
  </si>
  <si>
    <t>VP3</t>
  </si>
  <si>
    <t>8*0,6*1</t>
  </si>
  <si>
    <t>VP4</t>
  </si>
  <si>
    <t>VP5</t>
  </si>
  <si>
    <t>5*0,6*1</t>
  </si>
  <si>
    <t>VP6</t>
  </si>
  <si>
    <t>VP7</t>
  </si>
  <si>
    <t>VP8</t>
  </si>
  <si>
    <t>7*0,6*1</t>
  </si>
  <si>
    <t>VP9</t>
  </si>
  <si>
    <t>VP10</t>
  </si>
  <si>
    <t>VP11</t>
  </si>
  <si>
    <t>VP12</t>
  </si>
  <si>
    <t>4*0,6*1</t>
  </si>
  <si>
    <t>VP13</t>
  </si>
  <si>
    <t>VP14</t>
  </si>
  <si>
    <t>VP15</t>
  </si>
  <si>
    <t>VP20</t>
  </si>
  <si>
    <t>18*0,6*1</t>
  </si>
  <si>
    <t>-896797233</t>
  </si>
  <si>
    <t>47262780</t>
  </si>
  <si>
    <t>-1601939243</t>
  </si>
  <si>
    <t>2112246842</t>
  </si>
  <si>
    <t>-6,12</t>
  </si>
  <si>
    <t>-15,3</t>
  </si>
  <si>
    <t>-1413603821</t>
  </si>
  <si>
    <t>15,3</t>
  </si>
  <si>
    <t>6,12</t>
  </si>
  <si>
    <t>-1265068666</t>
  </si>
  <si>
    <t>2046748941</t>
  </si>
  <si>
    <t>2076046354</t>
  </si>
  <si>
    <t>6,12*2</t>
  </si>
  <si>
    <t>15,3*2</t>
  </si>
  <si>
    <t>1370948097</t>
  </si>
  <si>
    <t>432339023</t>
  </si>
  <si>
    <t>102,0*0,6*0,25</t>
  </si>
  <si>
    <t>155255163</t>
  </si>
  <si>
    <t>30,6*2 'Přepočtené koeficientem množství</t>
  </si>
  <si>
    <t>1460372049</t>
  </si>
  <si>
    <t>102,0*0,6*0,1</t>
  </si>
  <si>
    <t>28613142.</t>
  </si>
  <si>
    <t xml:space="preserve">Elektrovíčko d  32 mm PE 100 SDR 11 ELGEF Plus</t>
  </si>
  <si>
    <t>1417085539</t>
  </si>
  <si>
    <t>42291330</t>
  </si>
  <si>
    <t>Souprava zemní AVK teleskopická DN 40-50,max.1,75m</t>
  </si>
  <si>
    <t>1869189413</t>
  </si>
  <si>
    <t>AVK.7213</t>
  </si>
  <si>
    <t>AVK PLAST uliční poklop šoupatový 7.2.13</t>
  </si>
  <si>
    <t>-1952743529</t>
  </si>
  <si>
    <t>871161141</t>
  </si>
  <si>
    <t>Montáž potrubí z PE100 SDR 11 otevřený výkop svařovaných na tupo D 32 x 3,0 mm</t>
  </si>
  <si>
    <t>1782970600</t>
  </si>
  <si>
    <t>https://podminky.urs.cz/item/CS_URS_2022_02/871161141</t>
  </si>
  <si>
    <t>28613170</t>
  </si>
  <si>
    <t>trubka vodovodní PE100 SDR11 se signalizační vrstvou 32x3,0mm</t>
  </si>
  <si>
    <t>-300105427</t>
  </si>
  <si>
    <t>104*1,03 'Přepočtené koeficientem množství</t>
  </si>
  <si>
    <t>877241113</t>
  </si>
  <si>
    <t>Montáž elektro T-kusů na vodovodním potrubí z PE trub d 90</t>
  </si>
  <si>
    <t>-1832762549</t>
  </si>
  <si>
    <t>https://podminky.urs.cz/item/CS_URS_2022_02/877241113</t>
  </si>
  <si>
    <t>TMP.193155254</t>
  </si>
  <si>
    <t>GF-Navrt. T-kus odb. s uzav. ventilem d 90-32</t>
  </si>
  <si>
    <t>1446670272</t>
  </si>
  <si>
    <t>877251113</t>
  </si>
  <si>
    <t>Montáž elektro T-kusů na vodovodním potrubí z PE trub d 110</t>
  </si>
  <si>
    <t>-2067751136</t>
  </si>
  <si>
    <t>https://podminky.urs.cz/item/CS_URS_2022_02/877251113</t>
  </si>
  <si>
    <t>TMP.193155264</t>
  </si>
  <si>
    <t>GF-Navrt. T-kus odb. s uzav. ventilem d 110-32</t>
  </si>
  <si>
    <t>1093773432</t>
  </si>
  <si>
    <t>879171111</t>
  </si>
  <si>
    <t>Montáž vodovodní přípojky na potrubí DN 32</t>
  </si>
  <si>
    <t>237963950</t>
  </si>
  <si>
    <t>https://podminky.urs.cz/item/CS_URS_2022_02/879171111</t>
  </si>
  <si>
    <t>891181112</t>
  </si>
  <si>
    <t>Montáž vodovodních šoupátek otevřený výkop DN 40</t>
  </si>
  <si>
    <t>-881900894</t>
  </si>
  <si>
    <t>https://podminky.urs.cz/item/CS_URS_2022_02/891181112</t>
  </si>
  <si>
    <t>42221558</t>
  </si>
  <si>
    <t>šoupátko domovní přípojky litinové ISO hrdlo PN16 32x32</t>
  </si>
  <si>
    <t>88767942</t>
  </si>
  <si>
    <t>893811112</t>
  </si>
  <si>
    <t>Osazení vodoměrné šachty hranaté z PP samonosné pro běžné zatížení pl do 1,1 m2 hl přes 1,2 do 1,4 m</t>
  </si>
  <si>
    <t>-1680897055</t>
  </si>
  <si>
    <t>https://podminky.urs.cz/item/CS_URS_2022_02/893811112</t>
  </si>
  <si>
    <t>56230552</t>
  </si>
  <si>
    <t>šachta plastová vodoměrná samonosná hranatá 0,9/1,2/1,3m</t>
  </si>
  <si>
    <t>-1394676781</t>
  </si>
  <si>
    <t>vodoměrný tubus</t>
  </si>
  <si>
    <t>-748615095</t>
  </si>
  <si>
    <t>-1201884732</t>
  </si>
  <si>
    <t>104</t>
  </si>
  <si>
    <t>-1191826988</t>
  </si>
  <si>
    <t>106</t>
  </si>
  <si>
    <t>1536310214</t>
  </si>
  <si>
    <t>-1287454946</t>
  </si>
  <si>
    <t>-1234825676</t>
  </si>
  <si>
    <t>SO04_1_2 - Přípojky kanalizace-1.etapa</t>
  </si>
  <si>
    <t>2068104960</t>
  </si>
  <si>
    <t>55,8</t>
  </si>
  <si>
    <t>55,8*0,3</t>
  </si>
  <si>
    <t>132112131</t>
  </si>
  <si>
    <t>Hloubení nezapažených rýh šířky do 800 mm v soudržných horninách třídy těžitelnosti I skupiny 1 a 2 ručně</t>
  </si>
  <si>
    <t>-1032717077</t>
  </si>
  <si>
    <t>https://podminky.urs.cz/item/CS_URS_2022_02/132112131</t>
  </si>
  <si>
    <t>1112098226</t>
  </si>
  <si>
    <t>KP2 DN 150</t>
  </si>
  <si>
    <t>6,5*0,6*1</t>
  </si>
  <si>
    <t>KP3</t>
  </si>
  <si>
    <t>KP4</t>
  </si>
  <si>
    <t>KP5</t>
  </si>
  <si>
    <t>KP6</t>
  </si>
  <si>
    <t>KP7</t>
  </si>
  <si>
    <t>KP8</t>
  </si>
  <si>
    <t>KP9</t>
  </si>
  <si>
    <t>KP10</t>
  </si>
  <si>
    <t>KP11</t>
  </si>
  <si>
    <t>KP12</t>
  </si>
  <si>
    <t>KP13</t>
  </si>
  <si>
    <t>KP14</t>
  </si>
  <si>
    <t>KP15</t>
  </si>
  <si>
    <t>1647944432</t>
  </si>
  <si>
    <t>1829750645</t>
  </si>
  <si>
    <t>-5,58</t>
  </si>
  <si>
    <t>-13,95</t>
  </si>
  <si>
    <t>-760164927</t>
  </si>
  <si>
    <t>5,58</t>
  </si>
  <si>
    <t>13,95</t>
  </si>
  <si>
    <t>-2031364646</t>
  </si>
  <si>
    <t>-882004655</t>
  </si>
  <si>
    <t>5,58*2</t>
  </si>
  <si>
    <t>13,95*2</t>
  </si>
  <si>
    <t>514238692</t>
  </si>
  <si>
    <t>696684834</t>
  </si>
  <si>
    <t>6,5</t>
  </si>
  <si>
    <t>93*0,6*0,25</t>
  </si>
  <si>
    <t>-385336776</t>
  </si>
  <si>
    <t>27,9*2 'Přepočtené koeficientem množství</t>
  </si>
  <si>
    <t>813665434</t>
  </si>
  <si>
    <t>93*0,6*0,10</t>
  </si>
  <si>
    <t>-1035175202</t>
  </si>
  <si>
    <t>871310310</t>
  </si>
  <si>
    <t>Montáž kanalizačního potrubí hladkého plnostěnného SN 10 z polypropylenu DN 150</t>
  </si>
  <si>
    <t>-1749545539</t>
  </si>
  <si>
    <t>https://podminky.urs.cz/item/CS_URS_2022_02/871310310</t>
  </si>
  <si>
    <t>28614095</t>
  </si>
  <si>
    <t>trubka kanalizační žebrovaná PP DN 150x3000mm</t>
  </si>
  <si>
    <t>1639649094</t>
  </si>
  <si>
    <t>93*1,015 'Přepočtené koeficientem množství</t>
  </si>
  <si>
    <t>894811133</t>
  </si>
  <si>
    <t>Revizní šachta z PVC typ přímý, DN 400/160 tlak 12,5 t hl od 1360 do 1730 mm</t>
  </si>
  <si>
    <t>542566220</t>
  </si>
  <si>
    <t>https://podminky.urs.cz/item/CS_URS_2022_02/894811133</t>
  </si>
  <si>
    <t>KŠ2 až KŠ15</t>
  </si>
  <si>
    <t>894812155</t>
  </si>
  <si>
    <t>Revizní a čistící šachta z PP DN 315 poklop pro šachtu plastový pachotěsný s madlem</t>
  </si>
  <si>
    <t>-1417405113</t>
  </si>
  <si>
    <t>https://podminky.urs.cz/item/CS_URS_2022_02/894812155</t>
  </si>
  <si>
    <t>SO05 - VEŘEJNÉ OSVĚTLENÍ</t>
  </si>
  <si>
    <t>SO05_1 - 1.etapa</t>
  </si>
  <si>
    <t xml:space="preserve">    741 - Elektroinstalace - silnoproud</t>
  </si>
  <si>
    <t xml:space="preserve">    21-M - Elektromontáže</t>
  </si>
  <si>
    <t xml:space="preserve">    46-M - Zemní práce při extr.mont.pracích</t>
  </si>
  <si>
    <t>HZS - Hodinové zúčtovací sazby</t>
  </si>
  <si>
    <t>132151104</t>
  </si>
  <si>
    <t>Hloubení rýh nezapažených š do 800 mm v hornině třídy těžitelnosti I skupiny 1 a 2 objem přes 100 m3 strojně</t>
  </si>
  <si>
    <t>281056451</t>
  </si>
  <si>
    <t>https://podminky.urs.cz/item/CS_URS_2022_02/132151104</t>
  </si>
  <si>
    <t>577*0,3*0,8</t>
  </si>
  <si>
    <t>1891157403</t>
  </si>
  <si>
    <t>dovoz zásypu -ŠP</t>
  </si>
  <si>
    <t>577*0,3*0,2</t>
  </si>
  <si>
    <t>174152103</t>
  </si>
  <si>
    <t>Zásyp zářezů pro podzemní vedení do 30 m3 sypaninou se zhutněním při překopech inženýrských sítí</t>
  </si>
  <si>
    <t>1189756109</t>
  </si>
  <si>
    <t>https://podminky.urs.cz/item/CS_URS_2022_02/174152103</t>
  </si>
  <si>
    <t xml:space="preserve">odpočet  lože</t>
  </si>
  <si>
    <t>-577*0,3*0,2</t>
  </si>
  <si>
    <t>275313811R01</t>
  </si>
  <si>
    <t>Základové patky z betonu tř. C 25/30</t>
  </si>
  <si>
    <t>-1498515622</t>
  </si>
  <si>
    <t>patky pro sloupy VO - PVC trouba d=300mm, výplň beton</t>
  </si>
  <si>
    <t>741</t>
  </si>
  <si>
    <t>Elektroinstalace - silnoproud</t>
  </si>
  <si>
    <t>7410000R01</t>
  </si>
  <si>
    <t>Montáž elektrovýzbroje svítidla</t>
  </si>
  <si>
    <t>-831119433</t>
  </si>
  <si>
    <t>348R00001</t>
  </si>
  <si>
    <t>Elektrovýzbroj svítidla</t>
  </si>
  <si>
    <t>-294327442</t>
  </si>
  <si>
    <t>741110053</t>
  </si>
  <si>
    <t>Montáž trubka plastová ohebná D přes 35 mm uložená volně</t>
  </si>
  <si>
    <t>827707385</t>
  </si>
  <si>
    <t>https://podminky.urs.cz/item/CS_URS_2022_02/741110053</t>
  </si>
  <si>
    <t>34571361</t>
  </si>
  <si>
    <t>trubka elektroinstalační HDPE tuhá dvouplášťová korugovaná D 41/50mm</t>
  </si>
  <si>
    <t>-1267009119</t>
  </si>
  <si>
    <t>577*1,05 'Přepočtené koeficientem množství</t>
  </si>
  <si>
    <t>741372127</t>
  </si>
  <si>
    <t>Montáž svítidlo LED stožárové se zapojením vodičů</t>
  </si>
  <si>
    <t>-1245062127</t>
  </si>
  <si>
    <t>https://podminky.urs.cz/item/CS_URS_2022_02/741372127</t>
  </si>
  <si>
    <t>svítidlo D</t>
  </si>
  <si>
    <t>34845002R01</t>
  </si>
  <si>
    <t xml:space="preserve">svítidlo LED </t>
  </si>
  <si>
    <t>913300344</t>
  </si>
  <si>
    <t>741420020</t>
  </si>
  <si>
    <t>Montáž svorka hromosvodná s jedním šroubem</t>
  </si>
  <si>
    <t>1070952701</t>
  </si>
  <si>
    <t>https://podminky.urs.cz/item/CS_URS_2022_02/741420020</t>
  </si>
  <si>
    <t>35431000</t>
  </si>
  <si>
    <t>svorka uzemnění FeZn univerzální</t>
  </si>
  <si>
    <t>1694306435</t>
  </si>
  <si>
    <t>21-M</t>
  </si>
  <si>
    <t>Elektromontáže</t>
  </si>
  <si>
    <t>210220001</t>
  </si>
  <si>
    <t>Montáž uzemňovacího vedení vodičů FeZn pomocí svorek na povrchu páskou do 120 mm2</t>
  </si>
  <si>
    <t>-2139535642</t>
  </si>
  <si>
    <t>https://podminky.urs.cz/item/CS_URS_2022_02/210220001</t>
  </si>
  <si>
    <t xml:space="preserve">zemnící pásek </t>
  </si>
  <si>
    <t>577</t>
  </si>
  <si>
    <t>35442062</t>
  </si>
  <si>
    <t>pás zemnící 30x4mm FeZn</t>
  </si>
  <si>
    <t>1090906707</t>
  </si>
  <si>
    <t>zemnící pásek</t>
  </si>
  <si>
    <t>577*0,95</t>
  </si>
  <si>
    <t>210812037</t>
  </si>
  <si>
    <t>Montáž kabelu Cu plného nebo laněného do 1 kV žíly 4x25 až 35 mm2 (např. CYKY) bez ukončení uloženého volně nebo v liště</t>
  </si>
  <si>
    <t>977585973</t>
  </si>
  <si>
    <t>https://podminky.urs.cz/item/CS_URS_2022_02/210812037</t>
  </si>
  <si>
    <t>34111610</t>
  </si>
  <si>
    <t>kabel silový jádro Cu izolace PVC plášť PVC 0,6/1kV (1-CYKY) 4x25mm2</t>
  </si>
  <si>
    <t>137974675</t>
  </si>
  <si>
    <t>577*1,15 'Přepočtené koeficientem množství</t>
  </si>
  <si>
    <t>21000000R01</t>
  </si>
  <si>
    <t>Montáž osvětlovacího stožáro VO</t>
  </si>
  <si>
    <t>-923022168</t>
  </si>
  <si>
    <t>21000001</t>
  </si>
  <si>
    <t>Osvětlovací stožár pozinkovaný, žárově pozinkovaný, 6m</t>
  </si>
  <si>
    <t>256</t>
  </si>
  <si>
    <t>-1292430415</t>
  </si>
  <si>
    <t>46-M</t>
  </si>
  <si>
    <t>Zemní práce při extr.mont.pracích</t>
  </si>
  <si>
    <t>460341113</t>
  </si>
  <si>
    <t>Vodorovné přemístění horniny jakékoliv třídy dopravními prostředky při elektromontážích přes 500 do 1000 m</t>
  </si>
  <si>
    <t>286467214</t>
  </si>
  <si>
    <t>https://podminky.urs.cz/item/CS_URS_2022_02/460341113</t>
  </si>
  <si>
    <t>písková vrstva</t>
  </si>
  <si>
    <t>460661512</t>
  </si>
  <si>
    <t>Kabelové lože z písku pro kabely nn kryté plastovou fólií š lože přes 25 do 50 cm</t>
  </si>
  <si>
    <t>611585788</t>
  </si>
  <si>
    <t>https://podminky.urs.cz/item/CS_URS_2022_02/460661512</t>
  </si>
  <si>
    <t>1174897650</t>
  </si>
  <si>
    <t>577*0,3*0,2*2</t>
  </si>
  <si>
    <t>HZS</t>
  </si>
  <si>
    <t>Hodinové zúčtovací sazby</t>
  </si>
  <si>
    <t>HZS3131</t>
  </si>
  <si>
    <t xml:space="preserve">Hodinová zúčtovací sazba elektromontér </t>
  </si>
  <si>
    <t>hod</t>
  </si>
  <si>
    <t>-557507469</t>
  </si>
  <si>
    <t>https://podminky.urs.cz/item/CS_URS_2022_02/HZS3131</t>
  </si>
  <si>
    <t>vyhledání připojovacího místa</t>
  </si>
  <si>
    <t>napojení na stávající zařízení</t>
  </si>
  <si>
    <t>zkušební provoz</t>
  </si>
  <si>
    <t>HZS4211</t>
  </si>
  <si>
    <t>Hodinová zúčtovací sazba revizní technik</t>
  </si>
  <si>
    <t>799697778</t>
  </si>
  <si>
    <t>https://podminky.urs.cz/item/CS_URS_2022_02/HZS4211</t>
  </si>
  <si>
    <t>-1818823079</t>
  </si>
  <si>
    <t>1264609164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</si>
</sst>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i/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2" fillId="0" borderId="0" applyNumberFormat="0" applyFill="0" applyBorder="0" applyAlignment="0" applyProtection="0"/>
  </cellStyleXfs>
  <cellXfs count="32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9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1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0" borderId="14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4" fillId="4" borderId="6" xfId="0" applyFont="1" applyFill="1" applyBorder="1" applyAlignment="1" applyProtection="1">
      <alignment horizontal="center" vertical="center"/>
    </xf>
    <xf numFmtId="0" fontId="24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4" fillId="4" borderId="7" xfId="0" applyFont="1" applyFill="1" applyBorder="1" applyAlignment="1" applyProtection="1">
      <alignment horizontal="center" vertical="center"/>
    </xf>
    <xf numFmtId="0" fontId="24" fillId="4" borderId="7" xfId="0" applyFont="1" applyFill="1" applyBorder="1" applyAlignment="1" applyProtection="1">
      <alignment horizontal="right" vertical="center"/>
    </xf>
    <xf numFmtId="0" fontId="24" fillId="4" borderId="8" xfId="0" applyFont="1" applyFill="1" applyBorder="1" applyAlignment="1" applyProtection="1">
      <alignment horizontal="left" vertical="center"/>
    </xf>
    <xf numFmtId="0" fontId="24" fillId="4" borderId="0" xfId="0" applyFont="1" applyFill="1" applyAlignment="1" applyProtection="1">
      <alignment horizontal="center" vertical="center"/>
    </xf>
    <xf numFmtId="0" fontId="25" fillId="0" borderId="16" xfId="0" applyFont="1" applyBorder="1" applyAlignment="1" applyProtection="1">
      <alignment horizontal="center" vertical="center" wrapText="1"/>
    </xf>
    <xf numFmtId="0" fontId="25" fillId="0" borderId="17" xfId="0" applyFont="1" applyBorder="1" applyAlignment="1" applyProtection="1">
      <alignment horizontal="center" vertical="center" wrapText="1"/>
    </xf>
    <xf numFmtId="0" fontId="25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horizontal="left" vertical="center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2" fillId="0" borderId="14" xfId="0" applyNumberFormat="1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166" fontId="22" fillId="0" borderId="0" xfId="0" applyNumberFormat="1" applyFont="1" applyBorder="1" applyAlignment="1" applyProtection="1">
      <alignment vertical="center"/>
    </xf>
    <xf numFmtId="4" fontId="22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horizontal="right"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horizontal="right" vertical="center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32" fillId="0" borderId="0" xfId="1" applyFont="1" applyAlignment="1">
      <alignment horizontal="center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5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4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4" fillId="4" borderId="0" xfId="0" applyFont="1" applyFill="1" applyAlignment="1" applyProtection="1">
      <alignment horizontal="right" vertical="center"/>
    </xf>
    <xf numFmtId="0" fontId="34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4" fillId="4" borderId="16" xfId="0" applyFont="1" applyFill="1" applyBorder="1" applyAlignment="1" applyProtection="1">
      <alignment horizontal="center" vertical="center" wrapText="1"/>
    </xf>
    <xf numFmtId="0" fontId="24" fillId="4" borderId="17" xfId="0" applyFont="1" applyFill="1" applyBorder="1" applyAlignment="1" applyProtection="1">
      <alignment horizontal="center" vertical="center" wrapText="1"/>
    </xf>
    <xf numFmtId="0" fontId="24" fillId="4" borderId="18" xfId="0" applyFont="1" applyFill="1" applyBorder="1" applyAlignment="1" applyProtection="1">
      <alignment horizontal="center" vertical="center" wrapText="1"/>
    </xf>
    <xf numFmtId="0" fontId="24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6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5" fillId="0" borderId="12" xfId="0" applyNumberFormat="1" applyFont="1" applyBorder="1" applyAlignment="1" applyProtection="1"/>
    <xf numFmtId="166" fontId="35" fillId="0" borderId="13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4" fillId="0" borderId="22" xfId="0" applyFont="1" applyBorder="1" applyAlignment="1" applyProtection="1">
      <alignment horizontal="center" vertical="center"/>
    </xf>
    <xf numFmtId="49" fontId="24" fillId="0" borderId="22" xfId="0" applyNumberFormat="1" applyFont="1" applyBorder="1" applyAlignment="1" applyProtection="1">
      <alignment horizontal="left" vertical="center" wrapText="1"/>
    </xf>
    <xf numFmtId="0" fontId="24" fillId="0" borderId="22" xfId="0" applyFont="1" applyBorder="1" applyAlignment="1" applyProtection="1">
      <alignment horizontal="left" vertical="center" wrapText="1"/>
    </xf>
    <xf numFmtId="0" fontId="24" fillId="0" borderId="22" xfId="0" applyFont="1" applyBorder="1" applyAlignment="1" applyProtection="1">
      <alignment horizontal="center" vertical="center" wrapText="1"/>
    </xf>
    <xf numFmtId="167" fontId="24" fillId="0" borderId="22" xfId="0" applyNumberFormat="1" applyFont="1" applyBorder="1" applyAlignment="1" applyProtection="1">
      <alignment vertical="center"/>
    </xf>
    <xf numFmtId="4" fontId="24" fillId="2" borderId="22" xfId="0" applyNumberFormat="1" applyFont="1" applyFill="1" applyBorder="1" applyAlignment="1" applyProtection="1">
      <alignment vertical="center"/>
      <protection locked="0"/>
    </xf>
    <xf numFmtId="4" fontId="24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5" fillId="2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25" fillId="0" borderId="0" xfId="0" applyNumberFormat="1" applyFont="1" applyBorder="1" applyAlignment="1" applyProtection="1">
      <alignment vertical="center"/>
    </xf>
    <xf numFmtId="166" fontId="25" fillId="0" borderId="15" xfId="0" applyNumberFormat="1" applyFont="1" applyBorder="1" applyAlignment="1" applyProtection="1">
      <alignment vertical="center"/>
    </xf>
    <xf numFmtId="0" fontId="24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7" fillId="0" borderId="0" xfId="0" applyFont="1" applyAlignment="1" applyProtection="1">
      <alignment horizontal="left" vertical="center"/>
    </xf>
    <xf numFmtId="0" fontId="38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40" fillId="0" borderId="22" xfId="0" applyFont="1" applyBorder="1" applyAlignment="1" applyProtection="1">
      <alignment horizontal="center" vertical="center"/>
    </xf>
    <xf numFmtId="49" fontId="40" fillId="0" borderId="22" xfId="0" applyNumberFormat="1" applyFont="1" applyBorder="1" applyAlignment="1" applyProtection="1">
      <alignment horizontal="left" vertical="center" wrapText="1"/>
    </xf>
    <xf numFmtId="0" fontId="40" fillId="0" borderId="22" xfId="0" applyFont="1" applyBorder="1" applyAlignment="1" applyProtection="1">
      <alignment horizontal="left" vertical="center" wrapText="1"/>
    </xf>
    <xf numFmtId="0" fontId="40" fillId="0" borderId="22" xfId="0" applyFont="1" applyBorder="1" applyAlignment="1" applyProtection="1">
      <alignment horizontal="center" vertical="center" wrapText="1"/>
    </xf>
    <xf numFmtId="167" fontId="40" fillId="0" borderId="22" xfId="0" applyNumberFormat="1" applyFont="1" applyBorder="1" applyAlignment="1" applyProtection="1">
      <alignment vertical="center"/>
    </xf>
    <xf numFmtId="4" fontId="40" fillId="2" borderId="22" xfId="0" applyNumberFormat="1" applyFont="1" applyFill="1" applyBorder="1" applyAlignment="1" applyProtection="1">
      <alignment vertical="center"/>
      <protection locked="0"/>
    </xf>
    <xf numFmtId="4" fontId="40" fillId="0" borderId="22" xfId="0" applyNumberFormat="1" applyFont="1" applyBorder="1" applyAlignment="1" applyProtection="1">
      <alignment vertical="center"/>
    </xf>
    <xf numFmtId="0" fontId="41" fillId="0" borderId="22" xfId="0" applyFont="1" applyBorder="1" applyAlignment="1" applyProtection="1">
      <alignment vertical="center"/>
    </xf>
    <xf numFmtId="0" fontId="41" fillId="0" borderId="3" xfId="0" applyFont="1" applyBorder="1" applyAlignment="1">
      <alignment vertical="center"/>
    </xf>
    <xf numFmtId="0" fontId="40" fillId="2" borderId="14" xfId="0" applyFont="1" applyFill="1" applyBorder="1" applyAlignment="1" applyProtection="1">
      <alignment horizontal="left" vertical="center"/>
      <protection locked="0"/>
    </xf>
    <xf numFmtId="0" fontId="40" fillId="0" borderId="0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5" fillId="2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 applyProtection="1">
      <alignment horizontal="center" vertical="center"/>
    </xf>
    <xf numFmtId="166" fontId="25" fillId="0" borderId="20" xfId="0" applyNumberFormat="1" applyFont="1" applyBorder="1" applyAlignment="1" applyProtection="1">
      <alignment vertical="center"/>
    </xf>
    <xf numFmtId="166" fontId="25" fillId="0" borderId="21" xfId="0" applyNumberFormat="1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3" fillId="0" borderId="3" xfId="0" applyFont="1" applyBorder="1" applyAlignment="1" applyProtection="1"/>
    <xf numFmtId="0" fontId="13" fillId="0" borderId="0" xfId="0" applyFont="1" applyAlignment="1" applyProtection="1"/>
    <xf numFmtId="0" fontId="13" fillId="0" borderId="0" xfId="0" applyFont="1" applyAlignment="1" applyProtection="1">
      <alignment horizontal="left"/>
    </xf>
    <xf numFmtId="0" fontId="13" fillId="0" borderId="0" xfId="0" applyFont="1" applyAlignment="1" applyProtection="1">
      <protection locked="0"/>
    </xf>
    <xf numFmtId="4" fontId="13" fillId="0" borderId="0" xfId="0" applyNumberFormat="1" applyFont="1" applyAlignment="1" applyProtection="1"/>
    <xf numFmtId="0" fontId="13" fillId="0" borderId="3" xfId="0" applyFont="1" applyBorder="1" applyAlignment="1"/>
    <xf numFmtId="0" fontId="13" fillId="0" borderId="14" xfId="0" applyFont="1" applyBorder="1" applyAlignment="1" applyProtection="1"/>
    <xf numFmtId="0" fontId="13" fillId="0" borderId="0" xfId="0" applyFont="1" applyBorder="1" applyAlignment="1" applyProtection="1"/>
    <xf numFmtId="166" fontId="13" fillId="0" borderId="0" xfId="0" applyNumberFormat="1" applyFont="1" applyBorder="1" applyAlignment="1" applyProtection="1"/>
    <xf numFmtId="166" fontId="13" fillId="0" borderId="15" xfId="0" applyNumberFormat="1" applyFont="1" applyBorder="1" applyAlignment="1" applyProtection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styles" Target="styles.xml" /><Relationship Id="rId19" Type="http://schemas.openxmlformats.org/officeDocument/2006/relationships/theme" Target="theme/theme1.xml" /><Relationship Id="rId20" Type="http://schemas.openxmlformats.org/officeDocument/2006/relationships/calcChain" Target="calcChain.xml" /><Relationship Id="rId2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13108442" TargetMode="External" /><Relationship Id="rId2" Type="http://schemas.openxmlformats.org/officeDocument/2006/relationships/hyperlink" Target="https://podminky.urs.cz/item/CS_URS_2022_02/113154123" TargetMode="External" /><Relationship Id="rId3" Type="http://schemas.openxmlformats.org/officeDocument/2006/relationships/hyperlink" Target="https://podminky.urs.cz/item/CS_URS_2022_02/122252205" TargetMode="External" /><Relationship Id="rId4" Type="http://schemas.openxmlformats.org/officeDocument/2006/relationships/hyperlink" Target="https://podminky.urs.cz/item/CS_URS_2022_02/162451106" TargetMode="External" /><Relationship Id="rId5" Type="http://schemas.openxmlformats.org/officeDocument/2006/relationships/hyperlink" Target="https://podminky.urs.cz/item/CS_URS_2022_02/175151101" TargetMode="External" /><Relationship Id="rId6" Type="http://schemas.openxmlformats.org/officeDocument/2006/relationships/hyperlink" Target="https://podminky.urs.cz/item/CS_URS_2022_02/181351003" TargetMode="External" /><Relationship Id="rId7" Type="http://schemas.openxmlformats.org/officeDocument/2006/relationships/hyperlink" Target="https://podminky.urs.cz/item/CS_URS_2022_02/181411131" TargetMode="External" /><Relationship Id="rId8" Type="http://schemas.openxmlformats.org/officeDocument/2006/relationships/hyperlink" Target="https://podminky.urs.cz/item/CS_URS_2024_01/212750101" TargetMode="External" /><Relationship Id="rId9" Type="http://schemas.openxmlformats.org/officeDocument/2006/relationships/hyperlink" Target="https://podminky.urs.cz/item/CS_URS_2022_02/564851111" TargetMode="External" /><Relationship Id="rId10" Type="http://schemas.openxmlformats.org/officeDocument/2006/relationships/hyperlink" Target="https://podminky.urs.cz/item/CS_URS_2022_02/564871111" TargetMode="External" /><Relationship Id="rId11" Type="http://schemas.openxmlformats.org/officeDocument/2006/relationships/hyperlink" Target="https://podminky.urs.cz/item/CS_URS_2022_02/569903311" TargetMode="External" /><Relationship Id="rId12" Type="http://schemas.openxmlformats.org/officeDocument/2006/relationships/hyperlink" Target="https://podminky.urs.cz/item/CS_URS_2022_02/573111111" TargetMode="External" /><Relationship Id="rId13" Type="http://schemas.openxmlformats.org/officeDocument/2006/relationships/hyperlink" Target="https://podminky.urs.cz/item/CS_URS_2022_02/573211107" TargetMode="External" /><Relationship Id="rId14" Type="http://schemas.openxmlformats.org/officeDocument/2006/relationships/hyperlink" Target="https://podminky.urs.cz/item/CS_URS_2022_02/577134111" TargetMode="External" /><Relationship Id="rId15" Type="http://schemas.openxmlformats.org/officeDocument/2006/relationships/hyperlink" Target="https://podminky.urs.cz/item/CS_URS_2022_02/577165112" TargetMode="External" /><Relationship Id="rId16" Type="http://schemas.openxmlformats.org/officeDocument/2006/relationships/hyperlink" Target="https://podminky.urs.cz/item/CS_URS_2022_02/596211113" TargetMode="External" /><Relationship Id="rId17" Type="http://schemas.openxmlformats.org/officeDocument/2006/relationships/hyperlink" Target="https://podminky.urs.cz/item/CS_URS_2022_02/596212213" TargetMode="External" /><Relationship Id="rId18" Type="http://schemas.openxmlformats.org/officeDocument/2006/relationships/hyperlink" Target="https://podminky.urs.cz/item/CS_URS_2022_02/899661312" TargetMode="External" /><Relationship Id="rId19" Type="http://schemas.openxmlformats.org/officeDocument/2006/relationships/hyperlink" Target="https://podminky.urs.cz/item/CS_URS_2022_02/914511113" TargetMode="External" /><Relationship Id="rId20" Type="http://schemas.openxmlformats.org/officeDocument/2006/relationships/hyperlink" Target="https://podminky.urs.cz/item/CS_URS_2022_02/916131213" TargetMode="External" /><Relationship Id="rId21" Type="http://schemas.openxmlformats.org/officeDocument/2006/relationships/hyperlink" Target="https://podminky.urs.cz/item/CS_URS_2022_02/919726123" TargetMode="External" /><Relationship Id="rId22" Type="http://schemas.openxmlformats.org/officeDocument/2006/relationships/hyperlink" Target="https://podminky.urs.cz/item/CS_URS_2022_02/919732211" TargetMode="External" /><Relationship Id="rId23" Type="http://schemas.openxmlformats.org/officeDocument/2006/relationships/hyperlink" Target="https://podminky.urs.cz/item/CS_URS_2022_02/997221551" TargetMode="External" /><Relationship Id="rId24" Type="http://schemas.openxmlformats.org/officeDocument/2006/relationships/hyperlink" Target="https://podminky.urs.cz/item/CS_URS_2022_02/997221559" TargetMode="External" /><Relationship Id="rId25" Type="http://schemas.openxmlformats.org/officeDocument/2006/relationships/hyperlink" Target="https://podminky.urs.cz/item/CS_URS_2022_02/998225111" TargetMode="External" /><Relationship Id="rId26" Type="http://schemas.openxmlformats.org/officeDocument/2006/relationships/hyperlink" Target="https://podminky.urs.cz/item/CS_URS_2022_02/013254000" TargetMode="External" /><Relationship Id="rId27" Type="http://schemas.openxmlformats.org/officeDocument/2006/relationships/hyperlink" Target="https://podminky.urs.cz/item/CS_URS_2022_02/032803000" TargetMode="External" /><Relationship Id="rId28" Type="http://schemas.openxmlformats.org/officeDocument/2006/relationships/hyperlink" Target="https://podminky.urs.cz/item/CS_URS_2022_02/034303000" TargetMode="External" /><Relationship Id="rId29" Type="http://schemas.openxmlformats.org/officeDocument/2006/relationships/hyperlink" Target="https://podminky.urs.cz/item/CS_URS_2022_02/043154000" TargetMode="External" /><Relationship Id="rId30" Type="http://schemas.openxmlformats.org/officeDocument/2006/relationships/hyperlink" Target="https://podminky.urs.cz/item/CS_URS_2022_02/072103001" TargetMode="External" /><Relationship Id="rId3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13106021" TargetMode="External" /><Relationship Id="rId2" Type="http://schemas.openxmlformats.org/officeDocument/2006/relationships/hyperlink" Target="https://podminky.urs.cz/item/CS_URS_2022_02/132112331" TargetMode="External" /><Relationship Id="rId3" Type="http://schemas.openxmlformats.org/officeDocument/2006/relationships/hyperlink" Target="https://podminky.urs.cz/item/CS_URS_2022_02/162451106" TargetMode="External" /><Relationship Id="rId4" Type="http://schemas.openxmlformats.org/officeDocument/2006/relationships/hyperlink" Target="https://podminky.urs.cz/item/CS_URS_2022_02/175151101" TargetMode="External" /><Relationship Id="rId5" Type="http://schemas.openxmlformats.org/officeDocument/2006/relationships/hyperlink" Target="https://podminky.urs.cz/item/CS_URS_2022_02/452311131" TargetMode="External" /><Relationship Id="rId6" Type="http://schemas.openxmlformats.org/officeDocument/2006/relationships/hyperlink" Target="https://podminky.urs.cz/item/CS_URS_2022_02/465513328" TargetMode="External" /><Relationship Id="rId7" Type="http://schemas.openxmlformats.org/officeDocument/2006/relationships/hyperlink" Target="https://podminky.urs.cz/item/CS_URS_2022_02/911121111" TargetMode="External" /><Relationship Id="rId8" Type="http://schemas.openxmlformats.org/officeDocument/2006/relationships/hyperlink" Target="https://podminky.urs.cz/item/CS_URS_2022_02/916132112" TargetMode="External" /><Relationship Id="rId9" Type="http://schemas.openxmlformats.org/officeDocument/2006/relationships/hyperlink" Target="https://podminky.urs.cz/item/CS_URS_2022_02/919411141" TargetMode="External" /><Relationship Id="rId10" Type="http://schemas.openxmlformats.org/officeDocument/2006/relationships/hyperlink" Target="https://podminky.urs.cz/item/CS_URS_2022_02/919521180" TargetMode="External" /><Relationship Id="rId11" Type="http://schemas.openxmlformats.org/officeDocument/2006/relationships/hyperlink" Target="https://podminky.urs.cz/item/CS_URS_2022_02/919535560" TargetMode="External" /><Relationship Id="rId12" Type="http://schemas.openxmlformats.org/officeDocument/2006/relationships/hyperlink" Target="https://podminky.urs.cz/item/CS_URS_2022_02/919735126" TargetMode="External" /><Relationship Id="rId13" Type="http://schemas.openxmlformats.org/officeDocument/2006/relationships/hyperlink" Target="https://podminky.urs.cz/item/CS_URS_2022_02/966005111" TargetMode="External" /><Relationship Id="rId14" Type="http://schemas.openxmlformats.org/officeDocument/2006/relationships/hyperlink" Target="https://podminky.urs.cz/item/CS_URS_2022_02/966008311" TargetMode="External" /><Relationship Id="rId15" Type="http://schemas.openxmlformats.org/officeDocument/2006/relationships/hyperlink" Target="https://podminky.urs.cz/item/CS_URS_2022_02/997002511" TargetMode="External" /><Relationship Id="rId16" Type="http://schemas.openxmlformats.org/officeDocument/2006/relationships/hyperlink" Target="https://podminky.urs.cz/item/CS_URS_2022_02/997002519" TargetMode="External" /><Relationship Id="rId17" Type="http://schemas.openxmlformats.org/officeDocument/2006/relationships/hyperlink" Target="https://podminky.urs.cz/item/CS_URS_2022_02/997013601" TargetMode="External" /><Relationship Id="rId18" Type="http://schemas.openxmlformats.org/officeDocument/2006/relationships/hyperlink" Target="https://podminky.urs.cz/item/CS_URS_2022_02/998332011" TargetMode="External" /><Relationship Id="rId19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252204" TargetMode="External" /><Relationship Id="rId2" Type="http://schemas.openxmlformats.org/officeDocument/2006/relationships/hyperlink" Target="https://podminky.urs.cz/item/CS_URS_2022_02/162451106" TargetMode="External" /><Relationship Id="rId3" Type="http://schemas.openxmlformats.org/officeDocument/2006/relationships/hyperlink" Target="https://podminky.urs.cz/item/CS_URS_2022_02/564871116" TargetMode="External" /><Relationship Id="rId4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16951201" TargetMode="External" /><Relationship Id="rId2" Type="http://schemas.openxmlformats.org/officeDocument/2006/relationships/hyperlink" Target="https://podminky.urs.cz/item/CS_URS_2022_02/122702119" TargetMode="External" /><Relationship Id="rId3" Type="http://schemas.openxmlformats.org/officeDocument/2006/relationships/hyperlink" Target="https://podminky.urs.cz/item/CS_URS_2022_02/132112121" TargetMode="External" /><Relationship Id="rId4" Type="http://schemas.openxmlformats.org/officeDocument/2006/relationships/hyperlink" Target="https://podminky.urs.cz/item/CS_URS_2022_02/132154104" TargetMode="External" /><Relationship Id="rId5" Type="http://schemas.openxmlformats.org/officeDocument/2006/relationships/hyperlink" Target="https://podminky.urs.cz/item/CS_URS_2022_02/133154101" TargetMode="External" /><Relationship Id="rId6" Type="http://schemas.openxmlformats.org/officeDocument/2006/relationships/hyperlink" Target="https://podminky.urs.cz/item/CS_URS_2022_02/141721214" TargetMode="External" /><Relationship Id="rId7" Type="http://schemas.openxmlformats.org/officeDocument/2006/relationships/hyperlink" Target="https://podminky.urs.cz/item/CS_URS_2022_02/151101301" TargetMode="External" /><Relationship Id="rId8" Type="http://schemas.openxmlformats.org/officeDocument/2006/relationships/hyperlink" Target="https://podminky.urs.cz/item/CS_URS_2022_02/151101311" TargetMode="External" /><Relationship Id="rId9" Type="http://schemas.openxmlformats.org/officeDocument/2006/relationships/hyperlink" Target="https://podminky.urs.cz/item/CS_URS_2022_02/151811131" TargetMode="External" /><Relationship Id="rId10" Type="http://schemas.openxmlformats.org/officeDocument/2006/relationships/hyperlink" Target="https://podminky.urs.cz/item/CS_URS_2022_02/151811132" TargetMode="External" /><Relationship Id="rId11" Type="http://schemas.openxmlformats.org/officeDocument/2006/relationships/hyperlink" Target="https://podminky.urs.cz/item/CS_URS_2022_02/151811232" TargetMode="External" /><Relationship Id="rId12" Type="http://schemas.openxmlformats.org/officeDocument/2006/relationships/hyperlink" Target="https://podminky.urs.cz/item/CS_URS_2022_02/162351104" TargetMode="External" /><Relationship Id="rId13" Type="http://schemas.openxmlformats.org/officeDocument/2006/relationships/hyperlink" Target="https://podminky.urs.cz/item/CS_URS_2022_02/162551108" TargetMode="External" /><Relationship Id="rId14" Type="http://schemas.openxmlformats.org/officeDocument/2006/relationships/hyperlink" Target="https://podminky.urs.cz/item/CS_URS_2022_02/162651112" TargetMode="External" /><Relationship Id="rId15" Type="http://schemas.openxmlformats.org/officeDocument/2006/relationships/hyperlink" Target="https://podminky.urs.cz/item/CS_URS_2022_02/167151101" TargetMode="External" /><Relationship Id="rId16" Type="http://schemas.openxmlformats.org/officeDocument/2006/relationships/hyperlink" Target="https://podminky.urs.cz/item/CS_URS_2022_02/171201221" TargetMode="External" /><Relationship Id="rId17" Type="http://schemas.openxmlformats.org/officeDocument/2006/relationships/hyperlink" Target="https://podminky.urs.cz/item/CS_URS_2022_02/174151101" TargetMode="External" /><Relationship Id="rId18" Type="http://schemas.openxmlformats.org/officeDocument/2006/relationships/hyperlink" Target="https://podminky.urs.cz/item/CS_URS_2022_02/175151101" TargetMode="External" /><Relationship Id="rId19" Type="http://schemas.openxmlformats.org/officeDocument/2006/relationships/hyperlink" Target="https://podminky.urs.cz/item/CS_URS_2022_02/451573111" TargetMode="External" /><Relationship Id="rId20" Type="http://schemas.openxmlformats.org/officeDocument/2006/relationships/hyperlink" Target="https://podminky.urs.cz/item/CS_URS_2022_02/850265121" TargetMode="External" /><Relationship Id="rId21" Type="http://schemas.openxmlformats.org/officeDocument/2006/relationships/hyperlink" Target="https://podminky.urs.cz/item/CS_URS_2022_02/871241141" TargetMode="External" /><Relationship Id="rId22" Type="http://schemas.openxmlformats.org/officeDocument/2006/relationships/hyperlink" Target="https://podminky.urs.cz/item/CS_URS_2022_02/871251141" TargetMode="External" /><Relationship Id="rId23" Type="http://schemas.openxmlformats.org/officeDocument/2006/relationships/hyperlink" Target="https://podminky.urs.cz/item/CS_URS_2022_02/891247112" TargetMode="External" /><Relationship Id="rId24" Type="http://schemas.openxmlformats.org/officeDocument/2006/relationships/hyperlink" Target="https://podminky.urs.cz/item/CS_URS_2022_02/892271111" TargetMode="External" /><Relationship Id="rId25" Type="http://schemas.openxmlformats.org/officeDocument/2006/relationships/hyperlink" Target="https://podminky.urs.cz/item/CS_URS_2022_02/899722113" TargetMode="External" /><Relationship Id="rId26" Type="http://schemas.openxmlformats.org/officeDocument/2006/relationships/hyperlink" Target="https://podminky.urs.cz/item/CS_URS_2022_02/722290237" TargetMode="External" /><Relationship Id="rId27" Type="http://schemas.openxmlformats.org/officeDocument/2006/relationships/hyperlink" Target="https://podminky.urs.cz/item/CS_URS_2022_02/899913142" TargetMode="External" /><Relationship Id="rId28" Type="http://schemas.openxmlformats.org/officeDocument/2006/relationships/hyperlink" Target="https://podminky.urs.cz/item/CS_URS_2022_02/997013509" TargetMode="External" /><Relationship Id="rId29" Type="http://schemas.openxmlformats.org/officeDocument/2006/relationships/hyperlink" Target="https://podminky.urs.cz/item/CS_URS_2022_02/997013501" TargetMode="External" /><Relationship Id="rId30" Type="http://schemas.openxmlformats.org/officeDocument/2006/relationships/hyperlink" Target="https://podminky.urs.cz/item/CS_URS_2022_02/013254000" TargetMode="External" /><Relationship Id="rId31" Type="http://schemas.openxmlformats.org/officeDocument/2006/relationships/hyperlink" Target="https://podminky.urs.cz/item/CS_URS_2022_02/032803000" TargetMode="External" /><Relationship Id="rId32" Type="http://schemas.openxmlformats.org/officeDocument/2006/relationships/hyperlink" Target="https://podminky.urs.cz/item/CS_URS_2022_02/034303000" TargetMode="External" /><Relationship Id="rId33" Type="http://schemas.openxmlformats.org/officeDocument/2006/relationships/hyperlink" Target="https://podminky.urs.cz/item/CS_URS_2022_02/072103001" TargetMode="External" /><Relationship Id="rId34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16951201" TargetMode="External" /><Relationship Id="rId2" Type="http://schemas.openxmlformats.org/officeDocument/2006/relationships/hyperlink" Target="https://podminky.urs.cz/item/CS_URS_2022_02/132112331" TargetMode="External" /><Relationship Id="rId3" Type="http://schemas.openxmlformats.org/officeDocument/2006/relationships/hyperlink" Target="https://podminky.urs.cz/item/CS_URS_2022_02/132151256" TargetMode="External" /><Relationship Id="rId4" Type="http://schemas.openxmlformats.org/officeDocument/2006/relationships/hyperlink" Target="https://podminky.urs.cz/item/CS_URS_2024_01/151101201" TargetMode="External" /><Relationship Id="rId5" Type="http://schemas.openxmlformats.org/officeDocument/2006/relationships/hyperlink" Target="https://podminky.urs.cz/item/CS_URS_2024_01/151101211" TargetMode="External" /><Relationship Id="rId6" Type="http://schemas.openxmlformats.org/officeDocument/2006/relationships/hyperlink" Target="https://podminky.urs.cz/item/CS_URS_2022_02/151101301" TargetMode="External" /><Relationship Id="rId7" Type="http://schemas.openxmlformats.org/officeDocument/2006/relationships/hyperlink" Target="https://podminky.urs.cz/item/CS_URS_2022_02/151101311" TargetMode="External" /><Relationship Id="rId8" Type="http://schemas.openxmlformats.org/officeDocument/2006/relationships/hyperlink" Target="https://podminky.urs.cz/item/CS_URS_2022_02/162351104" TargetMode="External" /><Relationship Id="rId9" Type="http://schemas.openxmlformats.org/officeDocument/2006/relationships/hyperlink" Target="https://podminky.urs.cz/item/CS_URS_2024_01/162451106" TargetMode="External" /><Relationship Id="rId10" Type="http://schemas.openxmlformats.org/officeDocument/2006/relationships/hyperlink" Target="https://podminky.urs.cz/item/CS_URS_2022_02/162551108" TargetMode="External" /><Relationship Id="rId11" Type="http://schemas.openxmlformats.org/officeDocument/2006/relationships/hyperlink" Target="https://podminky.urs.cz/item/CS_URS_2022_02/167151101" TargetMode="External" /><Relationship Id="rId12" Type="http://schemas.openxmlformats.org/officeDocument/2006/relationships/hyperlink" Target="https://podminky.urs.cz/item/CS_URS_2022_02/174151101" TargetMode="External" /><Relationship Id="rId13" Type="http://schemas.openxmlformats.org/officeDocument/2006/relationships/hyperlink" Target="https://podminky.urs.cz/item/CS_URS_2022_02/175151101" TargetMode="External" /><Relationship Id="rId14" Type="http://schemas.openxmlformats.org/officeDocument/2006/relationships/hyperlink" Target="https://podminky.urs.cz/item/CS_URS_2022_02/171201221" TargetMode="External" /><Relationship Id="rId15" Type="http://schemas.openxmlformats.org/officeDocument/2006/relationships/hyperlink" Target="https://podminky.urs.cz/item/CS_URS_2022_02/451538111" TargetMode="External" /><Relationship Id="rId16" Type="http://schemas.openxmlformats.org/officeDocument/2006/relationships/hyperlink" Target="https://podminky.urs.cz/item/CS_URS_2022_02/451573111" TargetMode="External" /><Relationship Id="rId17" Type="http://schemas.openxmlformats.org/officeDocument/2006/relationships/hyperlink" Target="https://podminky.urs.cz/item/CS_URS_2022_02/871218113" TargetMode="External" /><Relationship Id="rId18" Type="http://schemas.openxmlformats.org/officeDocument/2006/relationships/hyperlink" Target="https://podminky.urs.cz/item/CS_URS_2022_02/871375231" TargetMode="External" /><Relationship Id="rId19" Type="http://schemas.openxmlformats.org/officeDocument/2006/relationships/hyperlink" Target="https://podminky.urs.cz/item/CS_URS_2022_02/871395231" TargetMode="External" /><Relationship Id="rId20" Type="http://schemas.openxmlformats.org/officeDocument/2006/relationships/hyperlink" Target="https://podminky.urs.cz/item/CS_URS_2022_02/871425231" TargetMode="External" /><Relationship Id="rId21" Type="http://schemas.openxmlformats.org/officeDocument/2006/relationships/hyperlink" Target="https://podminky.urs.cz/item/CS_URS_2022_02/877395211" TargetMode="External" /><Relationship Id="rId22" Type="http://schemas.openxmlformats.org/officeDocument/2006/relationships/hyperlink" Target="https://podminky.urs.cz/item/CS_URS_2022_02/877425211" TargetMode="External" /><Relationship Id="rId23" Type="http://schemas.openxmlformats.org/officeDocument/2006/relationships/hyperlink" Target="https://podminky.urs.cz/item/CS_URS_2022_02/892421111" TargetMode="External" /><Relationship Id="rId24" Type="http://schemas.openxmlformats.org/officeDocument/2006/relationships/hyperlink" Target="https://podminky.urs.cz/item/CS_URS_2022_02/894410102" TargetMode="External" /><Relationship Id="rId25" Type="http://schemas.openxmlformats.org/officeDocument/2006/relationships/hyperlink" Target="https://podminky.urs.cz/item/CS_URS_2022_02/894410211" TargetMode="External" /><Relationship Id="rId26" Type="http://schemas.openxmlformats.org/officeDocument/2006/relationships/hyperlink" Target="https://podminky.urs.cz/item/CS_URS_2022_02/894410212" TargetMode="External" /><Relationship Id="rId27" Type="http://schemas.openxmlformats.org/officeDocument/2006/relationships/hyperlink" Target="https://podminky.urs.cz/item/CS_URS_2022_02/894410213" TargetMode="External" /><Relationship Id="rId28" Type="http://schemas.openxmlformats.org/officeDocument/2006/relationships/hyperlink" Target="https://podminky.urs.cz/item/CS_URS_2022_02/894410232" TargetMode="External" /><Relationship Id="rId29" Type="http://schemas.openxmlformats.org/officeDocument/2006/relationships/hyperlink" Target="https://podminky.urs.cz/item/CS_URS_2022_02/012203000" TargetMode="External" /><Relationship Id="rId30" Type="http://schemas.openxmlformats.org/officeDocument/2006/relationships/hyperlink" Target="https://podminky.urs.cz/item/CS_URS_2022_02/013254000" TargetMode="External" /><Relationship Id="rId31" Type="http://schemas.openxmlformats.org/officeDocument/2006/relationships/hyperlink" Target="https://podminky.urs.cz/item/CS_URS_2022_02/032803000" TargetMode="External" /><Relationship Id="rId32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310218811" TargetMode="External" /><Relationship Id="rId2" Type="http://schemas.openxmlformats.org/officeDocument/2006/relationships/hyperlink" Target="https://podminky.urs.cz/item/CS_URS_2022_02/338171111" TargetMode="External" /><Relationship Id="rId3" Type="http://schemas.openxmlformats.org/officeDocument/2006/relationships/hyperlink" Target="https://podminky.urs.cz/item/CS_URS_2022_02/348401120" TargetMode="External" /><Relationship Id="rId4" Type="http://schemas.openxmlformats.org/officeDocument/2006/relationships/hyperlink" Target="https://podminky.urs.cz/item/CS_URS_2022_02/966071821" TargetMode="External" /><Relationship Id="rId5" Type="http://schemas.openxmlformats.org/officeDocument/2006/relationships/hyperlink" Target="https://podminky.urs.cz/item/CS_URS_2022_02/985221011" TargetMode="External" /><Relationship Id="rId6" Type="http://schemas.openxmlformats.org/officeDocument/2006/relationships/hyperlink" Target="https://podminky.urs.cz/item/CS_URS_2022_02/985233111" TargetMode="External" /><Relationship Id="rId7" Type="http://schemas.openxmlformats.org/officeDocument/2006/relationships/hyperlink" Target="https://podminky.urs.cz/item/CS_URS_2022_02/985233911" TargetMode="External" /><Relationship Id="rId8" Type="http://schemas.openxmlformats.org/officeDocument/2006/relationships/hyperlink" Target="https://podminky.urs.cz/item/CS_URS_2022_02/998232110" TargetMode="External" /><Relationship Id="rId9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16951201" TargetMode="External" /><Relationship Id="rId2" Type="http://schemas.openxmlformats.org/officeDocument/2006/relationships/hyperlink" Target="https://podminky.urs.cz/item/CS_URS_2022_02/121151123" TargetMode="External" /><Relationship Id="rId3" Type="http://schemas.openxmlformats.org/officeDocument/2006/relationships/hyperlink" Target="https://podminky.urs.cz/item/CS_URS_2022_02/125153101" TargetMode="External" /><Relationship Id="rId4" Type="http://schemas.openxmlformats.org/officeDocument/2006/relationships/hyperlink" Target="https://podminky.urs.cz/item/CS_URS_2022_02/132154203" TargetMode="External" /><Relationship Id="rId5" Type="http://schemas.openxmlformats.org/officeDocument/2006/relationships/hyperlink" Target="https://podminky.urs.cz/item/CS_URS_2022_02/174151101" TargetMode="External" /><Relationship Id="rId6" Type="http://schemas.openxmlformats.org/officeDocument/2006/relationships/hyperlink" Target="https://podminky.urs.cz/item/CS_URS_2022_02/174253301" TargetMode="External" /><Relationship Id="rId7" Type="http://schemas.openxmlformats.org/officeDocument/2006/relationships/hyperlink" Target="https://podminky.urs.cz/item/CS_URS_2022_02/175151101" TargetMode="External" /><Relationship Id="rId8" Type="http://schemas.openxmlformats.org/officeDocument/2006/relationships/hyperlink" Target="https://podminky.urs.cz/item/CS_URS_2022_02/451595111" TargetMode="External" /><Relationship Id="rId9" Type="http://schemas.openxmlformats.org/officeDocument/2006/relationships/hyperlink" Target="https://podminky.urs.cz/item/CS_URS_2022_02/465513328" TargetMode="External" /><Relationship Id="rId10" Type="http://schemas.openxmlformats.org/officeDocument/2006/relationships/hyperlink" Target="https://podminky.urs.cz/item/CS_URS_2022_02/871395231" TargetMode="External" /><Relationship Id="rId11" Type="http://schemas.openxmlformats.org/officeDocument/2006/relationships/hyperlink" Target="https://podminky.urs.cz/item/CS_URS_2022_02/871425231" TargetMode="External" /><Relationship Id="rId12" Type="http://schemas.openxmlformats.org/officeDocument/2006/relationships/hyperlink" Target="https://podminky.urs.cz/item/CS_URS_2022_02/879450191" TargetMode="External" /><Relationship Id="rId13" Type="http://schemas.openxmlformats.org/officeDocument/2006/relationships/hyperlink" Target="https://podminky.urs.cz/item/CS_URS_2022_02/899910201" TargetMode="External" /><Relationship Id="rId14" Type="http://schemas.openxmlformats.org/officeDocument/2006/relationships/hyperlink" Target="https://podminky.urs.cz/item/CS_URS_2022_02/998318011" TargetMode="External" /><Relationship Id="rId15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151104" TargetMode="External" /><Relationship Id="rId2" Type="http://schemas.openxmlformats.org/officeDocument/2006/relationships/hyperlink" Target="https://podminky.urs.cz/item/CS_URS_2022_02/174151101" TargetMode="External" /><Relationship Id="rId3" Type="http://schemas.openxmlformats.org/officeDocument/2006/relationships/hyperlink" Target="https://podminky.urs.cz/item/CS_URS_2022_02/279322512" TargetMode="External" /><Relationship Id="rId4" Type="http://schemas.openxmlformats.org/officeDocument/2006/relationships/hyperlink" Target="https://podminky.urs.cz/item/CS_URS_2022_02/279351121" TargetMode="External" /><Relationship Id="rId5" Type="http://schemas.openxmlformats.org/officeDocument/2006/relationships/hyperlink" Target="https://podminky.urs.cz/item/CS_URS_2022_02/279351122" TargetMode="External" /><Relationship Id="rId6" Type="http://schemas.openxmlformats.org/officeDocument/2006/relationships/hyperlink" Target="https://podminky.urs.cz/item/CS_URS_2022_02/279362021" TargetMode="External" /><Relationship Id="rId7" Type="http://schemas.openxmlformats.org/officeDocument/2006/relationships/hyperlink" Target="https://podminky.urs.cz/item/CS_URS_2022_02/317944321" TargetMode="External" /><Relationship Id="rId8" Type="http://schemas.openxmlformats.org/officeDocument/2006/relationships/hyperlink" Target="https://podminky.urs.cz/item/CS_URS_2022_02/631311123" TargetMode="External" /><Relationship Id="rId9" Type="http://schemas.openxmlformats.org/officeDocument/2006/relationships/hyperlink" Target="https://podminky.urs.cz/item/CS_URS_2022_02/632452441" TargetMode="External" /><Relationship Id="rId10" Type="http://schemas.openxmlformats.org/officeDocument/2006/relationships/hyperlink" Target="https://podminky.urs.cz/item/CS_URS_2022_02/953942425" TargetMode="External" /><Relationship Id="rId11" Type="http://schemas.openxmlformats.org/officeDocument/2006/relationships/hyperlink" Target="https://podminky.urs.cz/item/CS_URS_2022_02/953942841" TargetMode="External" /><Relationship Id="rId12" Type="http://schemas.openxmlformats.org/officeDocument/2006/relationships/hyperlink" Target="https://podminky.urs.cz/item/CS_URS_2022_02/998324011" TargetMode="External" /><Relationship Id="rId13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151104" TargetMode="External" /><Relationship Id="rId2" Type="http://schemas.openxmlformats.org/officeDocument/2006/relationships/hyperlink" Target="https://podminky.urs.cz/item/CS_URS_2022_02/174151101" TargetMode="External" /><Relationship Id="rId3" Type="http://schemas.openxmlformats.org/officeDocument/2006/relationships/hyperlink" Target="https://podminky.urs.cz/item/CS_URS_2022_02/279322512" TargetMode="External" /><Relationship Id="rId4" Type="http://schemas.openxmlformats.org/officeDocument/2006/relationships/hyperlink" Target="https://podminky.urs.cz/item/CS_URS_2022_02/279351121" TargetMode="External" /><Relationship Id="rId5" Type="http://schemas.openxmlformats.org/officeDocument/2006/relationships/hyperlink" Target="https://podminky.urs.cz/item/CS_URS_2022_02/279351122" TargetMode="External" /><Relationship Id="rId6" Type="http://schemas.openxmlformats.org/officeDocument/2006/relationships/hyperlink" Target="https://podminky.urs.cz/item/CS_URS_2022_02/279362021" TargetMode="External" /><Relationship Id="rId7" Type="http://schemas.openxmlformats.org/officeDocument/2006/relationships/hyperlink" Target="https://podminky.urs.cz/item/CS_URS_2022_02/317944321" TargetMode="External" /><Relationship Id="rId8" Type="http://schemas.openxmlformats.org/officeDocument/2006/relationships/hyperlink" Target="https://podminky.urs.cz/item/CS_URS_2022_02/631311123" TargetMode="External" /><Relationship Id="rId9" Type="http://schemas.openxmlformats.org/officeDocument/2006/relationships/hyperlink" Target="https://podminky.urs.cz/item/CS_URS_2022_02/632452441" TargetMode="External" /><Relationship Id="rId10" Type="http://schemas.openxmlformats.org/officeDocument/2006/relationships/hyperlink" Target="https://podminky.urs.cz/item/CS_URS_2022_02/953942425" TargetMode="External" /><Relationship Id="rId11" Type="http://schemas.openxmlformats.org/officeDocument/2006/relationships/hyperlink" Target="https://podminky.urs.cz/item/CS_URS_2022_02/953942841" TargetMode="External" /><Relationship Id="rId12" Type="http://schemas.openxmlformats.org/officeDocument/2006/relationships/hyperlink" Target="https://podminky.urs.cz/item/CS_URS_2022_02/998324011" TargetMode="External" /><Relationship Id="rId13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151104" TargetMode="External" /><Relationship Id="rId2" Type="http://schemas.openxmlformats.org/officeDocument/2006/relationships/hyperlink" Target="https://podminky.urs.cz/item/CS_URS_2022_02/174151101" TargetMode="External" /><Relationship Id="rId3" Type="http://schemas.openxmlformats.org/officeDocument/2006/relationships/hyperlink" Target="https://podminky.urs.cz/item/CS_URS_2022_02/279322512" TargetMode="External" /><Relationship Id="rId4" Type="http://schemas.openxmlformats.org/officeDocument/2006/relationships/hyperlink" Target="https://podminky.urs.cz/item/CS_URS_2022_02/279351121" TargetMode="External" /><Relationship Id="rId5" Type="http://schemas.openxmlformats.org/officeDocument/2006/relationships/hyperlink" Target="https://podminky.urs.cz/item/CS_URS_2022_02/279351122" TargetMode="External" /><Relationship Id="rId6" Type="http://schemas.openxmlformats.org/officeDocument/2006/relationships/hyperlink" Target="https://podminky.urs.cz/item/CS_URS_2022_02/279362021" TargetMode="External" /><Relationship Id="rId7" Type="http://schemas.openxmlformats.org/officeDocument/2006/relationships/hyperlink" Target="https://podminky.urs.cz/item/CS_URS_2022_02/317944321" TargetMode="External" /><Relationship Id="rId8" Type="http://schemas.openxmlformats.org/officeDocument/2006/relationships/hyperlink" Target="https://podminky.urs.cz/item/CS_URS_2022_02/631311123" TargetMode="External" /><Relationship Id="rId9" Type="http://schemas.openxmlformats.org/officeDocument/2006/relationships/hyperlink" Target="https://podminky.urs.cz/item/CS_URS_2022_02/632452441" TargetMode="External" /><Relationship Id="rId10" Type="http://schemas.openxmlformats.org/officeDocument/2006/relationships/hyperlink" Target="https://podminky.urs.cz/item/CS_URS_2022_02/953942425" TargetMode="External" /><Relationship Id="rId11" Type="http://schemas.openxmlformats.org/officeDocument/2006/relationships/hyperlink" Target="https://podminky.urs.cz/item/CS_URS_2022_02/953942841" TargetMode="External" /><Relationship Id="rId12" Type="http://schemas.openxmlformats.org/officeDocument/2006/relationships/hyperlink" Target="https://podminky.urs.cz/item/CS_URS_2022_02/998324011" TargetMode="External" /><Relationship Id="rId13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74151103" TargetMode="External" /><Relationship Id="rId2" Type="http://schemas.openxmlformats.org/officeDocument/2006/relationships/hyperlink" Target="https://podminky.urs.cz/item/CS_URS_2022_02/465513427" TargetMode="External" /><Relationship Id="rId3" Type="http://schemas.openxmlformats.org/officeDocument/2006/relationships/hyperlink" Target="https://podminky.urs.cz/item/CS_URS_2022_02/812442121" TargetMode="External" /><Relationship Id="rId4" Type="http://schemas.openxmlformats.org/officeDocument/2006/relationships/hyperlink" Target="https://podminky.urs.cz/item/CS_URS_2022_02/919535558" TargetMode="External" /><Relationship Id="rId5" Type="http://schemas.openxmlformats.org/officeDocument/2006/relationships/hyperlink" Target="https://podminky.urs.cz/item/CS_URS_2022_02/998332011" TargetMode="External" /><Relationship Id="rId6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1151123" TargetMode="External" /><Relationship Id="rId2" Type="http://schemas.openxmlformats.org/officeDocument/2006/relationships/hyperlink" Target="https://podminky.urs.cz/item/CS_URS_2022_02/125153101" TargetMode="External" /><Relationship Id="rId3" Type="http://schemas.openxmlformats.org/officeDocument/2006/relationships/hyperlink" Target="https://podminky.urs.cz/item/CS_URS_2022_02/181411122" TargetMode="External" /><Relationship Id="rId4" Type="http://schemas.openxmlformats.org/officeDocument/2006/relationships/hyperlink" Target="https://podminky.urs.cz/item/CS_URS_2022_02/321311115" TargetMode="External" /><Relationship Id="rId5" Type="http://schemas.openxmlformats.org/officeDocument/2006/relationships/hyperlink" Target="https://podminky.urs.cz/item/CS_URS_2022_02/465513328" TargetMode="External" /><Relationship Id="rId6" Type="http://schemas.openxmlformats.org/officeDocument/2006/relationships/hyperlink" Target="https://podminky.urs.cz/item/CS_URS_2022_02/895641111" TargetMode="External" /><Relationship Id="rId7" Type="http://schemas.openxmlformats.org/officeDocument/2006/relationships/hyperlink" Target="https://podminky.urs.cz/item/CS_URS_2022_02/998318011" TargetMode="External" /><Relationship Id="rId8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702119" TargetMode="External" /><Relationship Id="rId2" Type="http://schemas.openxmlformats.org/officeDocument/2006/relationships/hyperlink" Target="https://podminky.urs.cz/item/CS_URS_2022_02/132154203" TargetMode="External" /><Relationship Id="rId3" Type="http://schemas.openxmlformats.org/officeDocument/2006/relationships/hyperlink" Target="https://podminky.urs.cz/item/CS_URS_2022_02/133112821" TargetMode="External" /><Relationship Id="rId4" Type="http://schemas.openxmlformats.org/officeDocument/2006/relationships/hyperlink" Target="https://podminky.urs.cz/item/CS_URS_2022_02/151101101" TargetMode="External" /><Relationship Id="rId5" Type="http://schemas.openxmlformats.org/officeDocument/2006/relationships/hyperlink" Target="https://podminky.urs.cz/item/CS_URS_2022_02/151101111" TargetMode="External" /><Relationship Id="rId6" Type="http://schemas.openxmlformats.org/officeDocument/2006/relationships/hyperlink" Target="https://podminky.urs.cz/item/CS_URS_2022_02/161102111" TargetMode="External" /><Relationship Id="rId7" Type="http://schemas.openxmlformats.org/officeDocument/2006/relationships/hyperlink" Target="https://podminky.urs.cz/item/CS_URS_2022_02/162406111" TargetMode="External" /><Relationship Id="rId8" Type="http://schemas.openxmlformats.org/officeDocument/2006/relationships/hyperlink" Target="https://podminky.urs.cz/item/CS_URS_2022_02/171201231" TargetMode="External" /><Relationship Id="rId9" Type="http://schemas.openxmlformats.org/officeDocument/2006/relationships/hyperlink" Target="https://podminky.urs.cz/item/CS_URS_2022_02/174104111" TargetMode="External" /><Relationship Id="rId10" Type="http://schemas.openxmlformats.org/officeDocument/2006/relationships/hyperlink" Target="https://podminky.urs.cz/item/CS_URS_2022_02/175111101" TargetMode="External" /><Relationship Id="rId11" Type="http://schemas.openxmlformats.org/officeDocument/2006/relationships/hyperlink" Target="https://podminky.urs.cz/item/CS_URS_2022_02/175111109" TargetMode="External" /><Relationship Id="rId12" Type="http://schemas.openxmlformats.org/officeDocument/2006/relationships/hyperlink" Target="https://podminky.urs.cz/item/CS_URS_2022_02/451572111" TargetMode="External" /><Relationship Id="rId13" Type="http://schemas.openxmlformats.org/officeDocument/2006/relationships/hyperlink" Target="https://podminky.urs.cz/item/CS_URS_2022_02/871211141" TargetMode="External" /><Relationship Id="rId14" Type="http://schemas.openxmlformats.org/officeDocument/2006/relationships/hyperlink" Target="https://podminky.urs.cz/item/CS_URS_2022_02/891219111" TargetMode="External" /><Relationship Id="rId15" Type="http://schemas.openxmlformats.org/officeDocument/2006/relationships/hyperlink" Target="https://podminky.urs.cz/item/CS_URS_2022_02/899722112" TargetMode="External" /><Relationship Id="rId16" Type="http://schemas.openxmlformats.org/officeDocument/2006/relationships/hyperlink" Target="https://podminky.urs.cz/item/CS_URS_2022_02/998276101" TargetMode="External" /><Relationship Id="rId17" Type="http://schemas.openxmlformats.org/officeDocument/2006/relationships/hyperlink" Target="https://podminky.urs.cz/item/CS_URS_2022_02/230200118" TargetMode="External" /><Relationship Id="rId18" Type="http://schemas.openxmlformats.org/officeDocument/2006/relationships/hyperlink" Target="https://podminky.urs.cz/item/CS_URS_2022_02/230230016" TargetMode="External" /><Relationship Id="rId19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702119" TargetMode="External" /><Relationship Id="rId2" Type="http://schemas.openxmlformats.org/officeDocument/2006/relationships/hyperlink" Target="https://podminky.urs.cz/item/CS_URS_2022_02/132154103" TargetMode="External" /><Relationship Id="rId3" Type="http://schemas.openxmlformats.org/officeDocument/2006/relationships/hyperlink" Target="https://podminky.urs.cz/item/CS_URS_2022_02/151101301" TargetMode="External" /><Relationship Id="rId4" Type="http://schemas.openxmlformats.org/officeDocument/2006/relationships/hyperlink" Target="https://podminky.urs.cz/item/CS_URS_2022_02/151101311" TargetMode="External" /><Relationship Id="rId5" Type="http://schemas.openxmlformats.org/officeDocument/2006/relationships/hyperlink" Target="https://podminky.urs.cz/item/CS_URS_2022_02/162351104" TargetMode="External" /><Relationship Id="rId6" Type="http://schemas.openxmlformats.org/officeDocument/2006/relationships/hyperlink" Target="https://podminky.urs.cz/item/CS_URS_2022_02/162551108" TargetMode="External" /><Relationship Id="rId7" Type="http://schemas.openxmlformats.org/officeDocument/2006/relationships/hyperlink" Target="https://podminky.urs.cz/item/CS_URS_2022_02/162651112" TargetMode="External" /><Relationship Id="rId8" Type="http://schemas.openxmlformats.org/officeDocument/2006/relationships/hyperlink" Target="https://podminky.urs.cz/item/CS_URS_2022_02/167151101" TargetMode="External" /><Relationship Id="rId9" Type="http://schemas.openxmlformats.org/officeDocument/2006/relationships/hyperlink" Target="https://podminky.urs.cz/item/CS_URS_2022_02/171201221" TargetMode="External" /><Relationship Id="rId10" Type="http://schemas.openxmlformats.org/officeDocument/2006/relationships/hyperlink" Target="https://podminky.urs.cz/item/CS_URS_2022_02/174151101" TargetMode="External" /><Relationship Id="rId11" Type="http://schemas.openxmlformats.org/officeDocument/2006/relationships/hyperlink" Target="https://podminky.urs.cz/item/CS_URS_2022_02/175151101" TargetMode="External" /><Relationship Id="rId12" Type="http://schemas.openxmlformats.org/officeDocument/2006/relationships/hyperlink" Target="https://podminky.urs.cz/item/CS_URS_2022_02/451573111" TargetMode="External" /><Relationship Id="rId13" Type="http://schemas.openxmlformats.org/officeDocument/2006/relationships/hyperlink" Target="https://podminky.urs.cz/item/CS_URS_2022_02/871161141" TargetMode="External" /><Relationship Id="rId14" Type="http://schemas.openxmlformats.org/officeDocument/2006/relationships/hyperlink" Target="https://podminky.urs.cz/item/CS_URS_2022_02/877241113" TargetMode="External" /><Relationship Id="rId15" Type="http://schemas.openxmlformats.org/officeDocument/2006/relationships/hyperlink" Target="https://podminky.urs.cz/item/CS_URS_2022_02/877251113" TargetMode="External" /><Relationship Id="rId16" Type="http://schemas.openxmlformats.org/officeDocument/2006/relationships/hyperlink" Target="https://podminky.urs.cz/item/CS_URS_2022_02/879171111" TargetMode="External" /><Relationship Id="rId17" Type="http://schemas.openxmlformats.org/officeDocument/2006/relationships/hyperlink" Target="https://podminky.urs.cz/item/CS_URS_2022_02/891181112" TargetMode="External" /><Relationship Id="rId18" Type="http://schemas.openxmlformats.org/officeDocument/2006/relationships/hyperlink" Target="https://podminky.urs.cz/item/CS_URS_2022_02/893811112" TargetMode="External" /><Relationship Id="rId19" Type="http://schemas.openxmlformats.org/officeDocument/2006/relationships/hyperlink" Target="https://podminky.urs.cz/item/CS_URS_2022_02/899722113" TargetMode="External" /><Relationship Id="rId20" Type="http://schemas.openxmlformats.org/officeDocument/2006/relationships/hyperlink" Target="https://podminky.urs.cz/item/CS_URS_2022_02/997013501" TargetMode="External" /><Relationship Id="rId21" Type="http://schemas.openxmlformats.org/officeDocument/2006/relationships/hyperlink" Target="https://podminky.urs.cz/item/CS_URS_2022_02/997013509" TargetMode="External" /><Relationship Id="rId22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702119" TargetMode="External" /><Relationship Id="rId2" Type="http://schemas.openxmlformats.org/officeDocument/2006/relationships/hyperlink" Target="https://podminky.urs.cz/item/CS_URS_2022_02/132112131" TargetMode="External" /><Relationship Id="rId3" Type="http://schemas.openxmlformats.org/officeDocument/2006/relationships/hyperlink" Target="https://podminky.urs.cz/item/CS_URS_2022_02/132154103" TargetMode="External" /><Relationship Id="rId4" Type="http://schemas.openxmlformats.org/officeDocument/2006/relationships/hyperlink" Target="https://podminky.urs.cz/item/CS_URS_2022_02/162351104" TargetMode="External" /><Relationship Id="rId5" Type="http://schemas.openxmlformats.org/officeDocument/2006/relationships/hyperlink" Target="https://podminky.urs.cz/item/CS_URS_2022_02/162651112" TargetMode="External" /><Relationship Id="rId6" Type="http://schemas.openxmlformats.org/officeDocument/2006/relationships/hyperlink" Target="https://podminky.urs.cz/item/CS_URS_2022_02/167151101" TargetMode="External" /><Relationship Id="rId7" Type="http://schemas.openxmlformats.org/officeDocument/2006/relationships/hyperlink" Target="https://podminky.urs.cz/item/CS_URS_2022_02/171201221" TargetMode="External" /><Relationship Id="rId8" Type="http://schemas.openxmlformats.org/officeDocument/2006/relationships/hyperlink" Target="https://podminky.urs.cz/item/CS_URS_2022_02/174151101" TargetMode="External" /><Relationship Id="rId9" Type="http://schemas.openxmlformats.org/officeDocument/2006/relationships/hyperlink" Target="https://podminky.urs.cz/item/CS_URS_2022_02/175151101" TargetMode="External" /><Relationship Id="rId10" Type="http://schemas.openxmlformats.org/officeDocument/2006/relationships/hyperlink" Target="https://podminky.urs.cz/item/CS_URS_2022_02/451573111" TargetMode="External" /><Relationship Id="rId11" Type="http://schemas.openxmlformats.org/officeDocument/2006/relationships/hyperlink" Target="https://podminky.urs.cz/item/CS_URS_2022_02/871310310" TargetMode="External" /><Relationship Id="rId12" Type="http://schemas.openxmlformats.org/officeDocument/2006/relationships/hyperlink" Target="https://podminky.urs.cz/item/CS_URS_2022_02/894811133" TargetMode="External" /><Relationship Id="rId13" Type="http://schemas.openxmlformats.org/officeDocument/2006/relationships/hyperlink" Target="https://podminky.urs.cz/item/CS_URS_2022_02/894812155" TargetMode="External" /><Relationship Id="rId14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32151104" TargetMode="External" /><Relationship Id="rId2" Type="http://schemas.openxmlformats.org/officeDocument/2006/relationships/hyperlink" Target="https://podminky.urs.cz/item/CS_URS_2022_02/162551108" TargetMode="External" /><Relationship Id="rId3" Type="http://schemas.openxmlformats.org/officeDocument/2006/relationships/hyperlink" Target="https://podminky.urs.cz/item/CS_URS_2022_02/174152103" TargetMode="External" /><Relationship Id="rId4" Type="http://schemas.openxmlformats.org/officeDocument/2006/relationships/hyperlink" Target="https://podminky.urs.cz/item/CS_URS_2022_02/741110053" TargetMode="External" /><Relationship Id="rId5" Type="http://schemas.openxmlformats.org/officeDocument/2006/relationships/hyperlink" Target="https://podminky.urs.cz/item/CS_URS_2022_02/741372127" TargetMode="External" /><Relationship Id="rId6" Type="http://schemas.openxmlformats.org/officeDocument/2006/relationships/hyperlink" Target="https://podminky.urs.cz/item/CS_URS_2022_02/741420020" TargetMode="External" /><Relationship Id="rId7" Type="http://schemas.openxmlformats.org/officeDocument/2006/relationships/hyperlink" Target="https://podminky.urs.cz/item/CS_URS_2022_02/210220001" TargetMode="External" /><Relationship Id="rId8" Type="http://schemas.openxmlformats.org/officeDocument/2006/relationships/hyperlink" Target="https://podminky.urs.cz/item/CS_URS_2022_02/210812037" TargetMode="External" /><Relationship Id="rId9" Type="http://schemas.openxmlformats.org/officeDocument/2006/relationships/hyperlink" Target="https://podminky.urs.cz/item/CS_URS_2022_02/460341113" TargetMode="External" /><Relationship Id="rId10" Type="http://schemas.openxmlformats.org/officeDocument/2006/relationships/hyperlink" Target="https://podminky.urs.cz/item/CS_URS_2022_02/460661512" TargetMode="External" /><Relationship Id="rId11" Type="http://schemas.openxmlformats.org/officeDocument/2006/relationships/hyperlink" Target="https://podminky.urs.cz/item/CS_URS_2022_02/HZS3131" TargetMode="External" /><Relationship Id="rId12" Type="http://schemas.openxmlformats.org/officeDocument/2006/relationships/hyperlink" Target="https://podminky.urs.cz/item/CS_URS_2022_02/HZS4211" TargetMode="External" /><Relationship Id="rId13" Type="http://schemas.openxmlformats.org/officeDocument/2006/relationships/hyperlink" Target="https://podminky.urs.cz/item/CS_URS_2022_02/012203000" TargetMode="External" /><Relationship Id="rId14" Type="http://schemas.openxmlformats.org/officeDocument/2006/relationships/hyperlink" Target="https://podminky.urs.cz/item/CS_URS_2022_02/013254000" TargetMode="External" /><Relationship Id="rId15" Type="http://schemas.openxmlformats.org/officeDocument/2006/relationships/drawing" Target="../drawings/drawing1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19</v>
      </c>
      <c r="AL7" s="24"/>
      <c r="AM7" s="24"/>
      <c r="AN7" s="29" t="s">
        <v>1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20</v>
      </c>
      <c r="E8" s="24"/>
      <c r="F8" s="24"/>
      <c r="G8" s="24"/>
      <c r="H8" s="24"/>
      <c r="I8" s="24"/>
      <c r="J8" s="24"/>
      <c r="K8" s="29" t="s">
        <v>21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22</v>
      </c>
      <c r="AL8" s="24"/>
      <c r="AM8" s="24"/>
      <c r="AN8" s="35" t="s">
        <v>23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24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25</v>
      </c>
      <c r="AL10" s="24"/>
      <c r="AM10" s="24"/>
      <c r="AN10" s="29" t="s">
        <v>26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29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30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25</v>
      </c>
      <c r="AL13" s="24"/>
      <c r="AM13" s="24"/>
      <c r="AN13" s="36" t="s">
        <v>31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31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31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32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25</v>
      </c>
      <c r="AL16" s="24"/>
      <c r="AM16" s="24"/>
      <c r="AN16" s="29" t="s">
        <v>33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34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35</v>
      </c>
      <c r="AO17" s="24"/>
      <c r="AP17" s="24"/>
      <c r="AQ17" s="24"/>
      <c r="AR17" s="22"/>
      <c r="BE17" s="33"/>
      <c r="BS17" s="19" t="s">
        <v>36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37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25</v>
      </c>
      <c r="AL19" s="24"/>
      <c r="AM19" s="24"/>
      <c r="AN19" s="29" t="s">
        <v>33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34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35</v>
      </c>
      <c r="AO20" s="24"/>
      <c r="AP20" s="24"/>
      <c r="AQ20" s="24"/>
      <c r="AR20" s="22"/>
      <c r="BE20" s="33"/>
      <c r="BS20" s="19" t="s">
        <v>36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38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39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40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ROUND(AG94,2)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41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42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43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44</v>
      </c>
      <c r="E29" s="49"/>
      <c r="F29" s="34" t="s">
        <v>45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ROUND(AZ94,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ROUND(AV94,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46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ROUND(BA94,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ROUND(AW94,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47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ROUND(BB94,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48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ROUND(BC94,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49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ROUND(BD94,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5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33"/>
    </row>
    <row r="35" s="2" customFormat="1" ht="25.92" customHeight="1">
      <c r="A35" s="40"/>
      <c r="B35" s="41"/>
      <c r="C35" s="54"/>
      <c r="D35" s="55" t="s">
        <v>50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51</v>
      </c>
      <c r="U35" s="56"/>
      <c r="V35" s="56"/>
      <c r="W35" s="56"/>
      <c r="X35" s="58" t="s">
        <v>52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14.4" customHeight="1">
      <c r="A37" s="40"/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6"/>
      <c r="BE37" s="40"/>
    </row>
    <row r="38" s="1" customFormat="1" ht="14.4" customHeight="1">
      <c r="B38" s="23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2"/>
    </row>
    <row r="39" s="1" customFormat="1" ht="14.4" customHeight="1">
      <c r="B39" s="23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2"/>
    </row>
    <row r="40" s="1" customFormat="1" ht="14.4" customHeight="1">
      <c r="B40" s="23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2"/>
    </row>
    <row r="41" s="1" customFormat="1" ht="14.4" customHeight="1">
      <c r="B41" s="23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2"/>
    </row>
    <row r="42" s="1" customFormat="1" ht="14.4" customHeight="1">
      <c r="B42" s="23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2"/>
    </row>
    <row r="43" s="1" customFormat="1" ht="14.4" customHeight="1">
      <c r="B43" s="23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2"/>
    </row>
    <row r="44" s="1" customFormat="1" ht="14.4" customHeight="1">
      <c r="B44" s="23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2"/>
    </row>
    <row r="45" s="1" customFormat="1" ht="14.4" customHeight="1">
      <c r="B45" s="23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2"/>
    </row>
    <row r="46" s="1" customFormat="1" ht="14.4" customHeight="1">
      <c r="B46" s="23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2"/>
    </row>
    <row r="47" s="1" customFormat="1" ht="14.4" customHeight="1">
      <c r="B47" s="23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2"/>
    </row>
    <row r="48" s="1" customFormat="1" ht="14.4" customHeight="1">
      <c r="B48" s="23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2"/>
    </row>
    <row r="49" s="2" customFormat="1" ht="14.4" customHeight="1">
      <c r="B49" s="61"/>
      <c r="C49" s="62"/>
      <c r="D49" s="63" t="s">
        <v>53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3" t="s">
        <v>54</v>
      </c>
      <c r="AI49" s="64"/>
      <c r="AJ49" s="64"/>
      <c r="AK49" s="64"/>
      <c r="AL49" s="64"/>
      <c r="AM49" s="64"/>
      <c r="AN49" s="64"/>
      <c r="AO49" s="64"/>
      <c r="AP49" s="62"/>
      <c r="AQ49" s="62"/>
      <c r="AR49" s="65"/>
    </row>
    <row r="50">
      <c r="B50" s="23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2"/>
    </row>
    <row r="51">
      <c r="B51" s="23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2"/>
    </row>
    <row r="52">
      <c r="B52" s="23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2"/>
    </row>
    <row r="53">
      <c r="B53" s="23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2"/>
    </row>
    <row r="54">
      <c r="B54" s="23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2"/>
    </row>
    <row r="55">
      <c r="B55" s="23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2"/>
    </row>
    <row r="56">
      <c r="B56" s="23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2"/>
    </row>
    <row r="57">
      <c r="B57" s="23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2"/>
    </row>
    <row r="58">
      <c r="B58" s="23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2"/>
    </row>
    <row r="59">
      <c r="B59" s="23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2"/>
    </row>
    <row r="60" s="2" customFormat="1">
      <c r="A60" s="40"/>
      <c r="B60" s="41"/>
      <c r="C60" s="42"/>
      <c r="D60" s="66" t="s">
        <v>55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66" t="s">
        <v>56</v>
      </c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66" t="s">
        <v>55</v>
      </c>
      <c r="AI60" s="44"/>
      <c r="AJ60" s="44"/>
      <c r="AK60" s="44"/>
      <c r="AL60" s="44"/>
      <c r="AM60" s="66" t="s">
        <v>56</v>
      </c>
      <c r="AN60" s="44"/>
      <c r="AO60" s="44"/>
      <c r="AP60" s="42"/>
      <c r="AQ60" s="42"/>
      <c r="AR60" s="46"/>
      <c r="BE60" s="40"/>
    </row>
    <row r="61">
      <c r="B61" s="23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2"/>
    </row>
    <row r="62">
      <c r="B62" s="23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2"/>
    </row>
    <row r="63">
      <c r="B63" s="23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2"/>
    </row>
    <row r="64" s="2" customFormat="1">
      <c r="A64" s="40"/>
      <c r="B64" s="41"/>
      <c r="C64" s="42"/>
      <c r="D64" s="63" t="s">
        <v>57</v>
      </c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3" t="s">
        <v>58</v>
      </c>
      <c r="AI64" s="67"/>
      <c r="AJ64" s="67"/>
      <c r="AK64" s="67"/>
      <c r="AL64" s="67"/>
      <c r="AM64" s="67"/>
      <c r="AN64" s="67"/>
      <c r="AO64" s="67"/>
      <c r="AP64" s="42"/>
      <c r="AQ64" s="42"/>
      <c r="AR64" s="46"/>
      <c r="BE64" s="40"/>
    </row>
    <row r="65">
      <c r="B65" s="23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2"/>
    </row>
    <row r="66">
      <c r="B66" s="23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2"/>
    </row>
    <row r="67">
      <c r="B67" s="23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2"/>
    </row>
    <row r="68">
      <c r="B68" s="23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2"/>
    </row>
    <row r="69">
      <c r="B69" s="23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2"/>
    </row>
    <row r="70">
      <c r="B70" s="23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2"/>
    </row>
    <row r="71">
      <c r="B71" s="23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2"/>
    </row>
    <row r="72"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2"/>
    </row>
    <row r="73"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2"/>
    </row>
    <row r="74">
      <c r="B74" s="23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2"/>
    </row>
    <row r="75" s="2" customFormat="1">
      <c r="A75" s="40"/>
      <c r="B75" s="41"/>
      <c r="C75" s="42"/>
      <c r="D75" s="66" t="s">
        <v>55</v>
      </c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66" t="s">
        <v>56</v>
      </c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66" t="s">
        <v>55</v>
      </c>
      <c r="AI75" s="44"/>
      <c r="AJ75" s="44"/>
      <c r="AK75" s="44"/>
      <c r="AL75" s="44"/>
      <c r="AM75" s="66" t="s">
        <v>56</v>
      </c>
      <c r="AN75" s="44"/>
      <c r="AO75" s="44"/>
      <c r="AP75" s="42"/>
      <c r="AQ75" s="42"/>
      <c r="AR75" s="46"/>
      <c r="BE75" s="40"/>
    </row>
    <row r="76" s="2" customForma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6"/>
      <c r="BE76" s="40"/>
    </row>
    <row r="77" s="2" customFormat="1" ht="6.96" customHeight="1">
      <c r="A77" s="40"/>
      <c r="B77" s="68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46"/>
      <c r="BE77" s="40"/>
    </row>
    <row r="81" s="2" customFormat="1" ht="6.96" customHeight="1">
      <c r="A81" s="40"/>
      <c r="B81" s="70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46"/>
      <c r="BE81" s="40"/>
    </row>
    <row r="82" s="2" customFormat="1" ht="24.96" customHeight="1">
      <c r="A82" s="40"/>
      <c r="B82" s="41"/>
      <c r="C82" s="25" t="s">
        <v>59</v>
      </c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6"/>
      <c r="B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6"/>
      <c r="BE83" s="40"/>
    </row>
    <row r="84" s="4" customFormat="1" ht="12" customHeight="1">
      <c r="A84" s="4"/>
      <c r="B84" s="72"/>
      <c r="C84" s="34" t="s">
        <v>13</v>
      </c>
      <c r="D84" s="73"/>
      <c r="E84" s="73"/>
      <c r="F84" s="73"/>
      <c r="G84" s="73"/>
      <c r="H84" s="73"/>
      <c r="I84" s="73"/>
      <c r="J84" s="73"/>
      <c r="K84" s="73"/>
      <c r="L84" s="73" t="str">
        <f>K5</f>
        <v>2206C</v>
      </c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4"/>
      <c r="BE84" s="4"/>
    </row>
    <row r="85" s="5" customFormat="1" ht="36.96" customHeight="1">
      <c r="A85" s="5"/>
      <c r="B85" s="75"/>
      <c r="C85" s="76" t="s">
        <v>16</v>
      </c>
      <c r="D85" s="77"/>
      <c r="E85" s="77"/>
      <c r="F85" s="77"/>
      <c r="G85" s="77"/>
      <c r="H85" s="77"/>
      <c r="I85" s="77"/>
      <c r="J85" s="77"/>
      <c r="K85" s="77"/>
      <c r="L85" s="78" t="str">
        <f>K6</f>
        <v>Technická vybavenost RD Supíkovice</v>
      </c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9"/>
      <c r="BE85" s="5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6"/>
      <c r="BE86" s="40"/>
    </row>
    <row r="87" s="2" customFormat="1" ht="12" customHeight="1">
      <c r="A87" s="40"/>
      <c r="B87" s="41"/>
      <c r="C87" s="34" t="s">
        <v>20</v>
      </c>
      <c r="D87" s="42"/>
      <c r="E87" s="42"/>
      <c r="F87" s="42"/>
      <c r="G87" s="42"/>
      <c r="H87" s="42"/>
      <c r="I87" s="42"/>
      <c r="J87" s="42"/>
      <c r="K87" s="42"/>
      <c r="L87" s="80" t="str">
        <f>IF(K8="","",K8)</f>
        <v>Supíkovice</v>
      </c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34" t="s">
        <v>22</v>
      </c>
      <c r="AJ87" s="42"/>
      <c r="AK87" s="42"/>
      <c r="AL87" s="42"/>
      <c r="AM87" s="81" t="str">
        <f>IF(AN8= "","",AN8)</f>
        <v>9. 5. 2024</v>
      </c>
      <c r="AN87" s="81"/>
      <c r="AO87" s="42"/>
      <c r="AP87" s="42"/>
      <c r="AQ87" s="42"/>
      <c r="AR87" s="46"/>
      <c r="B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6"/>
      <c r="BE88" s="40"/>
    </row>
    <row r="89" s="2" customFormat="1" ht="15.15" customHeight="1">
      <c r="A89" s="40"/>
      <c r="B89" s="41"/>
      <c r="C89" s="34" t="s">
        <v>24</v>
      </c>
      <c r="D89" s="42"/>
      <c r="E89" s="42"/>
      <c r="F89" s="42"/>
      <c r="G89" s="42"/>
      <c r="H89" s="42"/>
      <c r="I89" s="42"/>
      <c r="J89" s="42"/>
      <c r="K89" s="42"/>
      <c r="L89" s="73" t="str">
        <f>IF(E11= "","",E11)</f>
        <v>Obec Supíkovice</v>
      </c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34" t="s">
        <v>32</v>
      </c>
      <c r="AJ89" s="42"/>
      <c r="AK89" s="42"/>
      <c r="AL89" s="42"/>
      <c r="AM89" s="82" t="str">
        <f>IF(E17="","",E17)</f>
        <v>DIK Jeseník spol. s r.o.</v>
      </c>
      <c r="AN89" s="73"/>
      <c r="AO89" s="73"/>
      <c r="AP89" s="73"/>
      <c r="AQ89" s="42"/>
      <c r="AR89" s="46"/>
      <c r="AS89" s="83" t="s">
        <v>60</v>
      </c>
      <c r="AT89" s="84"/>
      <c r="AU89" s="85"/>
      <c r="AV89" s="85"/>
      <c r="AW89" s="85"/>
      <c r="AX89" s="85"/>
      <c r="AY89" s="85"/>
      <c r="AZ89" s="85"/>
      <c r="BA89" s="85"/>
      <c r="BB89" s="85"/>
      <c r="BC89" s="85"/>
      <c r="BD89" s="86"/>
      <c r="BE89" s="40"/>
    </row>
    <row r="90" s="2" customFormat="1" ht="15.15" customHeight="1">
      <c r="A90" s="40"/>
      <c r="B90" s="41"/>
      <c r="C90" s="34" t="s">
        <v>30</v>
      </c>
      <c r="D90" s="42"/>
      <c r="E90" s="42"/>
      <c r="F90" s="42"/>
      <c r="G90" s="42"/>
      <c r="H90" s="42"/>
      <c r="I90" s="42"/>
      <c r="J90" s="42"/>
      <c r="K90" s="42"/>
      <c r="L90" s="73" t="str">
        <f>IF(E14= "Vyplň údaj","",E14)</f>
        <v/>
      </c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34" t="s">
        <v>37</v>
      </c>
      <c r="AJ90" s="42"/>
      <c r="AK90" s="42"/>
      <c r="AL90" s="42"/>
      <c r="AM90" s="82" t="str">
        <f>IF(E20="","",E20)</f>
        <v>DIK Jeseník spol. s r.o.</v>
      </c>
      <c r="AN90" s="73"/>
      <c r="AO90" s="73"/>
      <c r="AP90" s="73"/>
      <c r="AQ90" s="42"/>
      <c r="AR90" s="46"/>
      <c r="AS90" s="87"/>
      <c r="AT90" s="88"/>
      <c r="AU90" s="89"/>
      <c r="AV90" s="89"/>
      <c r="AW90" s="89"/>
      <c r="AX90" s="89"/>
      <c r="AY90" s="89"/>
      <c r="AZ90" s="89"/>
      <c r="BA90" s="89"/>
      <c r="BB90" s="89"/>
      <c r="BC90" s="89"/>
      <c r="BD90" s="90"/>
      <c r="BE90" s="40"/>
    </row>
    <row r="91" s="2" customFormat="1" ht="10.8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6"/>
      <c r="AS91" s="91"/>
      <c r="AT91" s="92"/>
      <c r="AU91" s="93"/>
      <c r="AV91" s="93"/>
      <c r="AW91" s="93"/>
      <c r="AX91" s="93"/>
      <c r="AY91" s="93"/>
      <c r="AZ91" s="93"/>
      <c r="BA91" s="93"/>
      <c r="BB91" s="93"/>
      <c r="BC91" s="93"/>
      <c r="BD91" s="94"/>
      <c r="BE91" s="40"/>
    </row>
    <row r="92" s="2" customFormat="1" ht="29.28" customHeight="1">
      <c r="A92" s="40"/>
      <c r="B92" s="41"/>
      <c r="C92" s="95" t="s">
        <v>61</v>
      </c>
      <c r="D92" s="96"/>
      <c r="E92" s="96"/>
      <c r="F92" s="96"/>
      <c r="G92" s="96"/>
      <c r="H92" s="97"/>
      <c r="I92" s="98" t="s">
        <v>62</v>
      </c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9" t="s">
        <v>63</v>
      </c>
      <c r="AH92" s="96"/>
      <c r="AI92" s="96"/>
      <c r="AJ92" s="96"/>
      <c r="AK92" s="96"/>
      <c r="AL92" s="96"/>
      <c r="AM92" s="96"/>
      <c r="AN92" s="98" t="s">
        <v>64</v>
      </c>
      <c r="AO92" s="96"/>
      <c r="AP92" s="100"/>
      <c r="AQ92" s="101" t="s">
        <v>65</v>
      </c>
      <c r="AR92" s="46"/>
      <c r="AS92" s="102" t="s">
        <v>66</v>
      </c>
      <c r="AT92" s="103" t="s">
        <v>67</v>
      </c>
      <c r="AU92" s="103" t="s">
        <v>68</v>
      </c>
      <c r="AV92" s="103" t="s">
        <v>69</v>
      </c>
      <c r="AW92" s="103" t="s">
        <v>70</v>
      </c>
      <c r="AX92" s="103" t="s">
        <v>71</v>
      </c>
      <c r="AY92" s="103" t="s">
        <v>72</v>
      </c>
      <c r="AZ92" s="103" t="s">
        <v>73</v>
      </c>
      <c r="BA92" s="103" t="s">
        <v>74</v>
      </c>
      <c r="BB92" s="103" t="s">
        <v>75</v>
      </c>
      <c r="BC92" s="103" t="s">
        <v>76</v>
      </c>
      <c r="BD92" s="104" t="s">
        <v>77</v>
      </c>
      <c r="BE92" s="40"/>
    </row>
    <row r="93" s="2" customFormat="1" ht="10.8" customHeight="1">
      <c r="A93" s="40"/>
      <c r="B93" s="41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6"/>
      <c r="AS93" s="105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7"/>
      <c r="BE93" s="40"/>
    </row>
    <row r="94" s="6" customFormat="1" ht="32.4" customHeight="1">
      <c r="A94" s="6"/>
      <c r="B94" s="108"/>
      <c r="C94" s="109" t="s">
        <v>78</v>
      </c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1">
        <f>ROUND(AG95+AG100+AG102+AG106+AG114+AG115+AG119,2)</f>
        <v>0</v>
      </c>
      <c r="AH94" s="111"/>
      <c r="AI94" s="111"/>
      <c r="AJ94" s="111"/>
      <c r="AK94" s="111"/>
      <c r="AL94" s="111"/>
      <c r="AM94" s="111"/>
      <c r="AN94" s="112">
        <f>SUM(AG94,AT94)</f>
        <v>0</v>
      </c>
      <c r="AO94" s="112"/>
      <c r="AP94" s="112"/>
      <c r="AQ94" s="113" t="s">
        <v>1</v>
      </c>
      <c r="AR94" s="114"/>
      <c r="AS94" s="115">
        <f>ROUND(AS95+AS100+AS102+AS106+AS114+AS115+AS119,2)</f>
        <v>0</v>
      </c>
      <c r="AT94" s="116">
        <f>ROUND(SUM(AV94:AW94),2)</f>
        <v>0</v>
      </c>
      <c r="AU94" s="117">
        <f>ROUND(AU95+AU100+AU102+AU106+AU114+AU115+AU119,5)</f>
        <v>0</v>
      </c>
      <c r="AV94" s="116">
        <f>ROUND(AZ94*L29,2)</f>
        <v>0</v>
      </c>
      <c r="AW94" s="116">
        <f>ROUND(BA94*L30,2)</f>
        <v>0</v>
      </c>
      <c r="AX94" s="116">
        <f>ROUND(BB94*L29,2)</f>
        <v>0</v>
      </c>
      <c r="AY94" s="116">
        <f>ROUND(BC94*L30,2)</f>
        <v>0</v>
      </c>
      <c r="AZ94" s="116">
        <f>ROUND(AZ95+AZ100+AZ102+AZ106+AZ114+AZ115+AZ119,2)</f>
        <v>0</v>
      </c>
      <c r="BA94" s="116">
        <f>ROUND(BA95+BA100+BA102+BA106+BA114+BA115+BA119,2)</f>
        <v>0</v>
      </c>
      <c r="BB94" s="116">
        <f>ROUND(BB95+BB100+BB102+BB106+BB114+BB115+BB119,2)</f>
        <v>0</v>
      </c>
      <c r="BC94" s="116">
        <f>ROUND(BC95+BC100+BC102+BC106+BC114+BC115+BC119,2)</f>
        <v>0</v>
      </c>
      <c r="BD94" s="118">
        <f>ROUND(BD95+BD100+BD102+BD106+BD114+BD115+BD119,2)</f>
        <v>0</v>
      </c>
      <c r="BE94" s="6"/>
      <c r="BS94" s="119" t="s">
        <v>79</v>
      </c>
      <c r="BT94" s="119" t="s">
        <v>80</v>
      </c>
      <c r="BU94" s="120" t="s">
        <v>81</v>
      </c>
      <c r="BV94" s="119" t="s">
        <v>82</v>
      </c>
      <c r="BW94" s="119" t="s">
        <v>5</v>
      </c>
      <c r="BX94" s="119" t="s">
        <v>83</v>
      </c>
      <c r="CL94" s="119" t="s">
        <v>1</v>
      </c>
    </row>
    <row r="95" s="7" customFormat="1" ht="16.5" customHeight="1">
      <c r="A95" s="7"/>
      <c r="B95" s="121"/>
      <c r="C95" s="122"/>
      <c r="D95" s="123" t="s">
        <v>84</v>
      </c>
      <c r="E95" s="123"/>
      <c r="F95" s="123"/>
      <c r="G95" s="123"/>
      <c r="H95" s="123"/>
      <c r="I95" s="124"/>
      <c r="J95" s="123" t="s">
        <v>85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ROUND(AG96,2)</f>
        <v>0</v>
      </c>
      <c r="AH95" s="124"/>
      <c r="AI95" s="124"/>
      <c r="AJ95" s="124"/>
      <c r="AK95" s="124"/>
      <c r="AL95" s="124"/>
      <c r="AM95" s="124"/>
      <c r="AN95" s="126">
        <f>SUM(AG95,AT95)</f>
        <v>0</v>
      </c>
      <c r="AO95" s="124"/>
      <c r="AP95" s="124"/>
      <c r="AQ95" s="127" t="s">
        <v>86</v>
      </c>
      <c r="AR95" s="128"/>
      <c r="AS95" s="129">
        <f>ROUND(AS96,2)</f>
        <v>0</v>
      </c>
      <c r="AT95" s="130">
        <f>ROUND(SUM(AV95:AW95),2)</f>
        <v>0</v>
      </c>
      <c r="AU95" s="131">
        <f>ROUND(AU96,5)</f>
        <v>0</v>
      </c>
      <c r="AV95" s="130">
        <f>ROUND(AZ95*L29,2)</f>
        <v>0</v>
      </c>
      <c r="AW95" s="130">
        <f>ROUND(BA95*L30,2)</f>
        <v>0</v>
      </c>
      <c r="AX95" s="130">
        <f>ROUND(BB95*L29,2)</f>
        <v>0</v>
      </c>
      <c r="AY95" s="130">
        <f>ROUND(BC95*L30,2)</f>
        <v>0</v>
      </c>
      <c r="AZ95" s="130">
        <f>ROUND(AZ96,2)</f>
        <v>0</v>
      </c>
      <c r="BA95" s="130">
        <f>ROUND(BA96,2)</f>
        <v>0</v>
      </c>
      <c r="BB95" s="130">
        <f>ROUND(BB96,2)</f>
        <v>0</v>
      </c>
      <c r="BC95" s="130">
        <f>ROUND(BC96,2)</f>
        <v>0</v>
      </c>
      <c r="BD95" s="132">
        <f>ROUND(BD96,2)</f>
        <v>0</v>
      </c>
      <c r="BE95" s="7"/>
      <c r="BS95" s="133" t="s">
        <v>79</v>
      </c>
      <c r="BT95" s="133" t="s">
        <v>87</v>
      </c>
      <c r="BU95" s="133" t="s">
        <v>81</v>
      </c>
      <c r="BV95" s="133" t="s">
        <v>82</v>
      </c>
      <c r="BW95" s="133" t="s">
        <v>88</v>
      </c>
      <c r="BX95" s="133" t="s">
        <v>5</v>
      </c>
      <c r="CL95" s="133" t="s">
        <v>1</v>
      </c>
      <c r="CM95" s="133" t="s">
        <v>89</v>
      </c>
    </row>
    <row r="96" s="4" customFormat="1" ht="16.5" customHeight="1">
      <c r="A96" s="4"/>
      <c r="B96" s="72"/>
      <c r="C96" s="134"/>
      <c r="D96" s="134"/>
      <c r="E96" s="135" t="s">
        <v>90</v>
      </c>
      <c r="F96" s="135"/>
      <c r="G96" s="135"/>
      <c r="H96" s="135"/>
      <c r="I96" s="135"/>
      <c r="J96" s="134"/>
      <c r="K96" s="135" t="s">
        <v>91</v>
      </c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6">
        <f>ROUND(SUM(AG97:AG99),2)</f>
        <v>0</v>
      </c>
      <c r="AH96" s="134"/>
      <c r="AI96" s="134"/>
      <c r="AJ96" s="134"/>
      <c r="AK96" s="134"/>
      <c r="AL96" s="134"/>
      <c r="AM96" s="134"/>
      <c r="AN96" s="137">
        <f>SUM(AG96,AT96)</f>
        <v>0</v>
      </c>
      <c r="AO96" s="134"/>
      <c r="AP96" s="134"/>
      <c r="AQ96" s="138" t="s">
        <v>92</v>
      </c>
      <c r="AR96" s="74"/>
      <c r="AS96" s="139">
        <f>ROUND(SUM(AS97:AS99),2)</f>
        <v>0</v>
      </c>
      <c r="AT96" s="140">
        <f>ROUND(SUM(AV96:AW96),2)</f>
        <v>0</v>
      </c>
      <c r="AU96" s="141">
        <f>ROUND(SUM(AU97:AU99),5)</f>
        <v>0</v>
      </c>
      <c r="AV96" s="140">
        <f>ROUND(AZ96*L29,2)</f>
        <v>0</v>
      </c>
      <c r="AW96" s="140">
        <f>ROUND(BA96*L30,2)</f>
        <v>0</v>
      </c>
      <c r="AX96" s="140">
        <f>ROUND(BB96*L29,2)</f>
        <v>0</v>
      </c>
      <c r="AY96" s="140">
        <f>ROUND(BC96*L30,2)</f>
        <v>0</v>
      </c>
      <c r="AZ96" s="140">
        <f>ROUND(SUM(AZ97:AZ99),2)</f>
        <v>0</v>
      </c>
      <c r="BA96" s="140">
        <f>ROUND(SUM(BA97:BA99),2)</f>
        <v>0</v>
      </c>
      <c r="BB96" s="140">
        <f>ROUND(SUM(BB97:BB99),2)</f>
        <v>0</v>
      </c>
      <c r="BC96" s="140">
        <f>ROUND(SUM(BC97:BC99),2)</f>
        <v>0</v>
      </c>
      <c r="BD96" s="142">
        <f>ROUND(SUM(BD97:BD99),2)</f>
        <v>0</v>
      </c>
      <c r="BE96" s="4"/>
      <c r="BS96" s="143" t="s">
        <v>79</v>
      </c>
      <c r="BT96" s="143" t="s">
        <v>89</v>
      </c>
      <c r="BV96" s="143" t="s">
        <v>82</v>
      </c>
      <c r="BW96" s="143" t="s">
        <v>93</v>
      </c>
      <c r="BX96" s="143" t="s">
        <v>88</v>
      </c>
      <c r="CL96" s="143" t="s">
        <v>1</v>
      </c>
    </row>
    <row r="97" s="4" customFormat="1" ht="16.5" customHeight="1">
      <c r="A97" s="144" t="s">
        <v>94</v>
      </c>
      <c r="B97" s="72"/>
      <c r="C97" s="134"/>
      <c r="D97" s="134"/>
      <c r="E97" s="134"/>
      <c r="F97" s="135" t="s">
        <v>90</v>
      </c>
      <c r="G97" s="135"/>
      <c r="H97" s="135"/>
      <c r="I97" s="135"/>
      <c r="J97" s="135"/>
      <c r="K97" s="134"/>
      <c r="L97" s="135" t="s">
        <v>91</v>
      </c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7">
        <f>'SO101_1 - 1.etapa'!J32</f>
        <v>0</v>
      </c>
      <c r="AH97" s="134"/>
      <c r="AI97" s="134"/>
      <c r="AJ97" s="134"/>
      <c r="AK97" s="134"/>
      <c r="AL97" s="134"/>
      <c r="AM97" s="134"/>
      <c r="AN97" s="137">
        <f>SUM(AG97,AT97)</f>
        <v>0</v>
      </c>
      <c r="AO97" s="134"/>
      <c r="AP97" s="134"/>
      <c r="AQ97" s="138" t="s">
        <v>92</v>
      </c>
      <c r="AR97" s="74"/>
      <c r="AS97" s="139">
        <v>0</v>
      </c>
      <c r="AT97" s="140">
        <f>ROUND(SUM(AV97:AW97),2)</f>
        <v>0</v>
      </c>
      <c r="AU97" s="141">
        <f>'SO101_1 - 1.etapa'!P133</f>
        <v>0</v>
      </c>
      <c r="AV97" s="140">
        <f>'SO101_1 - 1.etapa'!J35</f>
        <v>0</v>
      </c>
      <c r="AW97" s="140">
        <f>'SO101_1 - 1.etapa'!J36</f>
        <v>0</v>
      </c>
      <c r="AX97" s="140">
        <f>'SO101_1 - 1.etapa'!J37</f>
        <v>0</v>
      </c>
      <c r="AY97" s="140">
        <f>'SO101_1 - 1.etapa'!J38</f>
        <v>0</v>
      </c>
      <c r="AZ97" s="140">
        <f>'SO101_1 - 1.etapa'!F35</f>
        <v>0</v>
      </c>
      <c r="BA97" s="140">
        <f>'SO101_1 - 1.etapa'!F36</f>
        <v>0</v>
      </c>
      <c r="BB97" s="140">
        <f>'SO101_1 - 1.etapa'!F37</f>
        <v>0</v>
      </c>
      <c r="BC97" s="140">
        <f>'SO101_1 - 1.etapa'!F38</f>
        <v>0</v>
      </c>
      <c r="BD97" s="142">
        <f>'SO101_1 - 1.etapa'!F39</f>
        <v>0</v>
      </c>
      <c r="BE97" s="4"/>
      <c r="BT97" s="143" t="s">
        <v>95</v>
      </c>
      <c r="BU97" s="143" t="s">
        <v>96</v>
      </c>
      <c r="BV97" s="143" t="s">
        <v>82</v>
      </c>
      <c r="BW97" s="143" t="s">
        <v>93</v>
      </c>
      <c r="BX97" s="143" t="s">
        <v>88</v>
      </c>
      <c r="CL97" s="143" t="s">
        <v>1</v>
      </c>
    </row>
    <row r="98" s="4" customFormat="1" ht="23.25" customHeight="1">
      <c r="A98" s="144" t="s">
        <v>94</v>
      </c>
      <c r="B98" s="72"/>
      <c r="C98" s="134"/>
      <c r="D98" s="134"/>
      <c r="E98" s="134"/>
      <c r="F98" s="135" t="s">
        <v>97</v>
      </c>
      <c r="G98" s="135"/>
      <c r="H98" s="135"/>
      <c r="I98" s="135"/>
      <c r="J98" s="135"/>
      <c r="K98" s="134"/>
      <c r="L98" s="135" t="s">
        <v>98</v>
      </c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7">
        <f>'SO101_1_1 - Úprava stávaj...'!J34</f>
        <v>0</v>
      </c>
      <c r="AH98" s="134"/>
      <c r="AI98" s="134"/>
      <c r="AJ98" s="134"/>
      <c r="AK98" s="134"/>
      <c r="AL98" s="134"/>
      <c r="AM98" s="134"/>
      <c r="AN98" s="137">
        <f>SUM(AG98,AT98)</f>
        <v>0</v>
      </c>
      <c r="AO98" s="134"/>
      <c r="AP98" s="134"/>
      <c r="AQ98" s="138" t="s">
        <v>92</v>
      </c>
      <c r="AR98" s="74"/>
      <c r="AS98" s="139">
        <v>0</v>
      </c>
      <c r="AT98" s="140">
        <f>ROUND(SUM(AV98:AW98),2)</f>
        <v>0</v>
      </c>
      <c r="AU98" s="141">
        <f>'SO101_1_1 - Úprava stávaj...'!P132</f>
        <v>0</v>
      </c>
      <c r="AV98" s="140">
        <f>'SO101_1_1 - Úprava stávaj...'!J37</f>
        <v>0</v>
      </c>
      <c r="AW98" s="140">
        <f>'SO101_1_1 - Úprava stávaj...'!J38</f>
        <v>0</v>
      </c>
      <c r="AX98" s="140">
        <f>'SO101_1_1 - Úprava stávaj...'!J39</f>
        <v>0</v>
      </c>
      <c r="AY98" s="140">
        <f>'SO101_1_1 - Úprava stávaj...'!J40</f>
        <v>0</v>
      </c>
      <c r="AZ98" s="140">
        <f>'SO101_1_1 - Úprava stávaj...'!F37</f>
        <v>0</v>
      </c>
      <c r="BA98" s="140">
        <f>'SO101_1_1 - Úprava stávaj...'!F38</f>
        <v>0</v>
      </c>
      <c r="BB98" s="140">
        <f>'SO101_1_1 - Úprava stávaj...'!F39</f>
        <v>0</v>
      </c>
      <c r="BC98" s="140">
        <f>'SO101_1_1 - Úprava stávaj...'!F40</f>
        <v>0</v>
      </c>
      <c r="BD98" s="142">
        <f>'SO101_1_1 - Úprava stávaj...'!F41</f>
        <v>0</v>
      </c>
      <c r="BE98" s="4"/>
      <c r="BT98" s="143" t="s">
        <v>95</v>
      </c>
      <c r="BV98" s="143" t="s">
        <v>82</v>
      </c>
      <c r="BW98" s="143" t="s">
        <v>99</v>
      </c>
      <c r="BX98" s="143" t="s">
        <v>93</v>
      </c>
      <c r="CL98" s="143" t="s">
        <v>1</v>
      </c>
    </row>
    <row r="99" s="4" customFormat="1" ht="23.25" customHeight="1">
      <c r="A99" s="144" t="s">
        <v>94</v>
      </c>
      <c r="B99" s="72"/>
      <c r="C99" s="134"/>
      <c r="D99" s="134"/>
      <c r="E99" s="134"/>
      <c r="F99" s="135" t="s">
        <v>100</v>
      </c>
      <c r="G99" s="135"/>
      <c r="H99" s="135"/>
      <c r="I99" s="135"/>
      <c r="J99" s="135"/>
      <c r="K99" s="134"/>
      <c r="L99" s="135" t="s">
        <v>101</v>
      </c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7">
        <f>'SO101_1_2 - Výměna  podloží'!J34</f>
        <v>0</v>
      </c>
      <c r="AH99" s="134"/>
      <c r="AI99" s="134"/>
      <c r="AJ99" s="134"/>
      <c r="AK99" s="134"/>
      <c r="AL99" s="134"/>
      <c r="AM99" s="134"/>
      <c r="AN99" s="137">
        <f>SUM(AG99,AT99)</f>
        <v>0</v>
      </c>
      <c r="AO99" s="134"/>
      <c r="AP99" s="134"/>
      <c r="AQ99" s="138" t="s">
        <v>92</v>
      </c>
      <c r="AR99" s="74"/>
      <c r="AS99" s="139">
        <v>0</v>
      </c>
      <c r="AT99" s="140">
        <f>ROUND(SUM(AV99:AW99),2)</f>
        <v>0</v>
      </c>
      <c r="AU99" s="141">
        <f>'SO101_1_2 - Výměna  podloží'!P128</f>
        <v>0</v>
      </c>
      <c r="AV99" s="140">
        <f>'SO101_1_2 - Výměna  podloží'!J37</f>
        <v>0</v>
      </c>
      <c r="AW99" s="140">
        <f>'SO101_1_2 - Výměna  podloží'!J38</f>
        <v>0</v>
      </c>
      <c r="AX99" s="140">
        <f>'SO101_1_2 - Výměna  podloží'!J39</f>
        <v>0</v>
      </c>
      <c r="AY99" s="140">
        <f>'SO101_1_2 - Výměna  podloží'!J40</f>
        <v>0</v>
      </c>
      <c r="AZ99" s="140">
        <f>'SO101_1_2 - Výměna  podloží'!F37</f>
        <v>0</v>
      </c>
      <c r="BA99" s="140">
        <f>'SO101_1_2 - Výměna  podloží'!F38</f>
        <v>0</v>
      </c>
      <c r="BB99" s="140">
        <f>'SO101_1_2 - Výměna  podloží'!F39</f>
        <v>0</v>
      </c>
      <c r="BC99" s="140">
        <f>'SO101_1_2 - Výměna  podloží'!F40</f>
        <v>0</v>
      </c>
      <c r="BD99" s="142">
        <f>'SO101_1_2 - Výměna  podloží'!F41</f>
        <v>0</v>
      </c>
      <c r="BE99" s="4"/>
      <c r="BT99" s="143" t="s">
        <v>95</v>
      </c>
      <c r="BV99" s="143" t="s">
        <v>82</v>
      </c>
      <c r="BW99" s="143" t="s">
        <v>102</v>
      </c>
      <c r="BX99" s="143" t="s">
        <v>93</v>
      </c>
      <c r="CL99" s="143" t="s">
        <v>1</v>
      </c>
    </row>
    <row r="100" s="7" customFormat="1" ht="16.5" customHeight="1">
      <c r="A100" s="7"/>
      <c r="B100" s="121"/>
      <c r="C100" s="122"/>
      <c r="D100" s="123" t="s">
        <v>103</v>
      </c>
      <c r="E100" s="123"/>
      <c r="F100" s="123"/>
      <c r="G100" s="123"/>
      <c r="H100" s="123"/>
      <c r="I100" s="124"/>
      <c r="J100" s="123" t="s">
        <v>104</v>
      </c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  <c r="AF100" s="123"/>
      <c r="AG100" s="125">
        <f>ROUND(AG101,2)</f>
        <v>0</v>
      </c>
      <c r="AH100" s="124"/>
      <c r="AI100" s="124"/>
      <c r="AJ100" s="124"/>
      <c r="AK100" s="124"/>
      <c r="AL100" s="124"/>
      <c r="AM100" s="124"/>
      <c r="AN100" s="126">
        <f>SUM(AG100,AT100)</f>
        <v>0</v>
      </c>
      <c r="AO100" s="124"/>
      <c r="AP100" s="124"/>
      <c r="AQ100" s="127" t="s">
        <v>86</v>
      </c>
      <c r="AR100" s="128"/>
      <c r="AS100" s="129">
        <f>ROUND(AS101,2)</f>
        <v>0</v>
      </c>
      <c r="AT100" s="130">
        <f>ROUND(SUM(AV100:AW100),2)</f>
        <v>0</v>
      </c>
      <c r="AU100" s="131">
        <f>ROUND(AU101,5)</f>
        <v>0</v>
      </c>
      <c r="AV100" s="130">
        <f>ROUND(AZ100*L29,2)</f>
        <v>0</v>
      </c>
      <c r="AW100" s="130">
        <f>ROUND(BA100*L30,2)</f>
        <v>0</v>
      </c>
      <c r="AX100" s="130">
        <f>ROUND(BB100*L29,2)</f>
        <v>0</v>
      </c>
      <c r="AY100" s="130">
        <f>ROUND(BC100*L30,2)</f>
        <v>0</v>
      </c>
      <c r="AZ100" s="130">
        <f>ROUND(AZ101,2)</f>
        <v>0</v>
      </c>
      <c r="BA100" s="130">
        <f>ROUND(BA101,2)</f>
        <v>0</v>
      </c>
      <c r="BB100" s="130">
        <f>ROUND(BB101,2)</f>
        <v>0</v>
      </c>
      <c r="BC100" s="130">
        <f>ROUND(BC101,2)</f>
        <v>0</v>
      </c>
      <c r="BD100" s="132">
        <f>ROUND(BD101,2)</f>
        <v>0</v>
      </c>
      <c r="BE100" s="7"/>
      <c r="BS100" s="133" t="s">
        <v>79</v>
      </c>
      <c r="BT100" s="133" t="s">
        <v>87</v>
      </c>
      <c r="BU100" s="133" t="s">
        <v>81</v>
      </c>
      <c r="BV100" s="133" t="s">
        <v>82</v>
      </c>
      <c r="BW100" s="133" t="s">
        <v>105</v>
      </c>
      <c r="BX100" s="133" t="s">
        <v>5</v>
      </c>
      <c r="CL100" s="133" t="s">
        <v>1</v>
      </c>
      <c r="CM100" s="133" t="s">
        <v>89</v>
      </c>
    </row>
    <row r="101" s="4" customFormat="1" ht="16.5" customHeight="1">
      <c r="A101" s="144" t="s">
        <v>94</v>
      </c>
      <c r="B101" s="72"/>
      <c r="C101" s="134"/>
      <c r="D101" s="134"/>
      <c r="E101" s="135" t="s">
        <v>106</v>
      </c>
      <c r="F101" s="135"/>
      <c r="G101" s="135"/>
      <c r="H101" s="135"/>
      <c r="I101" s="135"/>
      <c r="J101" s="134"/>
      <c r="K101" s="135" t="s">
        <v>107</v>
      </c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7">
        <f>'SO01_1 - 1.ETAPA'!J32</f>
        <v>0</v>
      </c>
      <c r="AH101" s="134"/>
      <c r="AI101" s="134"/>
      <c r="AJ101" s="134"/>
      <c r="AK101" s="134"/>
      <c r="AL101" s="134"/>
      <c r="AM101" s="134"/>
      <c r="AN101" s="137">
        <f>SUM(AG101,AT101)</f>
        <v>0</v>
      </c>
      <c r="AO101" s="134"/>
      <c r="AP101" s="134"/>
      <c r="AQ101" s="138" t="s">
        <v>92</v>
      </c>
      <c r="AR101" s="74"/>
      <c r="AS101" s="139">
        <v>0</v>
      </c>
      <c r="AT101" s="140">
        <f>ROUND(SUM(AV101:AW101),2)</f>
        <v>0</v>
      </c>
      <c r="AU101" s="141">
        <f>'SO01_1 - 1.ETAPA'!P132</f>
        <v>0</v>
      </c>
      <c r="AV101" s="140">
        <f>'SO01_1 - 1.ETAPA'!J35</f>
        <v>0</v>
      </c>
      <c r="AW101" s="140">
        <f>'SO01_1 - 1.ETAPA'!J36</f>
        <v>0</v>
      </c>
      <c r="AX101" s="140">
        <f>'SO01_1 - 1.ETAPA'!J37</f>
        <v>0</v>
      </c>
      <c r="AY101" s="140">
        <f>'SO01_1 - 1.ETAPA'!J38</f>
        <v>0</v>
      </c>
      <c r="AZ101" s="140">
        <f>'SO01_1 - 1.ETAPA'!F35</f>
        <v>0</v>
      </c>
      <c r="BA101" s="140">
        <f>'SO01_1 - 1.ETAPA'!F36</f>
        <v>0</v>
      </c>
      <c r="BB101" s="140">
        <f>'SO01_1 - 1.ETAPA'!F37</f>
        <v>0</v>
      </c>
      <c r="BC101" s="140">
        <f>'SO01_1 - 1.ETAPA'!F38</f>
        <v>0</v>
      </c>
      <c r="BD101" s="142">
        <f>'SO01_1 - 1.ETAPA'!F39</f>
        <v>0</v>
      </c>
      <c r="BE101" s="4"/>
      <c r="BT101" s="143" t="s">
        <v>89</v>
      </c>
      <c r="BV101" s="143" t="s">
        <v>82</v>
      </c>
      <c r="BW101" s="143" t="s">
        <v>108</v>
      </c>
      <c r="BX101" s="143" t="s">
        <v>105</v>
      </c>
      <c r="CL101" s="143" t="s">
        <v>1</v>
      </c>
    </row>
    <row r="102" s="7" customFormat="1" ht="16.5" customHeight="1">
      <c r="A102" s="7"/>
      <c r="B102" s="121"/>
      <c r="C102" s="122"/>
      <c r="D102" s="123" t="s">
        <v>109</v>
      </c>
      <c r="E102" s="123"/>
      <c r="F102" s="123"/>
      <c r="G102" s="123"/>
      <c r="H102" s="123"/>
      <c r="I102" s="124"/>
      <c r="J102" s="123" t="s">
        <v>110</v>
      </c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  <c r="AA102" s="123"/>
      <c r="AB102" s="123"/>
      <c r="AC102" s="123"/>
      <c r="AD102" s="123"/>
      <c r="AE102" s="123"/>
      <c r="AF102" s="123"/>
      <c r="AG102" s="125">
        <f>ROUND(AG103,2)</f>
        <v>0</v>
      </c>
      <c r="AH102" s="124"/>
      <c r="AI102" s="124"/>
      <c r="AJ102" s="124"/>
      <c r="AK102" s="124"/>
      <c r="AL102" s="124"/>
      <c r="AM102" s="124"/>
      <c r="AN102" s="126">
        <f>SUM(AG102,AT102)</f>
        <v>0</v>
      </c>
      <c r="AO102" s="124"/>
      <c r="AP102" s="124"/>
      <c r="AQ102" s="127" t="s">
        <v>86</v>
      </c>
      <c r="AR102" s="128"/>
      <c r="AS102" s="129">
        <f>ROUND(AS103,2)</f>
        <v>0</v>
      </c>
      <c r="AT102" s="130">
        <f>ROUND(SUM(AV102:AW102),2)</f>
        <v>0</v>
      </c>
      <c r="AU102" s="131">
        <f>ROUND(AU103,5)</f>
        <v>0</v>
      </c>
      <c r="AV102" s="130">
        <f>ROUND(AZ102*L29,2)</f>
        <v>0</v>
      </c>
      <c r="AW102" s="130">
        <f>ROUND(BA102*L30,2)</f>
        <v>0</v>
      </c>
      <c r="AX102" s="130">
        <f>ROUND(BB102*L29,2)</f>
        <v>0</v>
      </c>
      <c r="AY102" s="130">
        <f>ROUND(BC102*L30,2)</f>
        <v>0</v>
      </c>
      <c r="AZ102" s="130">
        <f>ROUND(AZ103,2)</f>
        <v>0</v>
      </c>
      <c r="BA102" s="130">
        <f>ROUND(BA103,2)</f>
        <v>0</v>
      </c>
      <c r="BB102" s="130">
        <f>ROUND(BB103,2)</f>
        <v>0</v>
      </c>
      <c r="BC102" s="130">
        <f>ROUND(BC103,2)</f>
        <v>0</v>
      </c>
      <c r="BD102" s="132">
        <f>ROUND(BD103,2)</f>
        <v>0</v>
      </c>
      <c r="BE102" s="7"/>
      <c r="BS102" s="133" t="s">
        <v>79</v>
      </c>
      <c r="BT102" s="133" t="s">
        <v>87</v>
      </c>
      <c r="BU102" s="133" t="s">
        <v>81</v>
      </c>
      <c r="BV102" s="133" t="s">
        <v>82</v>
      </c>
      <c r="BW102" s="133" t="s">
        <v>111</v>
      </c>
      <c r="BX102" s="133" t="s">
        <v>5</v>
      </c>
      <c r="CL102" s="133" t="s">
        <v>1</v>
      </c>
      <c r="CM102" s="133" t="s">
        <v>89</v>
      </c>
    </row>
    <row r="103" s="4" customFormat="1" ht="16.5" customHeight="1">
      <c r="A103" s="4"/>
      <c r="B103" s="72"/>
      <c r="C103" s="134"/>
      <c r="D103" s="134"/>
      <c r="E103" s="135" t="s">
        <v>112</v>
      </c>
      <c r="F103" s="135"/>
      <c r="G103" s="135"/>
      <c r="H103" s="135"/>
      <c r="I103" s="135"/>
      <c r="J103" s="134"/>
      <c r="K103" s="135" t="s">
        <v>91</v>
      </c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6">
        <f>ROUND(SUM(AG104:AG105),2)</f>
        <v>0</v>
      </c>
      <c r="AH103" s="134"/>
      <c r="AI103" s="134"/>
      <c r="AJ103" s="134"/>
      <c r="AK103" s="134"/>
      <c r="AL103" s="134"/>
      <c r="AM103" s="134"/>
      <c r="AN103" s="137">
        <f>SUM(AG103,AT103)</f>
        <v>0</v>
      </c>
      <c r="AO103" s="134"/>
      <c r="AP103" s="134"/>
      <c r="AQ103" s="138" t="s">
        <v>92</v>
      </c>
      <c r="AR103" s="74"/>
      <c r="AS103" s="139">
        <f>ROUND(SUM(AS104:AS105),2)</f>
        <v>0</v>
      </c>
      <c r="AT103" s="140">
        <f>ROUND(SUM(AV103:AW103),2)</f>
        <v>0</v>
      </c>
      <c r="AU103" s="141">
        <f>ROUND(SUM(AU104:AU105),5)</f>
        <v>0</v>
      </c>
      <c r="AV103" s="140">
        <f>ROUND(AZ103*L29,2)</f>
        <v>0</v>
      </c>
      <c r="AW103" s="140">
        <f>ROUND(BA103*L30,2)</f>
        <v>0</v>
      </c>
      <c r="AX103" s="140">
        <f>ROUND(BB103*L29,2)</f>
        <v>0</v>
      </c>
      <c r="AY103" s="140">
        <f>ROUND(BC103*L30,2)</f>
        <v>0</v>
      </c>
      <c r="AZ103" s="140">
        <f>ROUND(SUM(AZ104:AZ105),2)</f>
        <v>0</v>
      </c>
      <c r="BA103" s="140">
        <f>ROUND(SUM(BA104:BA105),2)</f>
        <v>0</v>
      </c>
      <c r="BB103" s="140">
        <f>ROUND(SUM(BB104:BB105),2)</f>
        <v>0</v>
      </c>
      <c r="BC103" s="140">
        <f>ROUND(SUM(BC104:BC105),2)</f>
        <v>0</v>
      </c>
      <c r="BD103" s="142">
        <f>ROUND(SUM(BD104:BD105),2)</f>
        <v>0</v>
      </c>
      <c r="BE103" s="4"/>
      <c r="BS103" s="143" t="s">
        <v>79</v>
      </c>
      <c r="BT103" s="143" t="s">
        <v>89</v>
      </c>
      <c r="BV103" s="143" t="s">
        <v>82</v>
      </c>
      <c r="BW103" s="143" t="s">
        <v>113</v>
      </c>
      <c r="BX103" s="143" t="s">
        <v>111</v>
      </c>
      <c r="CL103" s="143" t="s">
        <v>1</v>
      </c>
    </row>
    <row r="104" s="4" customFormat="1" ht="16.5" customHeight="1">
      <c r="A104" s="144" t="s">
        <v>94</v>
      </c>
      <c r="B104" s="72"/>
      <c r="C104" s="134"/>
      <c r="D104" s="134"/>
      <c r="E104" s="134"/>
      <c r="F104" s="135" t="s">
        <v>112</v>
      </c>
      <c r="G104" s="135"/>
      <c r="H104" s="135"/>
      <c r="I104" s="135"/>
      <c r="J104" s="135"/>
      <c r="K104" s="134"/>
      <c r="L104" s="135" t="s">
        <v>91</v>
      </c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7">
        <f>'SO02_1 - 1.etapa'!J32</f>
        <v>0</v>
      </c>
      <c r="AH104" s="134"/>
      <c r="AI104" s="134"/>
      <c r="AJ104" s="134"/>
      <c r="AK104" s="134"/>
      <c r="AL104" s="134"/>
      <c r="AM104" s="134"/>
      <c r="AN104" s="137">
        <f>SUM(AG104,AT104)</f>
        <v>0</v>
      </c>
      <c r="AO104" s="134"/>
      <c r="AP104" s="134"/>
      <c r="AQ104" s="138" t="s">
        <v>92</v>
      </c>
      <c r="AR104" s="74"/>
      <c r="AS104" s="139">
        <v>0</v>
      </c>
      <c r="AT104" s="140">
        <f>ROUND(SUM(AV104:AW104),2)</f>
        <v>0</v>
      </c>
      <c r="AU104" s="141">
        <f>'SO02_1 - 1.etapa'!P127</f>
        <v>0</v>
      </c>
      <c r="AV104" s="140">
        <f>'SO02_1 - 1.etapa'!J35</f>
        <v>0</v>
      </c>
      <c r="AW104" s="140">
        <f>'SO02_1 - 1.etapa'!J36</f>
        <v>0</v>
      </c>
      <c r="AX104" s="140">
        <f>'SO02_1 - 1.etapa'!J37</f>
        <v>0</v>
      </c>
      <c r="AY104" s="140">
        <f>'SO02_1 - 1.etapa'!J38</f>
        <v>0</v>
      </c>
      <c r="AZ104" s="140">
        <f>'SO02_1 - 1.etapa'!F35</f>
        <v>0</v>
      </c>
      <c r="BA104" s="140">
        <f>'SO02_1 - 1.etapa'!F36</f>
        <v>0</v>
      </c>
      <c r="BB104" s="140">
        <f>'SO02_1 - 1.etapa'!F37</f>
        <v>0</v>
      </c>
      <c r="BC104" s="140">
        <f>'SO02_1 - 1.etapa'!F38</f>
        <v>0</v>
      </c>
      <c r="BD104" s="142">
        <f>'SO02_1 - 1.etapa'!F39</f>
        <v>0</v>
      </c>
      <c r="BE104" s="4"/>
      <c r="BT104" s="143" t="s">
        <v>95</v>
      </c>
      <c r="BU104" s="143" t="s">
        <v>96</v>
      </c>
      <c r="BV104" s="143" t="s">
        <v>82</v>
      </c>
      <c r="BW104" s="143" t="s">
        <v>113</v>
      </c>
      <c r="BX104" s="143" t="s">
        <v>111</v>
      </c>
      <c r="CL104" s="143" t="s">
        <v>1</v>
      </c>
    </row>
    <row r="105" s="4" customFormat="1" ht="23.25" customHeight="1">
      <c r="A105" s="144" t="s">
        <v>94</v>
      </c>
      <c r="B105" s="72"/>
      <c r="C105" s="134"/>
      <c r="D105" s="134"/>
      <c r="E105" s="134"/>
      <c r="F105" s="135" t="s">
        <v>114</v>
      </c>
      <c r="G105" s="135"/>
      <c r="H105" s="135"/>
      <c r="I105" s="135"/>
      <c r="J105" s="135"/>
      <c r="K105" s="134"/>
      <c r="L105" s="135" t="s">
        <v>115</v>
      </c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7">
        <f>'SO02_1_1 - Úpravy napojen...'!J34</f>
        <v>0</v>
      </c>
      <c r="AH105" s="134"/>
      <c r="AI105" s="134"/>
      <c r="AJ105" s="134"/>
      <c r="AK105" s="134"/>
      <c r="AL105" s="134"/>
      <c r="AM105" s="134"/>
      <c r="AN105" s="137">
        <f>SUM(AG105,AT105)</f>
        <v>0</v>
      </c>
      <c r="AO105" s="134"/>
      <c r="AP105" s="134"/>
      <c r="AQ105" s="138" t="s">
        <v>92</v>
      </c>
      <c r="AR105" s="74"/>
      <c r="AS105" s="139">
        <v>0</v>
      </c>
      <c r="AT105" s="140">
        <f>ROUND(SUM(AV105:AW105),2)</f>
        <v>0</v>
      </c>
      <c r="AU105" s="141">
        <f>'SO02_1_1 - Úpravy napojen...'!P128</f>
        <v>0</v>
      </c>
      <c r="AV105" s="140">
        <f>'SO02_1_1 - Úpravy napojen...'!J37</f>
        <v>0</v>
      </c>
      <c r="AW105" s="140">
        <f>'SO02_1_1 - Úpravy napojen...'!J38</f>
        <v>0</v>
      </c>
      <c r="AX105" s="140">
        <f>'SO02_1_1 - Úpravy napojen...'!J39</f>
        <v>0</v>
      </c>
      <c r="AY105" s="140">
        <f>'SO02_1_1 - Úpravy napojen...'!J40</f>
        <v>0</v>
      </c>
      <c r="AZ105" s="140">
        <f>'SO02_1_1 - Úpravy napojen...'!F37</f>
        <v>0</v>
      </c>
      <c r="BA105" s="140">
        <f>'SO02_1_1 - Úpravy napojen...'!F38</f>
        <v>0</v>
      </c>
      <c r="BB105" s="140">
        <f>'SO02_1_1 - Úpravy napojen...'!F39</f>
        <v>0</v>
      </c>
      <c r="BC105" s="140">
        <f>'SO02_1_1 - Úpravy napojen...'!F40</f>
        <v>0</v>
      </c>
      <c r="BD105" s="142">
        <f>'SO02_1_1 - Úpravy napojen...'!F41</f>
        <v>0</v>
      </c>
      <c r="BE105" s="4"/>
      <c r="BT105" s="143" t="s">
        <v>95</v>
      </c>
      <c r="BV105" s="143" t="s">
        <v>82</v>
      </c>
      <c r="BW105" s="143" t="s">
        <v>116</v>
      </c>
      <c r="BX105" s="143" t="s">
        <v>113</v>
      </c>
      <c r="CL105" s="143" t="s">
        <v>1</v>
      </c>
    </row>
    <row r="106" s="7" customFormat="1" ht="16.5" customHeight="1">
      <c r="A106" s="7"/>
      <c r="B106" s="121"/>
      <c r="C106" s="122"/>
      <c r="D106" s="123" t="s">
        <v>117</v>
      </c>
      <c r="E106" s="123"/>
      <c r="F106" s="123"/>
      <c r="G106" s="123"/>
      <c r="H106" s="123"/>
      <c r="I106" s="124"/>
      <c r="J106" s="123" t="s">
        <v>118</v>
      </c>
      <c r="K106" s="123"/>
      <c r="L106" s="123"/>
      <c r="M106" s="123"/>
      <c r="N106" s="123"/>
      <c r="O106" s="123"/>
      <c r="P106" s="123"/>
      <c r="Q106" s="123"/>
      <c r="R106" s="123"/>
      <c r="S106" s="123"/>
      <c r="T106" s="123"/>
      <c r="U106" s="123"/>
      <c r="V106" s="123"/>
      <c r="W106" s="123"/>
      <c r="X106" s="123"/>
      <c r="Y106" s="123"/>
      <c r="Z106" s="123"/>
      <c r="AA106" s="123"/>
      <c r="AB106" s="123"/>
      <c r="AC106" s="123"/>
      <c r="AD106" s="123"/>
      <c r="AE106" s="123"/>
      <c r="AF106" s="123"/>
      <c r="AG106" s="125">
        <f>ROUND(AG107,2)</f>
        <v>0</v>
      </c>
      <c r="AH106" s="124"/>
      <c r="AI106" s="124"/>
      <c r="AJ106" s="124"/>
      <c r="AK106" s="124"/>
      <c r="AL106" s="124"/>
      <c r="AM106" s="124"/>
      <c r="AN106" s="126">
        <f>SUM(AG106,AT106)</f>
        <v>0</v>
      </c>
      <c r="AO106" s="124"/>
      <c r="AP106" s="124"/>
      <c r="AQ106" s="127" t="s">
        <v>86</v>
      </c>
      <c r="AR106" s="128"/>
      <c r="AS106" s="129">
        <f>ROUND(AS107,2)</f>
        <v>0</v>
      </c>
      <c r="AT106" s="130">
        <f>ROUND(SUM(AV106:AW106),2)</f>
        <v>0</v>
      </c>
      <c r="AU106" s="131">
        <f>ROUND(AU107,5)</f>
        <v>0</v>
      </c>
      <c r="AV106" s="130">
        <f>ROUND(AZ106*L29,2)</f>
        <v>0</v>
      </c>
      <c r="AW106" s="130">
        <f>ROUND(BA106*L30,2)</f>
        <v>0</v>
      </c>
      <c r="AX106" s="130">
        <f>ROUND(BB106*L29,2)</f>
        <v>0</v>
      </c>
      <c r="AY106" s="130">
        <f>ROUND(BC106*L30,2)</f>
        <v>0</v>
      </c>
      <c r="AZ106" s="130">
        <f>ROUND(AZ107,2)</f>
        <v>0</v>
      </c>
      <c r="BA106" s="130">
        <f>ROUND(BA107,2)</f>
        <v>0</v>
      </c>
      <c r="BB106" s="130">
        <f>ROUND(BB107,2)</f>
        <v>0</v>
      </c>
      <c r="BC106" s="130">
        <f>ROUND(BC107,2)</f>
        <v>0</v>
      </c>
      <c r="BD106" s="132">
        <f>ROUND(BD107,2)</f>
        <v>0</v>
      </c>
      <c r="BE106" s="7"/>
      <c r="BS106" s="133" t="s">
        <v>79</v>
      </c>
      <c r="BT106" s="133" t="s">
        <v>87</v>
      </c>
      <c r="BU106" s="133" t="s">
        <v>81</v>
      </c>
      <c r="BV106" s="133" t="s">
        <v>82</v>
      </c>
      <c r="BW106" s="133" t="s">
        <v>119</v>
      </c>
      <c r="BX106" s="133" t="s">
        <v>5</v>
      </c>
      <c r="CL106" s="133" t="s">
        <v>1</v>
      </c>
      <c r="CM106" s="133" t="s">
        <v>89</v>
      </c>
    </row>
    <row r="107" s="4" customFormat="1" ht="16.5" customHeight="1">
      <c r="A107" s="4"/>
      <c r="B107" s="72"/>
      <c r="C107" s="134"/>
      <c r="D107" s="134"/>
      <c r="E107" s="135" t="s">
        <v>120</v>
      </c>
      <c r="F107" s="135"/>
      <c r="G107" s="135"/>
      <c r="H107" s="135"/>
      <c r="I107" s="135"/>
      <c r="J107" s="134"/>
      <c r="K107" s="135" t="s">
        <v>91</v>
      </c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6">
        <f>ROUND(SUM(AG108:AG113),2)</f>
        <v>0</v>
      </c>
      <c r="AH107" s="134"/>
      <c r="AI107" s="134"/>
      <c r="AJ107" s="134"/>
      <c r="AK107" s="134"/>
      <c r="AL107" s="134"/>
      <c r="AM107" s="134"/>
      <c r="AN107" s="137">
        <f>SUM(AG107,AT107)</f>
        <v>0</v>
      </c>
      <c r="AO107" s="134"/>
      <c r="AP107" s="134"/>
      <c r="AQ107" s="138" t="s">
        <v>92</v>
      </c>
      <c r="AR107" s="74"/>
      <c r="AS107" s="139">
        <f>ROUND(SUM(AS108:AS113),2)</f>
        <v>0</v>
      </c>
      <c r="AT107" s="140">
        <f>ROUND(SUM(AV107:AW107),2)</f>
        <v>0</v>
      </c>
      <c r="AU107" s="141">
        <f>ROUND(SUM(AU108:AU113),5)</f>
        <v>0</v>
      </c>
      <c r="AV107" s="140">
        <f>ROUND(AZ107*L29,2)</f>
        <v>0</v>
      </c>
      <c r="AW107" s="140">
        <f>ROUND(BA107*L30,2)</f>
        <v>0</v>
      </c>
      <c r="AX107" s="140">
        <f>ROUND(BB107*L29,2)</f>
        <v>0</v>
      </c>
      <c r="AY107" s="140">
        <f>ROUND(BC107*L30,2)</f>
        <v>0</v>
      </c>
      <c r="AZ107" s="140">
        <f>ROUND(SUM(AZ108:AZ113),2)</f>
        <v>0</v>
      </c>
      <c r="BA107" s="140">
        <f>ROUND(SUM(BA108:BA113),2)</f>
        <v>0</v>
      </c>
      <c r="BB107" s="140">
        <f>ROUND(SUM(BB108:BB113),2)</f>
        <v>0</v>
      </c>
      <c r="BC107" s="140">
        <f>ROUND(SUM(BC108:BC113),2)</f>
        <v>0</v>
      </c>
      <c r="BD107" s="142">
        <f>ROUND(SUM(BD108:BD113),2)</f>
        <v>0</v>
      </c>
      <c r="BE107" s="4"/>
      <c r="BS107" s="143" t="s">
        <v>79</v>
      </c>
      <c r="BT107" s="143" t="s">
        <v>89</v>
      </c>
      <c r="BV107" s="143" t="s">
        <v>82</v>
      </c>
      <c r="BW107" s="143" t="s">
        <v>121</v>
      </c>
      <c r="BX107" s="143" t="s">
        <v>119</v>
      </c>
      <c r="CL107" s="143" t="s">
        <v>1</v>
      </c>
    </row>
    <row r="108" s="4" customFormat="1" ht="16.5" customHeight="1">
      <c r="A108" s="144" t="s">
        <v>94</v>
      </c>
      <c r="B108" s="72"/>
      <c r="C108" s="134"/>
      <c r="D108" s="134"/>
      <c r="E108" s="134"/>
      <c r="F108" s="135" t="s">
        <v>120</v>
      </c>
      <c r="G108" s="135"/>
      <c r="H108" s="135"/>
      <c r="I108" s="135"/>
      <c r="J108" s="135"/>
      <c r="K108" s="134"/>
      <c r="L108" s="135" t="s">
        <v>91</v>
      </c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7">
        <f>'SO03_1 - 1.etapa'!J32</f>
        <v>0</v>
      </c>
      <c r="AH108" s="134"/>
      <c r="AI108" s="134"/>
      <c r="AJ108" s="134"/>
      <c r="AK108" s="134"/>
      <c r="AL108" s="134"/>
      <c r="AM108" s="134"/>
      <c r="AN108" s="137">
        <f>SUM(AG108,AT108)</f>
        <v>0</v>
      </c>
      <c r="AO108" s="134"/>
      <c r="AP108" s="134"/>
      <c r="AQ108" s="138" t="s">
        <v>92</v>
      </c>
      <c r="AR108" s="74"/>
      <c r="AS108" s="139">
        <v>0</v>
      </c>
      <c r="AT108" s="140">
        <f>ROUND(SUM(AV108:AW108),2)</f>
        <v>0</v>
      </c>
      <c r="AU108" s="141">
        <f>'SO03_1 - 1.etapa'!P126</f>
        <v>0</v>
      </c>
      <c r="AV108" s="140">
        <f>'SO03_1 - 1.etapa'!J35</f>
        <v>0</v>
      </c>
      <c r="AW108" s="140">
        <f>'SO03_1 - 1.etapa'!J36</f>
        <v>0</v>
      </c>
      <c r="AX108" s="140">
        <f>'SO03_1 - 1.etapa'!J37</f>
        <v>0</v>
      </c>
      <c r="AY108" s="140">
        <f>'SO03_1 - 1.etapa'!J38</f>
        <v>0</v>
      </c>
      <c r="AZ108" s="140">
        <f>'SO03_1 - 1.etapa'!F35</f>
        <v>0</v>
      </c>
      <c r="BA108" s="140">
        <f>'SO03_1 - 1.etapa'!F36</f>
        <v>0</v>
      </c>
      <c r="BB108" s="140">
        <f>'SO03_1 - 1.etapa'!F37</f>
        <v>0</v>
      </c>
      <c r="BC108" s="140">
        <f>'SO03_1 - 1.etapa'!F38</f>
        <v>0</v>
      </c>
      <c r="BD108" s="142">
        <f>'SO03_1 - 1.etapa'!F39</f>
        <v>0</v>
      </c>
      <c r="BE108" s="4"/>
      <c r="BT108" s="143" t="s">
        <v>95</v>
      </c>
      <c r="BU108" s="143" t="s">
        <v>96</v>
      </c>
      <c r="BV108" s="143" t="s">
        <v>82</v>
      </c>
      <c r="BW108" s="143" t="s">
        <v>121</v>
      </c>
      <c r="BX108" s="143" t="s">
        <v>119</v>
      </c>
      <c r="CL108" s="143" t="s">
        <v>1</v>
      </c>
    </row>
    <row r="109" s="4" customFormat="1" ht="23.25" customHeight="1">
      <c r="A109" s="144" t="s">
        <v>94</v>
      </c>
      <c r="B109" s="72"/>
      <c r="C109" s="134"/>
      <c r="D109" s="134"/>
      <c r="E109" s="134"/>
      <c r="F109" s="135" t="s">
        <v>122</v>
      </c>
      <c r="G109" s="135"/>
      <c r="H109" s="135"/>
      <c r="I109" s="135"/>
      <c r="J109" s="135"/>
      <c r="K109" s="134"/>
      <c r="L109" s="135" t="s">
        <v>123</v>
      </c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7">
        <f>'SO03_1_1 - Kontrolní šach...'!J34</f>
        <v>0</v>
      </c>
      <c r="AH109" s="134"/>
      <c r="AI109" s="134"/>
      <c r="AJ109" s="134"/>
      <c r="AK109" s="134"/>
      <c r="AL109" s="134"/>
      <c r="AM109" s="134"/>
      <c r="AN109" s="137">
        <f>SUM(AG109,AT109)</f>
        <v>0</v>
      </c>
      <c r="AO109" s="134"/>
      <c r="AP109" s="134"/>
      <c r="AQ109" s="138" t="s">
        <v>92</v>
      </c>
      <c r="AR109" s="74"/>
      <c r="AS109" s="139">
        <v>0</v>
      </c>
      <c r="AT109" s="140">
        <f>ROUND(SUM(AV109:AW109),2)</f>
        <v>0</v>
      </c>
      <c r="AU109" s="141">
        <f>'SO03_1_1 - Kontrolní šach...'!P131</f>
        <v>0</v>
      </c>
      <c r="AV109" s="140">
        <f>'SO03_1_1 - Kontrolní šach...'!J37</f>
        <v>0</v>
      </c>
      <c r="AW109" s="140">
        <f>'SO03_1_1 - Kontrolní šach...'!J38</f>
        <v>0</v>
      </c>
      <c r="AX109" s="140">
        <f>'SO03_1_1 - Kontrolní šach...'!J39</f>
        <v>0</v>
      </c>
      <c r="AY109" s="140">
        <f>'SO03_1_1 - Kontrolní šach...'!J40</f>
        <v>0</v>
      </c>
      <c r="AZ109" s="140">
        <f>'SO03_1_1 - Kontrolní šach...'!F37</f>
        <v>0</v>
      </c>
      <c r="BA109" s="140">
        <f>'SO03_1_1 - Kontrolní šach...'!F38</f>
        <v>0</v>
      </c>
      <c r="BB109" s="140">
        <f>'SO03_1_1 - Kontrolní šach...'!F39</f>
        <v>0</v>
      </c>
      <c r="BC109" s="140">
        <f>'SO03_1_1 - Kontrolní šach...'!F40</f>
        <v>0</v>
      </c>
      <c r="BD109" s="142">
        <f>'SO03_1_1 - Kontrolní šach...'!F41</f>
        <v>0</v>
      </c>
      <c r="BE109" s="4"/>
      <c r="BT109" s="143" t="s">
        <v>95</v>
      </c>
      <c r="BV109" s="143" t="s">
        <v>82</v>
      </c>
      <c r="BW109" s="143" t="s">
        <v>124</v>
      </c>
      <c r="BX109" s="143" t="s">
        <v>121</v>
      </c>
      <c r="CL109" s="143" t="s">
        <v>1</v>
      </c>
    </row>
    <row r="110" s="4" customFormat="1" ht="23.25" customHeight="1">
      <c r="A110" s="144" t="s">
        <v>94</v>
      </c>
      <c r="B110" s="72"/>
      <c r="C110" s="134"/>
      <c r="D110" s="134"/>
      <c r="E110" s="134"/>
      <c r="F110" s="135" t="s">
        <v>125</v>
      </c>
      <c r="G110" s="135"/>
      <c r="H110" s="135"/>
      <c r="I110" s="135"/>
      <c r="J110" s="135"/>
      <c r="K110" s="134"/>
      <c r="L110" s="135" t="s">
        <v>126</v>
      </c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7">
        <f>'SO03_1_2 - Kontrolní šach...'!J34</f>
        <v>0</v>
      </c>
      <c r="AH110" s="134"/>
      <c r="AI110" s="134"/>
      <c r="AJ110" s="134"/>
      <c r="AK110" s="134"/>
      <c r="AL110" s="134"/>
      <c r="AM110" s="134"/>
      <c r="AN110" s="137">
        <f>SUM(AG110,AT110)</f>
        <v>0</v>
      </c>
      <c r="AO110" s="134"/>
      <c r="AP110" s="134"/>
      <c r="AQ110" s="138" t="s">
        <v>92</v>
      </c>
      <c r="AR110" s="74"/>
      <c r="AS110" s="139">
        <v>0</v>
      </c>
      <c r="AT110" s="140">
        <f>ROUND(SUM(AV110:AW110),2)</f>
        <v>0</v>
      </c>
      <c r="AU110" s="141">
        <f>'SO03_1_2 - Kontrolní šach...'!P131</f>
        <v>0</v>
      </c>
      <c r="AV110" s="140">
        <f>'SO03_1_2 - Kontrolní šach...'!J37</f>
        <v>0</v>
      </c>
      <c r="AW110" s="140">
        <f>'SO03_1_2 - Kontrolní šach...'!J38</f>
        <v>0</v>
      </c>
      <c r="AX110" s="140">
        <f>'SO03_1_2 - Kontrolní šach...'!J39</f>
        <v>0</v>
      </c>
      <c r="AY110" s="140">
        <f>'SO03_1_2 - Kontrolní šach...'!J40</f>
        <v>0</v>
      </c>
      <c r="AZ110" s="140">
        <f>'SO03_1_2 - Kontrolní šach...'!F37</f>
        <v>0</v>
      </c>
      <c r="BA110" s="140">
        <f>'SO03_1_2 - Kontrolní šach...'!F38</f>
        <v>0</v>
      </c>
      <c r="BB110" s="140">
        <f>'SO03_1_2 - Kontrolní šach...'!F39</f>
        <v>0</v>
      </c>
      <c r="BC110" s="140">
        <f>'SO03_1_2 - Kontrolní šach...'!F40</f>
        <v>0</v>
      </c>
      <c r="BD110" s="142">
        <f>'SO03_1_2 - Kontrolní šach...'!F41</f>
        <v>0</v>
      </c>
      <c r="BE110" s="4"/>
      <c r="BT110" s="143" t="s">
        <v>95</v>
      </c>
      <c r="BV110" s="143" t="s">
        <v>82</v>
      </c>
      <c r="BW110" s="143" t="s">
        <v>127</v>
      </c>
      <c r="BX110" s="143" t="s">
        <v>121</v>
      </c>
      <c r="CL110" s="143" t="s">
        <v>1</v>
      </c>
    </row>
    <row r="111" s="4" customFormat="1" ht="23.25" customHeight="1">
      <c r="A111" s="144" t="s">
        <v>94</v>
      </c>
      <c r="B111" s="72"/>
      <c r="C111" s="134"/>
      <c r="D111" s="134"/>
      <c r="E111" s="134"/>
      <c r="F111" s="135" t="s">
        <v>128</v>
      </c>
      <c r="G111" s="135"/>
      <c r="H111" s="135"/>
      <c r="I111" s="135"/>
      <c r="J111" s="135"/>
      <c r="K111" s="134"/>
      <c r="L111" s="135" t="s">
        <v>129</v>
      </c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135"/>
      <c r="AD111" s="135"/>
      <c r="AE111" s="135"/>
      <c r="AF111" s="135"/>
      <c r="AG111" s="137">
        <f>'SO03_1_3 - Kontrolní šach...'!J34</f>
        <v>0</v>
      </c>
      <c r="AH111" s="134"/>
      <c r="AI111" s="134"/>
      <c r="AJ111" s="134"/>
      <c r="AK111" s="134"/>
      <c r="AL111" s="134"/>
      <c r="AM111" s="134"/>
      <c r="AN111" s="137">
        <f>SUM(AG111,AT111)</f>
        <v>0</v>
      </c>
      <c r="AO111" s="134"/>
      <c r="AP111" s="134"/>
      <c r="AQ111" s="138" t="s">
        <v>92</v>
      </c>
      <c r="AR111" s="74"/>
      <c r="AS111" s="139">
        <v>0</v>
      </c>
      <c r="AT111" s="140">
        <f>ROUND(SUM(AV111:AW111),2)</f>
        <v>0</v>
      </c>
      <c r="AU111" s="141">
        <f>'SO03_1_3 - Kontrolní šach...'!P131</f>
        <v>0</v>
      </c>
      <c r="AV111" s="140">
        <f>'SO03_1_3 - Kontrolní šach...'!J37</f>
        <v>0</v>
      </c>
      <c r="AW111" s="140">
        <f>'SO03_1_3 - Kontrolní šach...'!J38</f>
        <v>0</v>
      </c>
      <c r="AX111" s="140">
        <f>'SO03_1_3 - Kontrolní šach...'!J39</f>
        <v>0</v>
      </c>
      <c r="AY111" s="140">
        <f>'SO03_1_3 - Kontrolní šach...'!J40</f>
        <v>0</v>
      </c>
      <c r="AZ111" s="140">
        <f>'SO03_1_3 - Kontrolní šach...'!F37</f>
        <v>0</v>
      </c>
      <c r="BA111" s="140">
        <f>'SO03_1_3 - Kontrolní šach...'!F38</f>
        <v>0</v>
      </c>
      <c r="BB111" s="140">
        <f>'SO03_1_3 - Kontrolní šach...'!F39</f>
        <v>0</v>
      </c>
      <c r="BC111" s="140">
        <f>'SO03_1_3 - Kontrolní šach...'!F40</f>
        <v>0</v>
      </c>
      <c r="BD111" s="142">
        <f>'SO03_1_3 - Kontrolní šach...'!F41</f>
        <v>0</v>
      </c>
      <c r="BE111" s="4"/>
      <c r="BT111" s="143" t="s">
        <v>95</v>
      </c>
      <c r="BV111" s="143" t="s">
        <v>82</v>
      </c>
      <c r="BW111" s="143" t="s">
        <v>130</v>
      </c>
      <c r="BX111" s="143" t="s">
        <v>121</v>
      </c>
      <c r="CL111" s="143" t="s">
        <v>1</v>
      </c>
    </row>
    <row r="112" s="4" customFormat="1" ht="23.25" customHeight="1">
      <c r="A112" s="144" t="s">
        <v>94</v>
      </c>
      <c r="B112" s="72"/>
      <c r="C112" s="134"/>
      <c r="D112" s="134"/>
      <c r="E112" s="134"/>
      <c r="F112" s="135" t="s">
        <v>131</v>
      </c>
      <c r="G112" s="135"/>
      <c r="H112" s="135"/>
      <c r="I112" s="135"/>
      <c r="J112" s="135"/>
      <c r="K112" s="134"/>
      <c r="L112" s="135" t="s">
        <v>132</v>
      </c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135"/>
      <c r="AD112" s="135"/>
      <c r="AE112" s="135"/>
      <c r="AF112" s="135"/>
      <c r="AG112" s="137">
        <f>'SO03_1_6 - Propustek'!J34</f>
        <v>0</v>
      </c>
      <c r="AH112" s="134"/>
      <c r="AI112" s="134"/>
      <c r="AJ112" s="134"/>
      <c r="AK112" s="134"/>
      <c r="AL112" s="134"/>
      <c r="AM112" s="134"/>
      <c r="AN112" s="137">
        <f>SUM(AG112,AT112)</f>
        <v>0</v>
      </c>
      <c r="AO112" s="134"/>
      <c r="AP112" s="134"/>
      <c r="AQ112" s="138" t="s">
        <v>92</v>
      </c>
      <c r="AR112" s="74"/>
      <c r="AS112" s="139">
        <v>0</v>
      </c>
      <c r="AT112" s="140">
        <f>ROUND(SUM(AV112:AW112),2)</f>
        <v>0</v>
      </c>
      <c r="AU112" s="141">
        <f>'SO03_1_6 - Propustek'!P130</f>
        <v>0</v>
      </c>
      <c r="AV112" s="140">
        <f>'SO03_1_6 - Propustek'!J37</f>
        <v>0</v>
      </c>
      <c r="AW112" s="140">
        <f>'SO03_1_6 - Propustek'!J38</f>
        <v>0</v>
      </c>
      <c r="AX112" s="140">
        <f>'SO03_1_6 - Propustek'!J39</f>
        <v>0</v>
      </c>
      <c r="AY112" s="140">
        <f>'SO03_1_6 - Propustek'!J40</f>
        <v>0</v>
      </c>
      <c r="AZ112" s="140">
        <f>'SO03_1_6 - Propustek'!F37</f>
        <v>0</v>
      </c>
      <c r="BA112" s="140">
        <f>'SO03_1_6 - Propustek'!F38</f>
        <v>0</v>
      </c>
      <c r="BB112" s="140">
        <f>'SO03_1_6 - Propustek'!F39</f>
        <v>0</v>
      </c>
      <c r="BC112" s="140">
        <f>'SO03_1_6 - Propustek'!F40</f>
        <v>0</v>
      </c>
      <c r="BD112" s="142">
        <f>'SO03_1_6 - Propustek'!F41</f>
        <v>0</v>
      </c>
      <c r="BE112" s="4"/>
      <c r="BT112" s="143" t="s">
        <v>95</v>
      </c>
      <c r="BV112" s="143" t="s">
        <v>82</v>
      </c>
      <c r="BW112" s="143" t="s">
        <v>133</v>
      </c>
      <c r="BX112" s="143" t="s">
        <v>121</v>
      </c>
      <c r="CL112" s="143" t="s">
        <v>1</v>
      </c>
    </row>
    <row r="113" s="4" customFormat="1" ht="23.25" customHeight="1">
      <c r="A113" s="144" t="s">
        <v>94</v>
      </c>
      <c r="B113" s="72"/>
      <c r="C113" s="134"/>
      <c r="D113" s="134"/>
      <c r="E113" s="134"/>
      <c r="F113" s="135" t="s">
        <v>134</v>
      </c>
      <c r="G113" s="135"/>
      <c r="H113" s="135"/>
      <c r="I113" s="135"/>
      <c r="J113" s="135"/>
      <c r="K113" s="134"/>
      <c r="L113" s="135" t="s">
        <v>135</v>
      </c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135"/>
      <c r="AD113" s="135"/>
      <c r="AE113" s="135"/>
      <c r="AF113" s="135"/>
      <c r="AG113" s="137">
        <f>'SO03_1_7 - Záchytný příkop'!J34</f>
        <v>0</v>
      </c>
      <c r="AH113" s="134"/>
      <c r="AI113" s="134"/>
      <c r="AJ113" s="134"/>
      <c r="AK113" s="134"/>
      <c r="AL113" s="134"/>
      <c r="AM113" s="134"/>
      <c r="AN113" s="137">
        <f>SUM(AG113,AT113)</f>
        <v>0</v>
      </c>
      <c r="AO113" s="134"/>
      <c r="AP113" s="134"/>
      <c r="AQ113" s="138" t="s">
        <v>92</v>
      </c>
      <c r="AR113" s="74"/>
      <c r="AS113" s="139">
        <v>0</v>
      </c>
      <c r="AT113" s="140">
        <f>ROUND(SUM(AV113:AW113),2)</f>
        <v>0</v>
      </c>
      <c r="AU113" s="141">
        <f>'SO03_1_7 - Záchytný příkop'!P130</f>
        <v>0</v>
      </c>
      <c r="AV113" s="140">
        <f>'SO03_1_7 - Záchytný příkop'!J37</f>
        <v>0</v>
      </c>
      <c r="AW113" s="140">
        <f>'SO03_1_7 - Záchytný příkop'!J38</f>
        <v>0</v>
      </c>
      <c r="AX113" s="140">
        <f>'SO03_1_7 - Záchytný příkop'!J39</f>
        <v>0</v>
      </c>
      <c r="AY113" s="140">
        <f>'SO03_1_7 - Záchytný příkop'!J40</f>
        <v>0</v>
      </c>
      <c r="AZ113" s="140">
        <f>'SO03_1_7 - Záchytný příkop'!F37</f>
        <v>0</v>
      </c>
      <c r="BA113" s="140">
        <f>'SO03_1_7 - Záchytný příkop'!F38</f>
        <v>0</v>
      </c>
      <c r="BB113" s="140">
        <f>'SO03_1_7 - Záchytný příkop'!F39</f>
        <v>0</v>
      </c>
      <c r="BC113" s="140">
        <f>'SO03_1_7 - Záchytný příkop'!F40</f>
        <v>0</v>
      </c>
      <c r="BD113" s="142">
        <f>'SO03_1_7 - Záchytný příkop'!F41</f>
        <v>0</v>
      </c>
      <c r="BE113" s="4"/>
      <c r="BT113" s="143" t="s">
        <v>95</v>
      </c>
      <c r="BV113" s="143" t="s">
        <v>82</v>
      </c>
      <c r="BW113" s="143" t="s">
        <v>136</v>
      </c>
      <c r="BX113" s="143" t="s">
        <v>121</v>
      </c>
      <c r="CL113" s="143" t="s">
        <v>1</v>
      </c>
    </row>
    <row r="114" s="7" customFormat="1" ht="24.75" customHeight="1">
      <c r="A114" s="144" t="s">
        <v>94</v>
      </c>
      <c r="B114" s="121"/>
      <c r="C114" s="122"/>
      <c r="D114" s="123" t="s">
        <v>137</v>
      </c>
      <c r="E114" s="123"/>
      <c r="F114" s="123"/>
      <c r="G114" s="123"/>
      <c r="H114" s="123"/>
      <c r="I114" s="124"/>
      <c r="J114" s="123" t="s">
        <v>138</v>
      </c>
      <c r="K114" s="123"/>
      <c r="L114" s="123"/>
      <c r="M114" s="123"/>
      <c r="N114" s="123"/>
      <c r="O114" s="123"/>
      <c r="P114" s="123"/>
      <c r="Q114" s="123"/>
      <c r="R114" s="123"/>
      <c r="S114" s="123"/>
      <c r="T114" s="123"/>
      <c r="U114" s="123"/>
      <c r="V114" s="123"/>
      <c r="W114" s="123"/>
      <c r="X114" s="123"/>
      <c r="Y114" s="123"/>
      <c r="Z114" s="123"/>
      <c r="AA114" s="123"/>
      <c r="AB114" s="123"/>
      <c r="AC114" s="123"/>
      <c r="AD114" s="123"/>
      <c r="AE114" s="123"/>
      <c r="AF114" s="123"/>
      <c r="AG114" s="126">
        <f>'SO03_1_8 - Přeložky plynu'!J30</f>
        <v>0</v>
      </c>
      <c r="AH114" s="124"/>
      <c r="AI114" s="124"/>
      <c r="AJ114" s="124"/>
      <c r="AK114" s="124"/>
      <c r="AL114" s="124"/>
      <c r="AM114" s="124"/>
      <c r="AN114" s="126">
        <f>SUM(AG114,AT114)</f>
        <v>0</v>
      </c>
      <c r="AO114" s="124"/>
      <c r="AP114" s="124"/>
      <c r="AQ114" s="127" t="s">
        <v>86</v>
      </c>
      <c r="AR114" s="128"/>
      <c r="AS114" s="129">
        <v>0</v>
      </c>
      <c r="AT114" s="130">
        <f>ROUND(SUM(AV114:AW114),2)</f>
        <v>0</v>
      </c>
      <c r="AU114" s="131">
        <f>'SO03_1_8 - Přeložky plynu'!P124</f>
        <v>0</v>
      </c>
      <c r="AV114" s="130">
        <f>'SO03_1_8 - Přeložky plynu'!J33</f>
        <v>0</v>
      </c>
      <c r="AW114" s="130">
        <f>'SO03_1_8 - Přeložky plynu'!J34</f>
        <v>0</v>
      </c>
      <c r="AX114" s="130">
        <f>'SO03_1_8 - Přeložky plynu'!J35</f>
        <v>0</v>
      </c>
      <c r="AY114" s="130">
        <f>'SO03_1_8 - Přeložky plynu'!J36</f>
        <v>0</v>
      </c>
      <c r="AZ114" s="130">
        <f>'SO03_1_8 - Přeložky plynu'!F33</f>
        <v>0</v>
      </c>
      <c r="BA114" s="130">
        <f>'SO03_1_8 - Přeložky plynu'!F34</f>
        <v>0</v>
      </c>
      <c r="BB114" s="130">
        <f>'SO03_1_8 - Přeložky plynu'!F35</f>
        <v>0</v>
      </c>
      <c r="BC114" s="130">
        <f>'SO03_1_8 - Přeložky plynu'!F36</f>
        <v>0</v>
      </c>
      <c r="BD114" s="132">
        <f>'SO03_1_8 - Přeložky plynu'!F37</f>
        <v>0</v>
      </c>
      <c r="BE114" s="7"/>
      <c r="BT114" s="133" t="s">
        <v>87</v>
      </c>
      <c r="BV114" s="133" t="s">
        <v>82</v>
      </c>
      <c r="BW114" s="133" t="s">
        <v>139</v>
      </c>
      <c r="BX114" s="133" t="s">
        <v>5</v>
      </c>
      <c r="CL114" s="133" t="s">
        <v>1</v>
      </c>
      <c r="CM114" s="133" t="s">
        <v>89</v>
      </c>
    </row>
    <row r="115" s="7" customFormat="1" ht="16.5" customHeight="1">
      <c r="A115" s="7"/>
      <c r="B115" s="121"/>
      <c r="C115" s="122"/>
      <c r="D115" s="123" t="s">
        <v>140</v>
      </c>
      <c r="E115" s="123"/>
      <c r="F115" s="123"/>
      <c r="G115" s="123"/>
      <c r="H115" s="123"/>
      <c r="I115" s="124"/>
      <c r="J115" s="123" t="s">
        <v>141</v>
      </c>
      <c r="K115" s="123"/>
      <c r="L115" s="123"/>
      <c r="M115" s="123"/>
      <c r="N115" s="123"/>
      <c r="O115" s="123"/>
      <c r="P115" s="123"/>
      <c r="Q115" s="123"/>
      <c r="R115" s="123"/>
      <c r="S115" s="123"/>
      <c r="T115" s="123"/>
      <c r="U115" s="123"/>
      <c r="V115" s="123"/>
      <c r="W115" s="123"/>
      <c r="X115" s="123"/>
      <c r="Y115" s="123"/>
      <c r="Z115" s="123"/>
      <c r="AA115" s="123"/>
      <c r="AB115" s="123"/>
      <c r="AC115" s="123"/>
      <c r="AD115" s="123"/>
      <c r="AE115" s="123"/>
      <c r="AF115" s="123"/>
      <c r="AG115" s="125">
        <f>ROUND(AG116,2)</f>
        <v>0</v>
      </c>
      <c r="AH115" s="124"/>
      <c r="AI115" s="124"/>
      <c r="AJ115" s="124"/>
      <c r="AK115" s="124"/>
      <c r="AL115" s="124"/>
      <c r="AM115" s="124"/>
      <c r="AN115" s="126">
        <f>SUM(AG115,AT115)</f>
        <v>0</v>
      </c>
      <c r="AO115" s="124"/>
      <c r="AP115" s="124"/>
      <c r="AQ115" s="127" t="s">
        <v>86</v>
      </c>
      <c r="AR115" s="128"/>
      <c r="AS115" s="129">
        <f>ROUND(AS116,2)</f>
        <v>0</v>
      </c>
      <c r="AT115" s="130">
        <f>ROUND(SUM(AV115:AW115),2)</f>
        <v>0</v>
      </c>
      <c r="AU115" s="131">
        <f>ROUND(AU116,5)</f>
        <v>0</v>
      </c>
      <c r="AV115" s="130">
        <f>ROUND(AZ115*L29,2)</f>
        <v>0</v>
      </c>
      <c r="AW115" s="130">
        <f>ROUND(BA115*L30,2)</f>
        <v>0</v>
      </c>
      <c r="AX115" s="130">
        <f>ROUND(BB115*L29,2)</f>
        <v>0</v>
      </c>
      <c r="AY115" s="130">
        <f>ROUND(BC115*L30,2)</f>
        <v>0</v>
      </c>
      <c r="AZ115" s="130">
        <f>ROUND(AZ116,2)</f>
        <v>0</v>
      </c>
      <c r="BA115" s="130">
        <f>ROUND(BA116,2)</f>
        <v>0</v>
      </c>
      <c r="BB115" s="130">
        <f>ROUND(BB116,2)</f>
        <v>0</v>
      </c>
      <c r="BC115" s="130">
        <f>ROUND(BC116,2)</f>
        <v>0</v>
      </c>
      <c r="BD115" s="132">
        <f>ROUND(BD116,2)</f>
        <v>0</v>
      </c>
      <c r="BE115" s="7"/>
      <c r="BS115" s="133" t="s">
        <v>79</v>
      </c>
      <c r="BT115" s="133" t="s">
        <v>87</v>
      </c>
      <c r="BU115" s="133" t="s">
        <v>81</v>
      </c>
      <c r="BV115" s="133" t="s">
        <v>82</v>
      </c>
      <c r="BW115" s="133" t="s">
        <v>142</v>
      </c>
      <c r="BX115" s="133" t="s">
        <v>5</v>
      </c>
      <c r="CL115" s="133" t="s">
        <v>1</v>
      </c>
      <c r="CM115" s="133" t="s">
        <v>89</v>
      </c>
    </row>
    <row r="116" s="4" customFormat="1" ht="16.5" customHeight="1">
      <c r="A116" s="4"/>
      <c r="B116" s="72"/>
      <c r="C116" s="134"/>
      <c r="D116" s="134"/>
      <c r="E116" s="135" t="s">
        <v>143</v>
      </c>
      <c r="F116" s="135"/>
      <c r="G116" s="135"/>
      <c r="H116" s="135"/>
      <c r="I116" s="135"/>
      <c r="J116" s="134"/>
      <c r="K116" s="135" t="s">
        <v>91</v>
      </c>
      <c r="L116" s="135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135"/>
      <c r="AD116" s="135"/>
      <c r="AE116" s="135"/>
      <c r="AF116" s="135"/>
      <c r="AG116" s="136">
        <f>ROUND(SUM(AG117:AG118),2)</f>
        <v>0</v>
      </c>
      <c r="AH116" s="134"/>
      <c r="AI116" s="134"/>
      <c r="AJ116" s="134"/>
      <c r="AK116" s="134"/>
      <c r="AL116" s="134"/>
      <c r="AM116" s="134"/>
      <c r="AN116" s="137">
        <f>SUM(AG116,AT116)</f>
        <v>0</v>
      </c>
      <c r="AO116" s="134"/>
      <c r="AP116" s="134"/>
      <c r="AQ116" s="138" t="s">
        <v>92</v>
      </c>
      <c r="AR116" s="74"/>
      <c r="AS116" s="139">
        <f>ROUND(SUM(AS117:AS118),2)</f>
        <v>0</v>
      </c>
      <c r="AT116" s="140">
        <f>ROUND(SUM(AV116:AW116),2)</f>
        <v>0</v>
      </c>
      <c r="AU116" s="141">
        <f>ROUND(SUM(AU117:AU118),5)</f>
        <v>0</v>
      </c>
      <c r="AV116" s="140">
        <f>ROUND(AZ116*L29,2)</f>
        <v>0</v>
      </c>
      <c r="AW116" s="140">
        <f>ROUND(BA116*L30,2)</f>
        <v>0</v>
      </c>
      <c r="AX116" s="140">
        <f>ROUND(BB116*L29,2)</f>
        <v>0</v>
      </c>
      <c r="AY116" s="140">
        <f>ROUND(BC116*L30,2)</f>
        <v>0</v>
      </c>
      <c r="AZ116" s="140">
        <f>ROUND(SUM(AZ117:AZ118),2)</f>
        <v>0</v>
      </c>
      <c r="BA116" s="140">
        <f>ROUND(SUM(BA117:BA118),2)</f>
        <v>0</v>
      </c>
      <c r="BB116" s="140">
        <f>ROUND(SUM(BB117:BB118),2)</f>
        <v>0</v>
      </c>
      <c r="BC116" s="140">
        <f>ROUND(SUM(BC117:BC118),2)</f>
        <v>0</v>
      </c>
      <c r="BD116" s="142">
        <f>ROUND(SUM(BD117:BD118),2)</f>
        <v>0</v>
      </c>
      <c r="BE116" s="4"/>
      <c r="BS116" s="143" t="s">
        <v>79</v>
      </c>
      <c r="BT116" s="143" t="s">
        <v>89</v>
      </c>
      <c r="BU116" s="143" t="s">
        <v>81</v>
      </c>
      <c r="BV116" s="143" t="s">
        <v>82</v>
      </c>
      <c r="BW116" s="143" t="s">
        <v>144</v>
      </c>
      <c r="BX116" s="143" t="s">
        <v>142</v>
      </c>
      <c r="CL116" s="143" t="s">
        <v>1</v>
      </c>
    </row>
    <row r="117" s="4" customFormat="1" ht="23.25" customHeight="1">
      <c r="A117" s="144" t="s">
        <v>94</v>
      </c>
      <c r="B117" s="72"/>
      <c r="C117" s="134"/>
      <c r="D117" s="134"/>
      <c r="E117" s="134"/>
      <c r="F117" s="135" t="s">
        <v>145</v>
      </c>
      <c r="G117" s="135"/>
      <c r="H117" s="135"/>
      <c r="I117" s="135"/>
      <c r="J117" s="135"/>
      <c r="K117" s="134"/>
      <c r="L117" s="135" t="s">
        <v>146</v>
      </c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135"/>
      <c r="AD117" s="135"/>
      <c r="AE117" s="135"/>
      <c r="AF117" s="135"/>
      <c r="AG117" s="137">
        <f>'SO04_1_1 - Přípojky vody-...'!J34</f>
        <v>0</v>
      </c>
      <c r="AH117" s="134"/>
      <c r="AI117" s="134"/>
      <c r="AJ117" s="134"/>
      <c r="AK117" s="134"/>
      <c r="AL117" s="134"/>
      <c r="AM117" s="134"/>
      <c r="AN117" s="137">
        <f>SUM(AG117,AT117)</f>
        <v>0</v>
      </c>
      <c r="AO117" s="134"/>
      <c r="AP117" s="134"/>
      <c r="AQ117" s="138" t="s">
        <v>92</v>
      </c>
      <c r="AR117" s="74"/>
      <c r="AS117" s="139">
        <v>0</v>
      </c>
      <c r="AT117" s="140">
        <f>ROUND(SUM(AV117:AW117),2)</f>
        <v>0</v>
      </c>
      <c r="AU117" s="141">
        <f>'SO04_1_1 - Přípojky vody-...'!P131</f>
        <v>0</v>
      </c>
      <c r="AV117" s="140">
        <f>'SO04_1_1 - Přípojky vody-...'!J37</f>
        <v>0</v>
      </c>
      <c r="AW117" s="140">
        <f>'SO04_1_1 - Přípojky vody-...'!J38</f>
        <v>0</v>
      </c>
      <c r="AX117" s="140">
        <f>'SO04_1_1 - Přípojky vody-...'!J39</f>
        <v>0</v>
      </c>
      <c r="AY117" s="140">
        <f>'SO04_1_1 - Přípojky vody-...'!J40</f>
        <v>0</v>
      </c>
      <c r="AZ117" s="140">
        <f>'SO04_1_1 - Přípojky vody-...'!F37</f>
        <v>0</v>
      </c>
      <c r="BA117" s="140">
        <f>'SO04_1_1 - Přípojky vody-...'!F38</f>
        <v>0</v>
      </c>
      <c r="BB117" s="140">
        <f>'SO04_1_1 - Přípojky vody-...'!F39</f>
        <v>0</v>
      </c>
      <c r="BC117" s="140">
        <f>'SO04_1_1 - Přípojky vody-...'!F40</f>
        <v>0</v>
      </c>
      <c r="BD117" s="142">
        <f>'SO04_1_1 - Přípojky vody-...'!F41</f>
        <v>0</v>
      </c>
      <c r="BE117" s="4"/>
      <c r="BT117" s="143" t="s">
        <v>95</v>
      </c>
      <c r="BV117" s="143" t="s">
        <v>82</v>
      </c>
      <c r="BW117" s="143" t="s">
        <v>147</v>
      </c>
      <c r="BX117" s="143" t="s">
        <v>144</v>
      </c>
      <c r="CL117" s="143" t="s">
        <v>1</v>
      </c>
    </row>
    <row r="118" s="4" customFormat="1" ht="23.25" customHeight="1">
      <c r="A118" s="144" t="s">
        <v>94</v>
      </c>
      <c r="B118" s="72"/>
      <c r="C118" s="134"/>
      <c r="D118" s="134"/>
      <c r="E118" s="134"/>
      <c r="F118" s="135" t="s">
        <v>148</v>
      </c>
      <c r="G118" s="135"/>
      <c r="H118" s="135"/>
      <c r="I118" s="135"/>
      <c r="J118" s="135"/>
      <c r="K118" s="134"/>
      <c r="L118" s="135" t="s">
        <v>149</v>
      </c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  <c r="AC118" s="135"/>
      <c r="AD118" s="135"/>
      <c r="AE118" s="135"/>
      <c r="AF118" s="135"/>
      <c r="AG118" s="137">
        <f>'SO04_1_2 - Přípojky kanal...'!J34</f>
        <v>0</v>
      </c>
      <c r="AH118" s="134"/>
      <c r="AI118" s="134"/>
      <c r="AJ118" s="134"/>
      <c r="AK118" s="134"/>
      <c r="AL118" s="134"/>
      <c r="AM118" s="134"/>
      <c r="AN118" s="137">
        <f>SUM(AG118,AT118)</f>
        <v>0</v>
      </c>
      <c r="AO118" s="134"/>
      <c r="AP118" s="134"/>
      <c r="AQ118" s="138" t="s">
        <v>92</v>
      </c>
      <c r="AR118" s="74"/>
      <c r="AS118" s="139">
        <v>0</v>
      </c>
      <c r="AT118" s="140">
        <f>ROUND(SUM(AV118:AW118),2)</f>
        <v>0</v>
      </c>
      <c r="AU118" s="141">
        <f>'SO04_1_2 - Přípojky kanal...'!P129</f>
        <v>0</v>
      </c>
      <c r="AV118" s="140">
        <f>'SO04_1_2 - Přípojky kanal...'!J37</f>
        <v>0</v>
      </c>
      <c r="AW118" s="140">
        <f>'SO04_1_2 - Přípojky kanal...'!J38</f>
        <v>0</v>
      </c>
      <c r="AX118" s="140">
        <f>'SO04_1_2 - Přípojky kanal...'!J39</f>
        <v>0</v>
      </c>
      <c r="AY118" s="140">
        <f>'SO04_1_2 - Přípojky kanal...'!J40</f>
        <v>0</v>
      </c>
      <c r="AZ118" s="140">
        <f>'SO04_1_2 - Přípojky kanal...'!F37</f>
        <v>0</v>
      </c>
      <c r="BA118" s="140">
        <f>'SO04_1_2 - Přípojky kanal...'!F38</f>
        <v>0</v>
      </c>
      <c r="BB118" s="140">
        <f>'SO04_1_2 - Přípojky kanal...'!F39</f>
        <v>0</v>
      </c>
      <c r="BC118" s="140">
        <f>'SO04_1_2 - Přípojky kanal...'!F40</f>
        <v>0</v>
      </c>
      <c r="BD118" s="142">
        <f>'SO04_1_2 - Přípojky kanal...'!F41</f>
        <v>0</v>
      </c>
      <c r="BE118" s="4"/>
      <c r="BT118" s="143" t="s">
        <v>95</v>
      </c>
      <c r="BV118" s="143" t="s">
        <v>82</v>
      </c>
      <c r="BW118" s="143" t="s">
        <v>150</v>
      </c>
      <c r="BX118" s="143" t="s">
        <v>144</v>
      </c>
      <c r="CL118" s="143" t="s">
        <v>1</v>
      </c>
    </row>
    <row r="119" s="7" customFormat="1" ht="16.5" customHeight="1">
      <c r="A119" s="7"/>
      <c r="B119" s="121"/>
      <c r="C119" s="122"/>
      <c r="D119" s="123" t="s">
        <v>151</v>
      </c>
      <c r="E119" s="123"/>
      <c r="F119" s="123"/>
      <c r="G119" s="123"/>
      <c r="H119" s="123"/>
      <c r="I119" s="124"/>
      <c r="J119" s="123" t="s">
        <v>152</v>
      </c>
      <c r="K119" s="123"/>
      <c r="L119" s="123"/>
      <c r="M119" s="123"/>
      <c r="N119" s="123"/>
      <c r="O119" s="123"/>
      <c r="P119" s="123"/>
      <c r="Q119" s="123"/>
      <c r="R119" s="123"/>
      <c r="S119" s="123"/>
      <c r="T119" s="123"/>
      <c r="U119" s="123"/>
      <c r="V119" s="123"/>
      <c r="W119" s="123"/>
      <c r="X119" s="123"/>
      <c r="Y119" s="123"/>
      <c r="Z119" s="123"/>
      <c r="AA119" s="123"/>
      <c r="AB119" s="123"/>
      <c r="AC119" s="123"/>
      <c r="AD119" s="123"/>
      <c r="AE119" s="123"/>
      <c r="AF119" s="123"/>
      <c r="AG119" s="125">
        <f>ROUND(AG120,2)</f>
        <v>0</v>
      </c>
      <c r="AH119" s="124"/>
      <c r="AI119" s="124"/>
      <c r="AJ119" s="124"/>
      <c r="AK119" s="124"/>
      <c r="AL119" s="124"/>
      <c r="AM119" s="124"/>
      <c r="AN119" s="126">
        <f>SUM(AG119,AT119)</f>
        <v>0</v>
      </c>
      <c r="AO119" s="124"/>
      <c r="AP119" s="124"/>
      <c r="AQ119" s="127" t="s">
        <v>86</v>
      </c>
      <c r="AR119" s="128"/>
      <c r="AS119" s="129">
        <f>ROUND(AS120,2)</f>
        <v>0</v>
      </c>
      <c r="AT119" s="130">
        <f>ROUND(SUM(AV119:AW119),2)</f>
        <v>0</v>
      </c>
      <c r="AU119" s="131">
        <f>ROUND(AU120,5)</f>
        <v>0</v>
      </c>
      <c r="AV119" s="130">
        <f>ROUND(AZ119*L29,2)</f>
        <v>0</v>
      </c>
      <c r="AW119" s="130">
        <f>ROUND(BA119*L30,2)</f>
        <v>0</v>
      </c>
      <c r="AX119" s="130">
        <f>ROUND(BB119*L29,2)</f>
        <v>0</v>
      </c>
      <c r="AY119" s="130">
        <f>ROUND(BC119*L30,2)</f>
        <v>0</v>
      </c>
      <c r="AZ119" s="130">
        <f>ROUND(AZ120,2)</f>
        <v>0</v>
      </c>
      <c r="BA119" s="130">
        <f>ROUND(BA120,2)</f>
        <v>0</v>
      </c>
      <c r="BB119" s="130">
        <f>ROUND(BB120,2)</f>
        <v>0</v>
      </c>
      <c r="BC119" s="130">
        <f>ROUND(BC120,2)</f>
        <v>0</v>
      </c>
      <c r="BD119" s="132">
        <f>ROUND(BD120,2)</f>
        <v>0</v>
      </c>
      <c r="BE119" s="7"/>
      <c r="BS119" s="133" t="s">
        <v>79</v>
      </c>
      <c r="BT119" s="133" t="s">
        <v>87</v>
      </c>
      <c r="BU119" s="133" t="s">
        <v>81</v>
      </c>
      <c r="BV119" s="133" t="s">
        <v>82</v>
      </c>
      <c r="BW119" s="133" t="s">
        <v>153</v>
      </c>
      <c r="BX119" s="133" t="s">
        <v>5</v>
      </c>
      <c r="CL119" s="133" t="s">
        <v>1</v>
      </c>
      <c r="CM119" s="133" t="s">
        <v>89</v>
      </c>
    </row>
    <row r="120" s="4" customFormat="1" ht="16.5" customHeight="1">
      <c r="A120" s="144" t="s">
        <v>94</v>
      </c>
      <c r="B120" s="72"/>
      <c r="C120" s="134"/>
      <c r="D120" s="134"/>
      <c r="E120" s="135" t="s">
        <v>154</v>
      </c>
      <c r="F120" s="135"/>
      <c r="G120" s="135"/>
      <c r="H120" s="135"/>
      <c r="I120" s="135"/>
      <c r="J120" s="134"/>
      <c r="K120" s="135" t="s">
        <v>91</v>
      </c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  <c r="AB120" s="135"/>
      <c r="AC120" s="135"/>
      <c r="AD120" s="135"/>
      <c r="AE120" s="135"/>
      <c r="AF120" s="135"/>
      <c r="AG120" s="137">
        <f>'SO05_1 - 1.etapa'!J32</f>
        <v>0</v>
      </c>
      <c r="AH120" s="134"/>
      <c r="AI120" s="134"/>
      <c r="AJ120" s="134"/>
      <c r="AK120" s="134"/>
      <c r="AL120" s="134"/>
      <c r="AM120" s="134"/>
      <c r="AN120" s="137">
        <f>SUM(AG120,AT120)</f>
        <v>0</v>
      </c>
      <c r="AO120" s="134"/>
      <c r="AP120" s="134"/>
      <c r="AQ120" s="138" t="s">
        <v>92</v>
      </c>
      <c r="AR120" s="74"/>
      <c r="AS120" s="145">
        <v>0</v>
      </c>
      <c r="AT120" s="146">
        <f>ROUND(SUM(AV120:AW120),2)</f>
        <v>0</v>
      </c>
      <c r="AU120" s="147">
        <f>'SO05_1 - 1.etapa'!P131</f>
        <v>0</v>
      </c>
      <c r="AV120" s="146">
        <f>'SO05_1 - 1.etapa'!J35</f>
        <v>0</v>
      </c>
      <c r="AW120" s="146">
        <f>'SO05_1 - 1.etapa'!J36</f>
        <v>0</v>
      </c>
      <c r="AX120" s="146">
        <f>'SO05_1 - 1.etapa'!J37</f>
        <v>0</v>
      </c>
      <c r="AY120" s="146">
        <f>'SO05_1 - 1.etapa'!J38</f>
        <v>0</v>
      </c>
      <c r="AZ120" s="146">
        <f>'SO05_1 - 1.etapa'!F35</f>
        <v>0</v>
      </c>
      <c r="BA120" s="146">
        <f>'SO05_1 - 1.etapa'!F36</f>
        <v>0</v>
      </c>
      <c r="BB120" s="146">
        <f>'SO05_1 - 1.etapa'!F37</f>
        <v>0</v>
      </c>
      <c r="BC120" s="146">
        <f>'SO05_1 - 1.etapa'!F38</f>
        <v>0</v>
      </c>
      <c r="BD120" s="148">
        <f>'SO05_1 - 1.etapa'!F39</f>
        <v>0</v>
      </c>
      <c r="BE120" s="4"/>
      <c r="BT120" s="143" t="s">
        <v>89</v>
      </c>
      <c r="BV120" s="143" t="s">
        <v>82</v>
      </c>
      <c r="BW120" s="143" t="s">
        <v>155</v>
      </c>
      <c r="BX120" s="143" t="s">
        <v>153</v>
      </c>
      <c r="CL120" s="143" t="s">
        <v>1</v>
      </c>
    </row>
    <row r="121" s="2" customFormat="1" ht="30" customHeight="1">
      <c r="A121" s="40"/>
      <c r="B121" s="41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6"/>
      <c r="AS121" s="40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  <c r="BE121" s="40"/>
    </row>
    <row r="122" s="2" customFormat="1" ht="6.96" customHeight="1">
      <c r="A122" s="40"/>
      <c r="B122" s="68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46"/>
      <c r="AS122" s="40"/>
      <c r="AT122" s="40"/>
      <c r="AU122" s="40"/>
      <c r="AV122" s="40"/>
      <c r="AW122" s="40"/>
      <c r="AX122" s="40"/>
      <c r="AY122" s="40"/>
      <c r="AZ122" s="40"/>
      <c r="BA122" s="40"/>
      <c r="BB122" s="40"/>
      <c r="BC122" s="40"/>
      <c r="BD122" s="40"/>
      <c r="BE122" s="40"/>
    </row>
  </sheetData>
  <sheetProtection sheet="1" formatColumns="0" formatRows="0" objects="1" scenarios="1" spinCount="100000" saltValue="H1lfeC5x4Z8ocWE250vrN0XJWay68SlByRT2RkLWSscPhl/5pXmhrknLA7Mf3SEL1Yv7bouYsnCbfA+Ro2hyeg==" hashValue="peeF+MPOZKdSu/zsbrv4TnGmEFbWzM/8VJj7pnCWmfGTVMrlKqGPxpIQCeY+b3PFx1Zg90c6EfYsOVjyPv/tow==" algorithmName="SHA-512" password="CC35"/>
  <mergeCells count="142">
    <mergeCell ref="L104:AF104"/>
    <mergeCell ref="F104:J104"/>
    <mergeCell ref="L105:AF105"/>
    <mergeCell ref="F105:J105"/>
    <mergeCell ref="D106:H106"/>
    <mergeCell ref="J106:AF106"/>
    <mergeCell ref="E107:I107"/>
    <mergeCell ref="K107:AF107"/>
    <mergeCell ref="F108:J108"/>
    <mergeCell ref="L108:AF108"/>
    <mergeCell ref="F109:J109"/>
    <mergeCell ref="L109:AF109"/>
    <mergeCell ref="F110:J110"/>
    <mergeCell ref="L110:AF110"/>
    <mergeCell ref="F111:J111"/>
    <mergeCell ref="L111:AF111"/>
    <mergeCell ref="L112:AF112"/>
    <mergeCell ref="F112:J112"/>
    <mergeCell ref="L113:AF113"/>
    <mergeCell ref="F113:J113"/>
    <mergeCell ref="J114:AF114"/>
    <mergeCell ref="D114:H114"/>
    <mergeCell ref="J115:AF115"/>
    <mergeCell ref="D115:H115"/>
    <mergeCell ref="K116:AF116"/>
    <mergeCell ref="E116:I116"/>
    <mergeCell ref="L117:AF117"/>
    <mergeCell ref="F117:J117"/>
    <mergeCell ref="F118:J118"/>
    <mergeCell ref="L118:AF118"/>
    <mergeCell ref="D119:H119"/>
    <mergeCell ref="J119:AF119"/>
    <mergeCell ref="E120:I120"/>
    <mergeCell ref="K120:AF120"/>
    <mergeCell ref="AN101:AP101"/>
    <mergeCell ref="AG101:AM101"/>
    <mergeCell ref="AN102:AP102"/>
    <mergeCell ref="AG102:AM102"/>
    <mergeCell ref="AG103:AM103"/>
    <mergeCell ref="AN103:AP103"/>
    <mergeCell ref="AG104:AM104"/>
    <mergeCell ref="AN104:AP104"/>
    <mergeCell ref="AG105:AM105"/>
    <mergeCell ref="AN105:AP105"/>
    <mergeCell ref="AG106:AM106"/>
    <mergeCell ref="AN106:AP106"/>
    <mergeCell ref="AG107:AM107"/>
    <mergeCell ref="AN107:AP107"/>
    <mergeCell ref="AG108:AM108"/>
    <mergeCell ref="AN108:AP108"/>
    <mergeCell ref="AG109:AM109"/>
    <mergeCell ref="AN109:AP109"/>
    <mergeCell ref="AN110:AP110"/>
    <mergeCell ref="AG110:AM110"/>
    <mergeCell ref="AN111:AP111"/>
    <mergeCell ref="AG111:AM111"/>
    <mergeCell ref="AN112:AP112"/>
    <mergeCell ref="AG112:AM112"/>
    <mergeCell ref="AG113:AM113"/>
    <mergeCell ref="AN113:AP113"/>
    <mergeCell ref="AN114:AP114"/>
    <mergeCell ref="AG114:AM114"/>
    <mergeCell ref="AG115:AM115"/>
    <mergeCell ref="AN115:AP115"/>
    <mergeCell ref="AN116:AP116"/>
    <mergeCell ref="AG116:AM116"/>
    <mergeCell ref="AN117:AP117"/>
    <mergeCell ref="AG117:AM117"/>
    <mergeCell ref="AN118:AP118"/>
    <mergeCell ref="AG118:AM118"/>
    <mergeCell ref="AN119:AP119"/>
    <mergeCell ref="AG119:AM119"/>
    <mergeCell ref="AN120:AP120"/>
    <mergeCell ref="AG120:AM120"/>
    <mergeCell ref="L85:AO85"/>
    <mergeCell ref="C92:G92"/>
    <mergeCell ref="I92:AF92"/>
    <mergeCell ref="D95:H95"/>
    <mergeCell ref="J95:AF95"/>
    <mergeCell ref="E96:I96"/>
    <mergeCell ref="K96:AF96"/>
    <mergeCell ref="L97:AF97"/>
    <mergeCell ref="F97:J97"/>
    <mergeCell ref="F98:J98"/>
    <mergeCell ref="L98:AF98"/>
    <mergeCell ref="L99:AF99"/>
    <mergeCell ref="F99:J99"/>
    <mergeCell ref="D100:H100"/>
    <mergeCell ref="J100:AF100"/>
    <mergeCell ref="K101:AF101"/>
    <mergeCell ref="E101:I101"/>
    <mergeCell ref="J102:AF102"/>
    <mergeCell ref="D102:H102"/>
    <mergeCell ref="E103:I103"/>
    <mergeCell ref="K103:AF103"/>
    <mergeCell ref="AM87:AN87"/>
    <mergeCell ref="AM89:AP89"/>
    <mergeCell ref="AS89:AT91"/>
    <mergeCell ref="AM90:AP90"/>
    <mergeCell ref="AN92:AP92"/>
    <mergeCell ref="AG92:AM92"/>
    <mergeCell ref="AN95:AP95"/>
    <mergeCell ref="AG95:AM95"/>
    <mergeCell ref="AG96:AM96"/>
    <mergeCell ref="AN96:AP96"/>
    <mergeCell ref="AN97:AP97"/>
    <mergeCell ref="AG97:AM97"/>
    <mergeCell ref="AN98:AP98"/>
    <mergeCell ref="AG98:AM98"/>
    <mergeCell ref="AN99:AP99"/>
    <mergeCell ref="AG99:AM99"/>
    <mergeCell ref="AN100:AP100"/>
    <mergeCell ref="AG100:AM100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K31:AO31"/>
    <mergeCell ref="L31:P31"/>
    <mergeCell ref="W31:AE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97" location="'SO101_1 - 1.etapa'!C2" display="/"/>
    <hyperlink ref="A98" location="'SO101_1_1 - Úprava stávaj...'!C2" display="/"/>
    <hyperlink ref="A99" location="'SO101_1_2 - Výměna  podloží'!C2" display="/"/>
    <hyperlink ref="A101" location="'SO01_1 - 1.ETAPA'!C2" display="/"/>
    <hyperlink ref="A104" location="'SO02_1 - 1.etapa'!C2" display="/"/>
    <hyperlink ref="A105" location="'SO02_1_1 - Úpravy napojen...'!C2" display="/"/>
    <hyperlink ref="A108" location="'SO03_1 - 1.etapa'!C2" display="/"/>
    <hyperlink ref="A109" location="'SO03_1_1 - Kontrolní šach...'!C2" display="/"/>
    <hyperlink ref="A110" location="'SO03_1_2 - Kontrolní šach...'!C2" display="/"/>
    <hyperlink ref="A111" location="'SO03_1_3 - Kontrolní šach...'!C2" display="/"/>
    <hyperlink ref="A112" location="'SO03_1_6 - Propustek'!C2" display="/"/>
    <hyperlink ref="A113" location="'SO03_1_7 - Záchytný příkop'!C2" display="/"/>
    <hyperlink ref="A114" location="'SO03_1_8 - Přeložky plynu'!C2" display="/"/>
    <hyperlink ref="A117" location="'SO04_1_1 - Přípojky vody-...'!C2" display="/"/>
    <hyperlink ref="A118" location="'SO04_1_2 - Přípojky kanal...'!C2" display="/"/>
    <hyperlink ref="A120" location="'SO05_1 - 1.etapa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93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1" customFormat="1" ht="12" customHeight="1">
      <c r="B8" s="22"/>
      <c r="D8" s="153" t="s">
        <v>157</v>
      </c>
      <c r="L8" s="22"/>
    </row>
    <row r="9" s="2" customFormat="1" ht="16.5" customHeight="1">
      <c r="A9" s="40"/>
      <c r="B9" s="46"/>
      <c r="C9" s="40"/>
      <c r="D9" s="40"/>
      <c r="E9" s="154" t="s">
        <v>158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159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5" t="s">
        <v>160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20</v>
      </c>
      <c r="E14" s="40"/>
      <c r="F14" s="143" t="s">
        <v>21</v>
      </c>
      <c r="G14" s="40"/>
      <c r="H14" s="40"/>
      <c r="I14" s="153" t="s">
        <v>22</v>
      </c>
      <c r="J14" s="156" t="str">
        <f>'Rekapitulace stavby'!AN8</f>
        <v>9. 5. 2024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24</v>
      </c>
      <c r="E16" s="40"/>
      <c r="F16" s="40"/>
      <c r="G16" s="40"/>
      <c r="H16" s="40"/>
      <c r="I16" s="153" t="s">
        <v>25</v>
      </c>
      <c r="J16" s="143" t="s">
        <v>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27</v>
      </c>
      <c r="F17" s="40"/>
      <c r="G17" s="40"/>
      <c r="H17" s="40"/>
      <c r="I17" s="153" t="s">
        <v>28</v>
      </c>
      <c r="J17" s="143" t="s">
        <v>29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30</v>
      </c>
      <c r="E19" s="40"/>
      <c r="F19" s="40"/>
      <c r="G19" s="40"/>
      <c r="H19" s="40"/>
      <c r="I19" s="153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3" t="s">
        <v>28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32</v>
      </c>
      <c r="E22" s="40"/>
      <c r="F22" s="40"/>
      <c r="G22" s="40"/>
      <c r="H22" s="40"/>
      <c r="I22" s="153" t="s">
        <v>25</v>
      </c>
      <c r="J22" s="143" t="s">
        <v>33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34</v>
      </c>
      <c r="F23" s="40"/>
      <c r="G23" s="40"/>
      <c r="H23" s="40"/>
      <c r="I23" s="153" t="s">
        <v>28</v>
      </c>
      <c r="J23" s="143" t="s">
        <v>35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37</v>
      </c>
      <c r="E25" s="40"/>
      <c r="F25" s="40"/>
      <c r="G25" s="40"/>
      <c r="H25" s="40"/>
      <c r="I25" s="153" t="s">
        <v>25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34</v>
      </c>
      <c r="F26" s="40"/>
      <c r="G26" s="40"/>
      <c r="H26" s="40"/>
      <c r="I26" s="153" t="s">
        <v>28</v>
      </c>
      <c r="J26" s="143" t="s">
        <v>35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38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57"/>
      <c r="B29" s="158"/>
      <c r="C29" s="157"/>
      <c r="D29" s="157"/>
      <c r="E29" s="159" t="s">
        <v>39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2" t="s">
        <v>40</v>
      </c>
      <c r="E32" s="40"/>
      <c r="F32" s="40"/>
      <c r="G32" s="40"/>
      <c r="H32" s="40"/>
      <c r="I32" s="40"/>
      <c r="J32" s="163">
        <f>ROUND(J133,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4" t="s">
        <v>42</v>
      </c>
      <c r="G34" s="40"/>
      <c r="H34" s="40"/>
      <c r="I34" s="164" t="s">
        <v>41</v>
      </c>
      <c r="J34" s="164" t="s">
        <v>43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5" t="s">
        <v>44</v>
      </c>
      <c r="E35" s="153" t="s">
        <v>45</v>
      </c>
      <c r="F35" s="166">
        <f>ROUND((SUM(BE133:BE407)),  2)</f>
        <v>0</v>
      </c>
      <c r="G35" s="40"/>
      <c r="H35" s="40"/>
      <c r="I35" s="167">
        <v>0.20999999999999999</v>
      </c>
      <c r="J35" s="166">
        <f>ROUND(((SUM(BE133:BE407))*I35), 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46</v>
      </c>
      <c r="F36" s="166">
        <f>ROUND((SUM(BF133:BF407)),  2)</f>
        <v>0</v>
      </c>
      <c r="G36" s="40"/>
      <c r="H36" s="40"/>
      <c r="I36" s="167">
        <v>0.12</v>
      </c>
      <c r="J36" s="166">
        <f>ROUND(((SUM(BF133:BF407))*I36), 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47</v>
      </c>
      <c r="F37" s="166">
        <f>ROUND((SUM(BG133:BG407)), 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48</v>
      </c>
      <c r="F38" s="166">
        <f>ROUND((SUM(BH133:BH407)), 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49</v>
      </c>
      <c r="F39" s="166">
        <f>ROUND((SUM(BI133:BI407)), 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50</v>
      </c>
      <c r="E41" s="170"/>
      <c r="F41" s="170"/>
      <c r="G41" s="171" t="s">
        <v>51</v>
      </c>
      <c r="H41" s="172" t="s">
        <v>52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6" t="s">
        <v>158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159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SO101_1 - 1.etapa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Supíkovice</v>
      </c>
      <c r="G91" s="42"/>
      <c r="H91" s="42"/>
      <c r="I91" s="34" t="s">
        <v>22</v>
      </c>
      <c r="J91" s="81" t="str">
        <f>IF(J14="","",J14)</f>
        <v>9. 5. 2024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24</v>
      </c>
      <c r="D93" s="42"/>
      <c r="E93" s="42"/>
      <c r="F93" s="29" t="str">
        <f>E17</f>
        <v>Obec Supíkovice</v>
      </c>
      <c r="G93" s="42"/>
      <c r="H93" s="42"/>
      <c r="I93" s="34" t="s">
        <v>32</v>
      </c>
      <c r="J93" s="38" t="str">
        <f>E23</f>
        <v>DIK Jeseník spol. s r.o.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37</v>
      </c>
      <c r="J94" s="38" t="str">
        <f>E26</f>
        <v>DIK Jeseník spol. s 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7" t="s">
        <v>162</v>
      </c>
      <c r="D96" s="188"/>
      <c r="E96" s="188"/>
      <c r="F96" s="188"/>
      <c r="G96" s="188"/>
      <c r="H96" s="188"/>
      <c r="I96" s="188"/>
      <c r="J96" s="189" t="s">
        <v>163</v>
      </c>
      <c r="K96" s="188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0" t="s">
        <v>164</v>
      </c>
      <c r="D98" s="42"/>
      <c r="E98" s="42"/>
      <c r="F98" s="42"/>
      <c r="G98" s="42"/>
      <c r="H98" s="42"/>
      <c r="I98" s="42"/>
      <c r="J98" s="112">
        <f>J133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165</v>
      </c>
    </row>
    <row r="99" s="9" customFormat="1" ht="24.96" customHeight="1">
      <c r="A99" s="9"/>
      <c r="B99" s="191"/>
      <c r="C99" s="192"/>
      <c r="D99" s="193" t="s">
        <v>166</v>
      </c>
      <c r="E99" s="194"/>
      <c r="F99" s="194"/>
      <c r="G99" s="194"/>
      <c r="H99" s="194"/>
      <c r="I99" s="194"/>
      <c r="J99" s="195">
        <f>J134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4"/>
      <c r="D100" s="198" t="s">
        <v>167</v>
      </c>
      <c r="E100" s="199"/>
      <c r="F100" s="199"/>
      <c r="G100" s="199"/>
      <c r="H100" s="199"/>
      <c r="I100" s="199"/>
      <c r="J100" s="200">
        <f>J135</f>
        <v>0</v>
      </c>
      <c r="K100" s="134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4"/>
      <c r="D101" s="198" t="s">
        <v>168</v>
      </c>
      <c r="E101" s="199"/>
      <c r="F101" s="199"/>
      <c r="G101" s="199"/>
      <c r="H101" s="199"/>
      <c r="I101" s="199"/>
      <c r="J101" s="200">
        <f>J214</f>
        <v>0</v>
      </c>
      <c r="K101" s="134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4"/>
      <c r="D102" s="198" t="s">
        <v>169</v>
      </c>
      <c r="E102" s="199"/>
      <c r="F102" s="199"/>
      <c r="G102" s="199"/>
      <c r="H102" s="199"/>
      <c r="I102" s="199"/>
      <c r="J102" s="200">
        <f>J217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170</v>
      </c>
      <c r="E103" s="199"/>
      <c r="F103" s="199"/>
      <c r="G103" s="199"/>
      <c r="H103" s="199"/>
      <c r="I103" s="199"/>
      <c r="J103" s="200">
        <f>J294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171</v>
      </c>
      <c r="E104" s="199"/>
      <c r="F104" s="199"/>
      <c r="G104" s="199"/>
      <c r="H104" s="199"/>
      <c r="I104" s="199"/>
      <c r="J104" s="200">
        <f>J304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172</v>
      </c>
      <c r="E105" s="199"/>
      <c r="F105" s="199"/>
      <c r="G105" s="199"/>
      <c r="H105" s="199"/>
      <c r="I105" s="199"/>
      <c r="J105" s="200">
        <f>J359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173</v>
      </c>
      <c r="E106" s="199"/>
      <c r="F106" s="199"/>
      <c r="G106" s="199"/>
      <c r="H106" s="199"/>
      <c r="I106" s="199"/>
      <c r="J106" s="200">
        <f>J382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1"/>
      <c r="C107" s="192"/>
      <c r="D107" s="193" t="s">
        <v>174</v>
      </c>
      <c r="E107" s="194"/>
      <c r="F107" s="194"/>
      <c r="G107" s="194"/>
      <c r="H107" s="194"/>
      <c r="I107" s="194"/>
      <c r="J107" s="195">
        <f>J385</f>
        <v>0</v>
      </c>
      <c r="K107" s="192"/>
      <c r="L107" s="19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97"/>
      <c r="C108" s="134"/>
      <c r="D108" s="198" t="s">
        <v>175</v>
      </c>
      <c r="E108" s="199"/>
      <c r="F108" s="199"/>
      <c r="G108" s="199"/>
      <c r="H108" s="199"/>
      <c r="I108" s="199"/>
      <c r="J108" s="200">
        <f>J386</f>
        <v>0</v>
      </c>
      <c r="K108" s="134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7"/>
      <c r="C109" s="134"/>
      <c r="D109" s="198" t="s">
        <v>176</v>
      </c>
      <c r="E109" s="199"/>
      <c r="F109" s="199"/>
      <c r="G109" s="199"/>
      <c r="H109" s="199"/>
      <c r="I109" s="199"/>
      <c r="J109" s="200">
        <f>J389</f>
        <v>0</v>
      </c>
      <c r="K109" s="134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7"/>
      <c r="C110" s="134"/>
      <c r="D110" s="198" t="s">
        <v>177</v>
      </c>
      <c r="E110" s="199"/>
      <c r="F110" s="199"/>
      <c r="G110" s="199"/>
      <c r="H110" s="199"/>
      <c r="I110" s="199"/>
      <c r="J110" s="200">
        <f>J394</f>
        <v>0</v>
      </c>
      <c r="K110" s="134"/>
      <c r="L110" s="20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97"/>
      <c r="C111" s="134"/>
      <c r="D111" s="198" t="s">
        <v>178</v>
      </c>
      <c r="E111" s="199"/>
      <c r="F111" s="199"/>
      <c r="G111" s="199"/>
      <c r="H111" s="199"/>
      <c r="I111" s="199"/>
      <c r="J111" s="200">
        <f>J405</f>
        <v>0</v>
      </c>
      <c r="K111" s="134"/>
      <c r="L111" s="20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2" customFormat="1" ht="21.84" customHeight="1">
      <c r="A112" s="40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6.96" customHeight="1">
      <c r="A113" s="40"/>
      <c r="B113" s="68"/>
      <c r="C113" s="69"/>
      <c r="D113" s="69"/>
      <c r="E113" s="69"/>
      <c r="F113" s="69"/>
      <c r="G113" s="69"/>
      <c r="H113" s="69"/>
      <c r="I113" s="69"/>
      <c r="J113" s="69"/>
      <c r="K113" s="69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7" s="2" customFormat="1" ht="6.96" customHeight="1">
      <c r="A117" s="40"/>
      <c r="B117" s="70"/>
      <c r="C117" s="71"/>
      <c r="D117" s="71"/>
      <c r="E117" s="71"/>
      <c r="F117" s="71"/>
      <c r="G117" s="71"/>
      <c r="H117" s="71"/>
      <c r="I117" s="71"/>
      <c r="J117" s="71"/>
      <c r="K117" s="71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24.96" customHeight="1">
      <c r="A118" s="40"/>
      <c r="B118" s="41"/>
      <c r="C118" s="25" t="s">
        <v>179</v>
      </c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6.96" customHeight="1">
      <c r="A119" s="40"/>
      <c r="B119" s="41"/>
      <c r="C119" s="42"/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2" customHeight="1">
      <c r="A120" s="40"/>
      <c r="B120" s="41"/>
      <c r="C120" s="34" t="s">
        <v>16</v>
      </c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6.5" customHeight="1">
      <c r="A121" s="40"/>
      <c r="B121" s="41"/>
      <c r="C121" s="42"/>
      <c r="D121" s="42"/>
      <c r="E121" s="186" t="str">
        <f>E7</f>
        <v>Technická vybavenost RD Supíkovice</v>
      </c>
      <c r="F121" s="34"/>
      <c r="G121" s="34"/>
      <c r="H121" s="34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1" customFormat="1" ht="12" customHeight="1">
      <c r="B122" s="23"/>
      <c r="C122" s="34" t="s">
        <v>157</v>
      </c>
      <c r="D122" s="24"/>
      <c r="E122" s="24"/>
      <c r="F122" s="24"/>
      <c r="G122" s="24"/>
      <c r="H122" s="24"/>
      <c r="I122" s="24"/>
      <c r="J122" s="24"/>
      <c r="K122" s="24"/>
      <c r="L122" s="22"/>
    </row>
    <row r="123" s="2" customFormat="1" ht="16.5" customHeight="1">
      <c r="A123" s="40"/>
      <c r="B123" s="41"/>
      <c r="C123" s="42"/>
      <c r="D123" s="42"/>
      <c r="E123" s="186" t="s">
        <v>158</v>
      </c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2" customHeight="1">
      <c r="A124" s="40"/>
      <c r="B124" s="41"/>
      <c r="C124" s="34" t="s">
        <v>159</v>
      </c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6.5" customHeight="1">
      <c r="A125" s="40"/>
      <c r="B125" s="41"/>
      <c r="C125" s="42"/>
      <c r="D125" s="42"/>
      <c r="E125" s="78" t="str">
        <f>E11</f>
        <v>SO101_1 - 1.etapa</v>
      </c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6.96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12" customHeight="1">
      <c r="A127" s="40"/>
      <c r="B127" s="41"/>
      <c r="C127" s="34" t="s">
        <v>20</v>
      </c>
      <c r="D127" s="42"/>
      <c r="E127" s="42"/>
      <c r="F127" s="29" t="str">
        <f>F14</f>
        <v>Supíkovice</v>
      </c>
      <c r="G127" s="42"/>
      <c r="H127" s="42"/>
      <c r="I127" s="34" t="s">
        <v>22</v>
      </c>
      <c r="J127" s="81" t="str">
        <f>IF(J14="","",J14)</f>
        <v>9. 5. 2024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6.96" customHeight="1">
      <c r="A128" s="40"/>
      <c r="B128" s="41"/>
      <c r="C128" s="42"/>
      <c r="D128" s="42"/>
      <c r="E128" s="42"/>
      <c r="F128" s="42"/>
      <c r="G128" s="42"/>
      <c r="H128" s="42"/>
      <c r="I128" s="42"/>
      <c r="J128" s="42"/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25.65" customHeight="1">
      <c r="A129" s="40"/>
      <c r="B129" s="41"/>
      <c r="C129" s="34" t="s">
        <v>24</v>
      </c>
      <c r="D129" s="42"/>
      <c r="E129" s="42"/>
      <c r="F129" s="29" t="str">
        <f>E17</f>
        <v>Obec Supíkovice</v>
      </c>
      <c r="G129" s="42"/>
      <c r="H129" s="42"/>
      <c r="I129" s="34" t="s">
        <v>32</v>
      </c>
      <c r="J129" s="38" t="str">
        <f>E23</f>
        <v>DIK Jeseník spol. s r.o.</v>
      </c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2" customFormat="1" ht="25.65" customHeight="1">
      <c r="A130" s="40"/>
      <c r="B130" s="41"/>
      <c r="C130" s="34" t="s">
        <v>30</v>
      </c>
      <c r="D130" s="42"/>
      <c r="E130" s="42"/>
      <c r="F130" s="29" t="str">
        <f>IF(E20="","",E20)</f>
        <v>Vyplň údaj</v>
      </c>
      <c r="G130" s="42"/>
      <c r="H130" s="42"/>
      <c r="I130" s="34" t="s">
        <v>37</v>
      </c>
      <c r="J130" s="38" t="str">
        <f>E26</f>
        <v>DIK Jeseník spol. s r.o.</v>
      </c>
      <c r="K130" s="42"/>
      <c r="L130" s="65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  <row r="131" s="2" customFormat="1" ht="10.32" customHeight="1">
      <c r="A131" s="40"/>
      <c r="B131" s="41"/>
      <c r="C131" s="42"/>
      <c r="D131" s="42"/>
      <c r="E131" s="42"/>
      <c r="F131" s="42"/>
      <c r="G131" s="42"/>
      <c r="H131" s="42"/>
      <c r="I131" s="42"/>
      <c r="J131" s="42"/>
      <c r="K131" s="42"/>
      <c r="L131" s="65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</row>
    <row r="132" s="11" customFormat="1" ht="29.28" customHeight="1">
      <c r="A132" s="202"/>
      <c r="B132" s="203"/>
      <c r="C132" s="204" t="s">
        <v>180</v>
      </c>
      <c r="D132" s="205" t="s">
        <v>65</v>
      </c>
      <c r="E132" s="205" t="s">
        <v>61</v>
      </c>
      <c r="F132" s="205" t="s">
        <v>62</v>
      </c>
      <c r="G132" s="205" t="s">
        <v>181</v>
      </c>
      <c r="H132" s="205" t="s">
        <v>182</v>
      </c>
      <c r="I132" s="205" t="s">
        <v>183</v>
      </c>
      <c r="J132" s="206" t="s">
        <v>163</v>
      </c>
      <c r="K132" s="207" t="s">
        <v>184</v>
      </c>
      <c r="L132" s="208"/>
      <c r="M132" s="102" t="s">
        <v>1</v>
      </c>
      <c r="N132" s="103" t="s">
        <v>44</v>
      </c>
      <c r="O132" s="103" t="s">
        <v>185</v>
      </c>
      <c r="P132" s="103" t="s">
        <v>186</v>
      </c>
      <c r="Q132" s="103" t="s">
        <v>187</v>
      </c>
      <c r="R132" s="103" t="s">
        <v>188</v>
      </c>
      <c r="S132" s="103" t="s">
        <v>189</v>
      </c>
      <c r="T132" s="104" t="s">
        <v>190</v>
      </c>
      <c r="U132" s="202"/>
      <c r="V132" s="202"/>
      <c r="W132" s="202"/>
      <c r="X132" s="202"/>
      <c r="Y132" s="202"/>
      <c r="Z132" s="202"/>
      <c r="AA132" s="202"/>
      <c r="AB132" s="202"/>
      <c r="AC132" s="202"/>
      <c r="AD132" s="202"/>
      <c r="AE132" s="202"/>
    </row>
    <row r="133" s="2" customFormat="1" ht="22.8" customHeight="1">
      <c r="A133" s="40"/>
      <c r="B133" s="41"/>
      <c r="C133" s="109" t="s">
        <v>191</v>
      </c>
      <c r="D133" s="42"/>
      <c r="E133" s="42"/>
      <c r="F133" s="42"/>
      <c r="G133" s="42"/>
      <c r="H133" s="42"/>
      <c r="I133" s="42"/>
      <c r="J133" s="209">
        <f>BK133</f>
        <v>0</v>
      </c>
      <c r="K133" s="42"/>
      <c r="L133" s="46"/>
      <c r="M133" s="105"/>
      <c r="N133" s="210"/>
      <c r="O133" s="106"/>
      <c r="P133" s="211">
        <f>P134+P385</f>
        <v>0</v>
      </c>
      <c r="Q133" s="106"/>
      <c r="R133" s="211">
        <f>R134+R385</f>
        <v>719.38650400000006</v>
      </c>
      <c r="S133" s="106"/>
      <c r="T133" s="212">
        <f>T134+T385</f>
        <v>96.25500000000001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79</v>
      </c>
      <c r="AU133" s="19" t="s">
        <v>165</v>
      </c>
      <c r="BK133" s="213">
        <f>BK134+BK385</f>
        <v>0</v>
      </c>
    </row>
    <row r="134" s="12" customFormat="1" ht="25.92" customHeight="1">
      <c r="A134" s="12"/>
      <c r="B134" s="214"/>
      <c r="C134" s="215"/>
      <c r="D134" s="216" t="s">
        <v>79</v>
      </c>
      <c r="E134" s="217" t="s">
        <v>192</v>
      </c>
      <c r="F134" s="217" t="s">
        <v>193</v>
      </c>
      <c r="G134" s="215"/>
      <c r="H134" s="215"/>
      <c r="I134" s="218"/>
      <c r="J134" s="219">
        <f>BK134</f>
        <v>0</v>
      </c>
      <c r="K134" s="215"/>
      <c r="L134" s="220"/>
      <c r="M134" s="221"/>
      <c r="N134" s="222"/>
      <c r="O134" s="222"/>
      <c r="P134" s="223">
        <f>P135+P214+P217+P294+P304+P359+P382</f>
        <v>0</v>
      </c>
      <c r="Q134" s="222"/>
      <c r="R134" s="223">
        <f>R135+R214+R217+R294+R304+R359+R382</f>
        <v>719.38650400000006</v>
      </c>
      <c r="S134" s="222"/>
      <c r="T134" s="224">
        <f>T135+T214+T217+T294+T304+T359+T382</f>
        <v>96.25500000000001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5" t="s">
        <v>87</v>
      </c>
      <c r="AT134" s="226" t="s">
        <v>79</v>
      </c>
      <c r="AU134" s="226" t="s">
        <v>80</v>
      </c>
      <c r="AY134" s="225" t="s">
        <v>194</v>
      </c>
      <c r="BK134" s="227">
        <f>BK135+BK214+BK217+BK294+BK304+BK359+BK382</f>
        <v>0</v>
      </c>
    </row>
    <row r="135" s="12" customFormat="1" ht="22.8" customHeight="1">
      <c r="A135" s="12"/>
      <c r="B135" s="214"/>
      <c r="C135" s="215"/>
      <c r="D135" s="216" t="s">
        <v>79</v>
      </c>
      <c r="E135" s="228" t="s">
        <v>87</v>
      </c>
      <c r="F135" s="228" t="s">
        <v>195</v>
      </c>
      <c r="G135" s="215"/>
      <c r="H135" s="215"/>
      <c r="I135" s="218"/>
      <c r="J135" s="229">
        <f>BK135</f>
        <v>0</v>
      </c>
      <c r="K135" s="215"/>
      <c r="L135" s="220"/>
      <c r="M135" s="221"/>
      <c r="N135" s="222"/>
      <c r="O135" s="222"/>
      <c r="P135" s="223">
        <f>SUM(P136:P213)</f>
        <v>0</v>
      </c>
      <c r="Q135" s="222"/>
      <c r="R135" s="223">
        <f>SUM(R136:R213)</f>
        <v>128.57213000000002</v>
      </c>
      <c r="S135" s="222"/>
      <c r="T135" s="224">
        <f>SUM(T136:T213)</f>
        <v>96.25500000000001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5" t="s">
        <v>87</v>
      </c>
      <c r="AT135" s="226" t="s">
        <v>79</v>
      </c>
      <c r="AU135" s="226" t="s">
        <v>87</v>
      </c>
      <c r="AY135" s="225" t="s">
        <v>194</v>
      </c>
      <c r="BK135" s="227">
        <f>SUM(BK136:BK213)</f>
        <v>0</v>
      </c>
    </row>
    <row r="136" s="2" customFormat="1" ht="24.15" customHeight="1">
      <c r="A136" s="40"/>
      <c r="B136" s="41"/>
      <c r="C136" s="230" t="s">
        <v>87</v>
      </c>
      <c r="D136" s="230" t="s">
        <v>196</v>
      </c>
      <c r="E136" s="231" t="s">
        <v>197</v>
      </c>
      <c r="F136" s="232" t="s">
        <v>198</v>
      </c>
      <c r="G136" s="233" t="s">
        <v>199</v>
      </c>
      <c r="H136" s="234">
        <v>1899</v>
      </c>
      <c r="I136" s="235"/>
      <c r="J136" s="236">
        <f>ROUND(I136*H136,2)</f>
        <v>0</v>
      </c>
      <c r="K136" s="237"/>
      <c r="L136" s="46"/>
      <c r="M136" s="238" t="s">
        <v>1</v>
      </c>
      <c r="N136" s="239" t="s">
        <v>45</v>
      </c>
      <c r="O136" s="93"/>
      <c r="P136" s="240">
        <f>O136*H136</f>
        <v>0</v>
      </c>
      <c r="Q136" s="240">
        <v>0</v>
      </c>
      <c r="R136" s="240">
        <f>Q136*H136</f>
        <v>0</v>
      </c>
      <c r="S136" s="240">
        <v>0</v>
      </c>
      <c r="T136" s="241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42" t="s">
        <v>200</v>
      </c>
      <c r="AT136" s="242" t="s">
        <v>196</v>
      </c>
      <c r="AU136" s="242" t="s">
        <v>89</v>
      </c>
      <c r="AY136" s="19" t="s">
        <v>194</v>
      </c>
      <c r="BE136" s="243">
        <f>IF(N136="základní",J136,0)</f>
        <v>0</v>
      </c>
      <c r="BF136" s="243">
        <f>IF(N136="snížená",J136,0)</f>
        <v>0</v>
      </c>
      <c r="BG136" s="243">
        <f>IF(N136="zákl. přenesená",J136,0)</f>
        <v>0</v>
      </c>
      <c r="BH136" s="243">
        <f>IF(N136="sníž. přenesená",J136,0)</f>
        <v>0</v>
      </c>
      <c r="BI136" s="243">
        <f>IF(N136="nulová",J136,0)</f>
        <v>0</v>
      </c>
      <c r="BJ136" s="19" t="s">
        <v>87</v>
      </c>
      <c r="BK136" s="243">
        <f>ROUND(I136*H136,2)</f>
        <v>0</v>
      </c>
      <c r="BL136" s="19" t="s">
        <v>200</v>
      </c>
      <c r="BM136" s="242" t="s">
        <v>201</v>
      </c>
    </row>
    <row r="137" s="2" customFormat="1">
      <c r="A137" s="40"/>
      <c r="B137" s="41"/>
      <c r="C137" s="42"/>
      <c r="D137" s="244" t="s">
        <v>202</v>
      </c>
      <c r="E137" s="42"/>
      <c r="F137" s="245" t="s">
        <v>203</v>
      </c>
      <c r="G137" s="42"/>
      <c r="H137" s="42"/>
      <c r="I137" s="246"/>
      <c r="J137" s="42"/>
      <c r="K137" s="42"/>
      <c r="L137" s="46"/>
      <c r="M137" s="247"/>
      <c r="N137" s="248"/>
      <c r="O137" s="93"/>
      <c r="P137" s="93"/>
      <c r="Q137" s="93"/>
      <c r="R137" s="93"/>
      <c r="S137" s="93"/>
      <c r="T137" s="94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202</v>
      </c>
      <c r="AU137" s="19" t="s">
        <v>89</v>
      </c>
    </row>
    <row r="138" s="13" customFormat="1">
      <c r="A138" s="13"/>
      <c r="B138" s="249"/>
      <c r="C138" s="250"/>
      <c r="D138" s="251" t="s">
        <v>204</v>
      </c>
      <c r="E138" s="252" t="s">
        <v>1</v>
      </c>
      <c r="F138" s="253" t="s">
        <v>205</v>
      </c>
      <c r="G138" s="250"/>
      <c r="H138" s="252" t="s">
        <v>1</v>
      </c>
      <c r="I138" s="254"/>
      <c r="J138" s="250"/>
      <c r="K138" s="250"/>
      <c r="L138" s="255"/>
      <c r="M138" s="256"/>
      <c r="N138" s="257"/>
      <c r="O138" s="257"/>
      <c r="P138" s="257"/>
      <c r="Q138" s="257"/>
      <c r="R138" s="257"/>
      <c r="S138" s="257"/>
      <c r="T138" s="258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9" t="s">
        <v>204</v>
      </c>
      <c r="AU138" s="259" t="s">
        <v>89</v>
      </c>
      <c r="AV138" s="13" t="s">
        <v>87</v>
      </c>
      <c r="AW138" s="13" t="s">
        <v>36</v>
      </c>
      <c r="AX138" s="13" t="s">
        <v>80</v>
      </c>
      <c r="AY138" s="259" t="s">
        <v>194</v>
      </c>
    </row>
    <row r="139" s="14" customFormat="1">
      <c r="A139" s="14"/>
      <c r="B139" s="260"/>
      <c r="C139" s="261"/>
      <c r="D139" s="251" t="s">
        <v>204</v>
      </c>
      <c r="E139" s="262" t="s">
        <v>1</v>
      </c>
      <c r="F139" s="263" t="s">
        <v>206</v>
      </c>
      <c r="G139" s="261"/>
      <c r="H139" s="264">
        <v>1062</v>
      </c>
      <c r="I139" s="265"/>
      <c r="J139" s="261"/>
      <c r="K139" s="261"/>
      <c r="L139" s="266"/>
      <c r="M139" s="267"/>
      <c r="N139" s="268"/>
      <c r="O139" s="268"/>
      <c r="P139" s="268"/>
      <c r="Q139" s="268"/>
      <c r="R139" s="268"/>
      <c r="S139" s="268"/>
      <c r="T139" s="269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70" t="s">
        <v>204</v>
      </c>
      <c r="AU139" s="270" t="s">
        <v>89</v>
      </c>
      <c r="AV139" s="14" t="s">
        <v>89</v>
      </c>
      <c r="AW139" s="14" t="s">
        <v>36</v>
      </c>
      <c r="AX139" s="14" t="s">
        <v>80</v>
      </c>
      <c r="AY139" s="270" t="s">
        <v>194</v>
      </c>
    </row>
    <row r="140" s="13" customFormat="1">
      <c r="A140" s="13"/>
      <c r="B140" s="249"/>
      <c r="C140" s="250"/>
      <c r="D140" s="251" t="s">
        <v>204</v>
      </c>
      <c r="E140" s="252" t="s">
        <v>1</v>
      </c>
      <c r="F140" s="253" t="s">
        <v>207</v>
      </c>
      <c r="G140" s="250"/>
      <c r="H140" s="252" t="s">
        <v>1</v>
      </c>
      <c r="I140" s="254"/>
      <c r="J140" s="250"/>
      <c r="K140" s="250"/>
      <c r="L140" s="255"/>
      <c r="M140" s="256"/>
      <c r="N140" s="257"/>
      <c r="O140" s="257"/>
      <c r="P140" s="257"/>
      <c r="Q140" s="257"/>
      <c r="R140" s="257"/>
      <c r="S140" s="257"/>
      <c r="T140" s="25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9" t="s">
        <v>204</v>
      </c>
      <c r="AU140" s="259" t="s">
        <v>89</v>
      </c>
      <c r="AV140" s="13" t="s">
        <v>87</v>
      </c>
      <c r="AW140" s="13" t="s">
        <v>36</v>
      </c>
      <c r="AX140" s="13" t="s">
        <v>80</v>
      </c>
      <c r="AY140" s="259" t="s">
        <v>194</v>
      </c>
    </row>
    <row r="141" s="14" customFormat="1">
      <c r="A141" s="14"/>
      <c r="B141" s="260"/>
      <c r="C141" s="261"/>
      <c r="D141" s="251" t="s">
        <v>204</v>
      </c>
      <c r="E141" s="262" t="s">
        <v>1</v>
      </c>
      <c r="F141" s="263" t="s">
        <v>208</v>
      </c>
      <c r="G141" s="261"/>
      <c r="H141" s="264">
        <v>837</v>
      </c>
      <c r="I141" s="265"/>
      <c r="J141" s="261"/>
      <c r="K141" s="261"/>
      <c r="L141" s="266"/>
      <c r="M141" s="267"/>
      <c r="N141" s="268"/>
      <c r="O141" s="268"/>
      <c r="P141" s="268"/>
      <c r="Q141" s="268"/>
      <c r="R141" s="268"/>
      <c r="S141" s="268"/>
      <c r="T141" s="269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70" t="s">
        <v>204</v>
      </c>
      <c r="AU141" s="270" t="s">
        <v>89</v>
      </c>
      <c r="AV141" s="14" t="s">
        <v>89</v>
      </c>
      <c r="AW141" s="14" t="s">
        <v>36</v>
      </c>
      <c r="AX141" s="14" t="s">
        <v>80</v>
      </c>
      <c r="AY141" s="270" t="s">
        <v>194</v>
      </c>
    </row>
    <row r="142" s="15" customFormat="1">
      <c r="A142" s="15"/>
      <c r="B142" s="271"/>
      <c r="C142" s="272"/>
      <c r="D142" s="251" t="s">
        <v>204</v>
      </c>
      <c r="E142" s="273" t="s">
        <v>1</v>
      </c>
      <c r="F142" s="274" t="s">
        <v>209</v>
      </c>
      <c r="G142" s="272"/>
      <c r="H142" s="275">
        <v>1899</v>
      </c>
      <c r="I142" s="276"/>
      <c r="J142" s="272"/>
      <c r="K142" s="272"/>
      <c r="L142" s="277"/>
      <c r="M142" s="278"/>
      <c r="N142" s="279"/>
      <c r="O142" s="279"/>
      <c r="P142" s="279"/>
      <c r="Q142" s="279"/>
      <c r="R142" s="279"/>
      <c r="S142" s="279"/>
      <c r="T142" s="280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81" t="s">
        <v>204</v>
      </c>
      <c r="AU142" s="281" t="s">
        <v>89</v>
      </c>
      <c r="AV142" s="15" t="s">
        <v>200</v>
      </c>
      <c r="AW142" s="15" t="s">
        <v>36</v>
      </c>
      <c r="AX142" s="15" t="s">
        <v>87</v>
      </c>
      <c r="AY142" s="281" t="s">
        <v>194</v>
      </c>
    </row>
    <row r="143" s="2" customFormat="1" ht="33" customHeight="1">
      <c r="A143" s="40"/>
      <c r="B143" s="41"/>
      <c r="C143" s="230" t="s">
        <v>89</v>
      </c>
      <c r="D143" s="230" t="s">
        <v>196</v>
      </c>
      <c r="E143" s="231" t="s">
        <v>210</v>
      </c>
      <c r="F143" s="232" t="s">
        <v>211</v>
      </c>
      <c r="G143" s="233" t="s">
        <v>199</v>
      </c>
      <c r="H143" s="234">
        <v>837</v>
      </c>
      <c r="I143" s="235"/>
      <c r="J143" s="236">
        <f>ROUND(I143*H143,2)</f>
        <v>0</v>
      </c>
      <c r="K143" s="237"/>
      <c r="L143" s="46"/>
      <c r="M143" s="238" t="s">
        <v>1</v>
      </c>
      <c r="N143" s="239" t="s">
        <v>45</v>
      </c>
      <c r="O143" s="93"/>
      <c r="P143" s="240">
        <f>O143*H143</f>
        <v>0</v>
      </c>
      <c r="Q143" s="240">
        <v>5.0000000000000002E-05</v>
      </c>
      <c r="R143" s="240">
        <f>Q143*H143</f>
        <v>0.041850000000000005</v>
      </c>
      <c r="S143" s="240">
        <v>0.11500000000000001</v>
      </c>
      <c r="T143" s="241">
        <f>S143*H143</f>
        <v>96.25500000000001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42" t="s">
        <v>200</v>
      </c>
      <c r="AT143" s="242" t="s">
        <v>196</v>
      </c>
      <c r="AU143" s="242" t="s">
        <v>89</v>
      </c>
      <c r="AY143" s="19" t="s">
        <v>194</v>
      </c>
      <c r="BE143" s="243">
        <f>IF(N143="základní",J143,0)</f>
        <v>0</v>
      </c>
      <c r="BF143" s="243">
        <f>IF(N143="snížená",J143,0)</f>
        <v>0</v>
      </c>
      <c r="BG143" s="243">
        <f>IF(N143="zákl. přenesená",J143,0)</f>
        <v>0</v>
      </c>
      <c r="BH143" s="243">
        <f>IF(N143="sníž. přenesená",J143,0)</f>
        <v>0</v>
      </c>
      <c r="BI143" s="243">
        <f>IF(N143="nulová",J143,0)</f>
        <v>0</v>
      </c>
      <c r="BJ143" s="19" t="s">
        <v>87</v>
      </c>
      <c r="BK143" s="243">
        <f>ROUND(I143*H143,2)</f>
        <v>0</v>
      </c>
      <c r="BL143" s="19" t="s">
        <v>200</v>
      </c>
      <c r="BM143" s="242" t="s">
        <v>212</v>
      </c>
    </row>
    <row r="144" s="2" customFormat="1">
      <c r="A144" s="40"/>
      <c r="B144" s="41"/>
      <c r="C144" s="42"/>
      <c r="D144" s="244" t="s">
        <v>202</v>
      </c>
      <c r="E144" s="42"/>
      <c r="F144" s="245" t="s">
        <v>213</v>
      </c>
      <c r="G144" s="42"/>
      <c r="H144" s="42"/>
      <c r="I144" s="246"/>
      <c r="J144" s="42"/>
      <c r="K144" s="42"/>
      <c r="L144" s="46"/>
      <c r="M144" s="247"/>
      <c r="N144" s="248"/>
      <c r="O144" s="93"/>
      <c r="P144" s="93"/>
      <c r="Q144" s="93"/>
      <c r="R144" s="93"/>
      <c r="S144" s="93"/>
      <c r="T144" s="94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202</v>
      </c>
      <c r="AU144" s="19" t="s">
        <v>89</v>
      </c>
    </row>
    <row r="145" s="13" customFormat="1">
      <c r="A145" s="13"/>
      <c r="B145" s="249"/>
      <c r="C145" s="250"/>
      <c r="D145" s="251" t="s">
        <v>204</v>
      </c>
      <c r="E145" s="252" t="s">
        <v>1</v>
      </c>
      <c r="F145" s="253" t="s">
        <v>214</v>
      </c>
      <c r="G145" s="250"/>
      <c r="H145" s="252" t="s">
        <v>1</v>
      </c>
      <c r="I145" s="254"/>
      <c r="J145" s="250"/>
      <c r="K145" s="250"/>
      <c r="L145" s="255"/>
      <c r="M145" s="256"/>
      <c r="N145" s="257"/>
      <c r="O145" s="257"/>
      <c r="P145" s="257"/>
      <c r="Q145" s="257"/>
      <c r="R145" s="257"/>
      <c r="S145" s="257"/>
      <c r="T145" s="25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9" t="s">
        <v>204</v>
      </c>
      <c r="AU145" s="259" t="s">
        <v>89</v>
      </c>
      <c r="AV145" s="13" t="s">
        <v>87</v>
      </c>
      <c r="AW145" s="13" t="s">
        <v>36</v>
      </c>
      <c r="AX145" s="13" t="s">
        <v>80</v>
      </c>
      <c r="AY145" s="259" t="s">
        <v>194</v>
      </c>
    </row>
    <row r="146" s="14" customFormat="1">
      <c r="A146" s="14"/>
      <c r="B146" s="260"/>
      <c r="C146" s="261"/>
      <c r="D146" s="251" t="s">
        <v>204</v>
      </c>
      <c r="E146" s="262" t="s">
        <v>1</v>
      </c>
      <c r="F146" s="263" t="s">
        <v>208</v>
      </c>
      <c r="G146" s="261"/>
      <c r="H146" s="264">
        <v>837</v>
      </c>
      <c r="I146" s="265"/>
      <c r="J146" s="261"/>
      <c r="K146" s="261"/>
      <c r="L146" s="266"/>
      <c r="M146" s="267"/>
      <c r="N146" s="268"/>
      <c r="O146" s="268"/>
      <c r="P146" s="268"/>
      <c r="Q146" s="268"/>
      <c r="R146" s="268"/>
      <c r="S146" s="268"/>
      <c r="T146" s="26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0" t="s">
        <v>204</v>
      </c>
      <c r="AU146" s="270" t="s">
        <v>89</v>
      </c>
      <c r="AV146" s="14" t="s">
        <v>89</v>
      </c>
      <c r="AW146" s="14" t="s">
        <v>36</v>
      </c>
      <c r="AX146" s="14" t="s">
        <v>87</v>
      </c>
      <c r="AY146" s="270" t="s">
        <v>194</v>
      </c>
    </row>
    <row r="147" s="2" customFormat="1" ht="37.8" customHeight="1">
      <c r="A147" s="40"/>
      <c r="B147" s="41"/>
      <c r="C147" s="230" t="s">
        <v>95</v>
      </c>
      <c r="D147" s="230" t="s">
        <v>196</v>
      </c>
      <c r="E147" s="231" t="s">
        <v>215</v>
      </c>
      <c r="F147" s="232" t="s">
        <v>216</v>
      </c>
      <c r="G147" s="233" t="s">
        <v>217</v>
      </c>
      <c r="H147" s="234">
        <v>615.5</v>
      </c>
      <c r="I147" s="235"/>
      <c r="J147" s="236">
        <f>ROUND(I147*H147,2)</f>
        <v>0</v>
      </c>
      <c r="K147" s="237"/>
      <c r="L147" s="46"/>
      <c r="M147" s="238" t="s">
        <v>1</v>
      </c>
      <c r="N147" s="239" t="s">
        <v>45</v>
      </c>
      <c r="O147" s="93"/>
      <c r="P147" s="240">
        <f>O147*H147</f>
        <v>0</v>
      </c>
      <c r="Q147" s="240">
        <v>0</v>
      </c>
      <c r="R147" s="240">
        <f>Q147*H147</f>
        <v>0</v>
      </c>
      <c r="S147" s="240">
        <v>0</v>
      </c>
      <c r="T147" s="241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42" t="s">
        <v>200</v>
      </c>
      <c r="AT147" s="242" t="s">
        <v>196</v>
      </c>
      <c r="AU147" s="242" t="s">
        <v>89</v>
      </c>
      <c r="AY147" s="19" t="s">
        <v>194</v>
      </c>
      <c r="BE147" s="243">
        <f>IF(N147="základní",J147,0)</f>
        <v>0</v>
      </c>
      <c r="BF147" s="243">
        <f>IF(N147="snížená",J147,0)</f>
        <v>0</v>
      </c>
      <c r="BG147" s="243">
        <f>IF(N147="zákl. přenesená",J147,0)</f>
        <v>0</v>
      </c>
      <c r="BH147" s="243">
        <f>IF(N147="sníž. přenesená",J147,0)</f>
        <v>0</v>
      </c>
      <c r="BI147" s="243">
        <f>IF(N147="nulová",J147,0)</f>
        <v>0</v>
      </c>
      <c r="BJ147" s="19" t="s">
        <v>87</v>
      </c>
      <c r="BK147" s="243">
        <f>ROUND(I147*H147,2)</f>
        <v>0</v>
      </c>
      <c r="BL147" s="19" t="s">
        <v>200</v>
      </c>
      <c r="BM147" s="242" t="s">
        <v>218</v>
      </c>
    </row>
    <row r="148" s="2" customFormat="1">
      <c r="A148" s="40"/>
      <c r="B148" s="41"/>
      <c r="C148" s="42"/>
      <c r="D148" s="244" t="s">
        <v>202</v>
      </c>
      <c r="E148" s="42"/>
      <c r="F148" s="245" t="s">
        <v>219</v>
      </c>
      <c r="G148" s="42"/>
      <c r="H148" s="42"/>
      <c r="I148" s="246"/>
      <c r="J148" s="42"/>
      <c r="K148" s="42"/>
      <c r="L148" s="46"/>
      <c r="M148" s="247"/>
      <c r="N148" s="248"/>
      <c r="O148" s="93"/>
      <c r="P148" s="93"/>
      <c r="Q148" s="93"/>
      <c r="R148" s="93"/>
      <c r="S148" s="93"/>
      <c r="T148" s="94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202</v>
      </c>
      <c r="AU148" s="19" t="s">
        <v>89</v>
      </c>
    </row>
    <row r="149" s="14" customFormat="1">
      <c r="A149" s="14"/>
      <c r="B149" s="260"/>
      <c r="C149" s="261"/>
      <c r="D149" s="251" t="s">
        <v>204</v>
      </c>
      <c r="E149" s="262" t="s">
        <v>1</v>
      </c>
      <c r="F149" s="263" t="s">
        <v>220</v>
      </c>
      <c r="G149" s="261"/>
      <c r="H149" s="264">
        <v>615.5</v>
      </c>
      <c r="I149" s="265"/>
      <c r="J149" s="261"/>
      <c r="K149" s="261"/>
      <c r="L149" s="266"/>
      <c r="M149" s="267"/>
      <c r="N149" s="268"/>
      <c r="O149" s="268"/>
      <c r="P149" s="268"/>
      <c r="Q149" s="268"/>
      <c r="R149" s="268"/>
      <c r="S149" s="268"/>
      <c r="T149" s="269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70" t="s">
        <v>204</v>
      </c>
      <c r="AU149" s="270" t="s">
        <v>89</v>
      </c>
      <c r="AV149" s="14" t="s">
        <v>89</v>
      </c>
      <c r="AW149" s="14" t="s">
        <v>36</v>
      </c>
      <c r="AX149" s="14" t="s">
        <v>80</v>
      </c>
      <c r="AY149" s="270" t="s">
        <v>194</v>
      </c>
    </row>
    <row r="150" s="15" customFormat="1">
      <c r="A150" s="15"/>
      <c r="B150" s="271"/>
      <c r="C150" s="272"/>
      <c r="D150" s="251" t="s">
        <v>204</v>
      </c>
      <c r="E150" s="273" t="s">
        <v>1</v>
      </c>
      <c r="F150" s="274" t="s">
        <v>209</v>
      </c>
      <c r="G150" s="272"/>
      <c r="H150" s="275">
        <v>615.5</v>
      </c>
      <c r="I150" s="276"/>
      <c r="J150" s="272"/>
      <c r="K150" s="272"/>
      <c r="L150" s="277"/>
      <c r="M150" s="278"/>
      <c r="N150" s="279"/>
      <c r="O150" s="279"/>
      <c r="P150" s="279"/>
      <c r="Q150" s="279"/>
      <c r="R150" s="279"/>
      <c r="S150" s="279"/>
      <c r="T150" s="280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81" t="s">
        <v>204</v>
      </c>
      <c r="AU150" s="281" t="s">
        <v>89</v>
      </c>
      <c r="AV150" s="15" t="s">
        <v>200</v>
      </c>
      <c r="AW150" s="15" t="s">
        <v>36</v>
      </c>
      <c r="AX150" s="15" t="s">
        <v>87</v>
      </c>
      <c r="AY150" s="281" t="s">
        <v>194</v>
      </c>
    </row>
    <row r="151" s="2" customFormat="1" ht="37.8" customHeight="1">
      <c r="A151" s="40"/>
      <c r="B151" s="41"/>
      <c r="C151" s="230" t="s">
        <v>200</v>
      </c>
      <c r="D151" s="230" t="s">
        <v>196</v>
      </c>
      <c r="E151" s="231" t="s">
        <v>221</v>
      </c>
      <c r="F151" s="232" t="s">
        <v>222</v>
      </c>
      <c r="G151" s="233" t="s">
        <v>217</v>
      </c>
      <c r="H151" s="234">
        <v>258.5</v>
      </c>
      <c r="I151" s="235"/>
      <c r="J151" s="236">
        <f>ROUND(I151*H151,2)</f>
        <v>0</v>
      </c>
      <c r="K151" s="237"/>
      <c r="L151" s="46"/>
      <c r="M151" s="238" t="s">
        <v>1</v>
      </c>
      <c r="N151" s="239" t="s">
        <v>45</v>
      </c>
      <c r="O151" s="93"/>
      <c r="P151" s="240">
        <f>O151*H151</f>
        <v>0</v>
      </c>
      <c r="Q151" s="240">
        <v>0</v>
      </c>
      <c r="R151" s="240">
        <f>Q151*H151</f>
        <v>0</v>
      </c>
      <c r="S151" s="240">
        <v>0</v>
      </c>
      <c r="T151" s="241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42" t="s">
        <v>200</v>
      </c>
      <c r="AT151" s="242" t="s">
        <v>196</v>
      </c>
      <c r="AU151" s="242" t="s">
        <v>89</v>
      </c>
      <c r="AY151" s="19" t="s">
        <v>194</v>
      </c>
      <c r="BE151" s="243">
        <f>IF(N151="základní",J151,0)</f>
        <v>0</v>
      </c>
      <c r="BF151" s="243">
        <f>IF(N151="snížená",J151,0)</f>
        <v>0</v>
      </c>
      <c r="BG151" s="243">
        <f>IF(N151="zákl. přenesená",J151,0)</f>
        <v>0</v>
      </c>
      <c r="BH151" s="243">
        <f>IF(N151="sníž. přenesená",J151,0)</f>
        <v>0</v>
      </c>
      <c r="BI151" s="243">
        <f>IF(N151="nulová",J151,0)</f>
        <v>0</v>
      </c>
      <c r="BJ151" s="19" t="s">
        <v>87</v>
      </c>
      <c r="BK151" s="243">
        <f>ROUND(I151*H151,2)</f>
        <v>0</v>
      </c>
      <c r="BL151" s="19" t="s">
        <v>200</v>
      </c>
      <c r="BM151" s="242" t="s">
        <v>223</v>
      </c>
    </row>
    <row r="152" s="2" customFormat="1">
      <c r="A152" s="40"/>
      <c r="B152" s="41"/>
      <c r="C152" s="42"/>
      <c r="D152" s="244" t="s">
        <v>202</v>
      </c>
      <c r="E152" s="42"/>
      <c r="F152" s="245" t="s">
        <v>224</v>
      </c>
      <c r="G152" s="42"/>
      <c r="H152" s="42"/>
      <c r="I152" s="246"/>
      <c r="J152" s="42"/>
      <c r="K152" s="42"/>
      <c r="L152" s="46"/>
      <c r="M152" s="247"/>
      <c r="N152" s="248"/>
      <c r="O152" s="93"/>
      <c r="P152" s="93"/>
      <c r="Q152" s="93"/>
      <c r="R152" s="93"/>
      <c r="S152" s="93"/>
      <c r="T152" s="94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202</v>
      </c>
      <c r="AU152" s="19" t="s">
        <v>89</v>
      </c>
    </row>
    <row r="153" s="13" customFormat="1">
      <c r="A153" s="13"/>
      <c r="B153" s="249"/>
      <c r="C153" s="250"/>
      <c r="D153" s="251" t="s">
        <v>204</v>
      </c>
      <c r="E153" s="252" t="s">
        <v>1</v>
      </c>
      <c r="F153" s="253" t="s">
        <v>225</v>
      </c>
      <c r="G153" s="250"/>
      <c r="H153" s="252" t="s">
        <v>1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9" t="s">
        <v>204</v>
      </c>
      <c r="AU153" s="259" t="s">
        <v>89</v>
      </c>
      <c r="AV153" s="13" t="s">
        <v>87</v>
      </c>
      <c r="AW153" s="13" t="s">
        <v>36</v>
      </c>
      <c r="AX153" s="13" t="s">
        <v>80</v>
      </c>
      <c r="AY153" s="259" t="s">
        <v>194</v>
      </c>
    </row>
    <row r="154" s="14" customFormat="1">
      <c r="A154" s="14"/>
      <c r="B154" s="260"/>
      <c r="C154" s="261"/>
      <c r="D154" s="251" t="s">
        <v>204</v>
      </c>
      <c r="E154" s="262" t="s">
        <v>1</v>
      </c>
      <c r="F154" s="263" t="s">
        <v>220</v>
      </c>
      <c r="G154" s="261"/>
      <c r="H154" s="264">
        <v>615.5</v>
      </c>
      <c r="I154" s="265"/>
      <c r="J154" s="261"/>
      <c r="K154" s="261"/>
      <c r="L154" s="266"/>
      <c r="M154" s="267"/>
      <c r="N154" s="268"/>
      <c r="O154" s="268"/>
      <c r="P154" s="268"/>
      <c r="Q154" s="268"/>
      <c r="R154" s="268"/>
      <c r="S154" s="268"/>
      <c r="T154" s="26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0" t="s">
        <v>204</v>
      </c>
      <c r="AU154" s="270" t="s">
        <v>89</v>
      </c>
      <c r="AV154" s="14" t="s">
        <v>89</v>
      </c>
      <c r="AW154" s="14" t="s">
        <v>36</v>
      </c>
      <c r="AX154" s="14" t="s">
        <v>80</v>
      </c>
      <c r="AY154" s="270" t="s">
        <v>194</v>
      </c>
    </row>
    <row r="155" s="13" customFormat="1">
      <c r="A155" s="13"/>
      <c r="B155" s="249"/>
      <c r="C155" s="250"/>
      <c r="D155" s="251" t="s">
        <v>204</v>
      </c>
      <c r="E155" s="252" t="s">
        <v>1</v>
      </c>
      <c r="F155" s="253" t="s">
        <v>226</v>
      </c>
      <c r="G155" s="250"/>
      <c r="H155" s="252" t="s">
        <v>1</v>
      </c>
      <c r="I155" s="254"/>
      <c r="J155" s="250"/>
      <c r="K155" s="250"/>
      <c r="L155" s="255"/>
      <c r="M155" s="256"/>
      <c r="N155" s="257"/>
      <c r="O155" s="257"/>
      <c r="P155" s="257"/>
      <c r="Q155" s="257"/>
      <c r="R155" s="257"/>
      <c r="S155" s="257"/>
      <c r="T155" s="25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9" t="s">
        <v>204</v>
      </c>
      <c r="AU155" s="259" t="s">
        <v>89</v>
      </c>
      <c r="AV155" s="13" t="s">
        <v>87</v>
      </c>
      <c r="AW155" s="13" t="s">
        <v>36</v>
      </c>
      <c r="AX155" s="13" t="s">
        <v>80</v>
      </c>
      <c r="AY155" s="259" t="s">
        <v>194</v>
      </c>
    </row>
    <row r="156" s="14" customFormat="1">
      <c r="A156" s="14"/>
      <c r="B156" s="260"/>
      <c r="C156" s="261"/>
      <c r="D156" s="251" t="s">
        <v>204</v>
      </c>
      <c r="E156" s="262" t="s">
        <v>1</v>
      </c>
      <c r="F156" s="263" t="s">
        <v>227</v>
      </c>
      <c r="G156" s="261"/>
      <c r="H156" s="264">
        <v>-357</v>
      </c>
      <c r="I156" s="265"/>
      <c r="J156" s="261"/>
      <c r="K156" s="261"/>
      <c r="L156" s="266"/>
      <c r="M156" s="267"/>
      <c r="N156" s="268"/>
      <c r="O156" s="268"/>
      <c r="P156" s="268"/>
      <c r="Q156" s="268"/>
      <c r="R156" s="268"/>
      <c r="S156" s="268"/>
      <c r="T156" s="26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0" t="s">
        <v>204</v>
      </c>
      <c r="AU156" s="270" t="s">
        <v>89</v>
      </c>
      <c r="AV156" s="14" t="s">
        <v>89</v>
      </c>
      <c r="AW156" s="14" t="s">
        <v>36</v>
      </c>
      <c r="AX156" s="14" t="s">
        <v>80</v>
      </c>
      <c r="AY156" s="270" t="s">
        <v>194</v>
      </c>
    </row>
    <row r="157" s="15" customFormat="1">
      <c r="A157" s="15"/>
      <c r="B157" s="271"/>
      <c r="C157" s="272"/>
      <c r="D157" s="251" t="s">
        <v>204</v>
      </c>
      <c r="E157" s="273" t="s">
        <v>1</v>
      </c>
      <c r="F157" s="274" t="s">
        <v>209</v>
      </c>
      <c r="G157" s="272"/>
      <c r="H157" s="275">
        <v>258.5</v>
      </c>
      <c r="I157" s="276"/>
      <c r="J157" s="272"/>
      <c r="K157" s="272"/>
      <c r="L157" s="277"/>
      <c r="M157" s="278"/>
      <c r="N157" s="279"/>
      <c r="O157" s="279"/>
      <c r="P157" s="279"/>
      <c r="Q157" s="279"/>
      <c r="R157" s="279"/>
      <c r="S157" s="279"/>
      <c r="T157" s="280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81" t="s">
        <v>204</v>
      </c>
      <c r="AU157" s="281" t="s">
        <v>89</v>
      </c>
      <c r="AV157" s="15" t="s">
        <v>200</v>
      </c>
      <c r="AW157" s="15" t="s">
        <v>36</v>
      </c>
      <c r="AX157" s="15" t="s">
        <v>87</v>
      </c>
      <c r="AY157" s="281" t="s">
        <v>194</v>
      </c>
    </row>
    <row r="158" s="2" customFormat="1" ht="24.15" customHeight="1">
      <c r="A158" s="40"/>
      <c r="B158" s="41"/>
      <c r="C158" s="230" t="s">
        <v>228</v>
      </c>
      <c r="D158" s="230" t="s">
        <v>196</v>
      </c>
      <c r="E158" s="231" t="s">
        <v>229</v>
      </c>
      <c r="F158" s="232" t="s">
        <v>230</v>
      </c>
      <c r="G158" s="233" t="s">
        <v>217</v>
      </c>
      <c r="H158" s="234">
        <v>64.25</v>
      </c>
      <c r="I158" s="235"/>
      <c r="J158" s="236">
        <f>ROUND(I158*H158,2)</f>
        <v>0</v>
      </c>
      <c r="K158" s="237"/>
      <c r="L158" s="46"/>
      <c r="M158" s="238" t="s">
        <v>1</v>
      </c>
      <c r="N158" s="239" t="s">
        <v>45</v>
      </c>
      <c r="O158" s="93"/>
      <c r="P158" s="240">
        <f>O158*H158</f>
        <v>0</v>
      </c>
      <c r="Q158" s="240">
        <v>0</v>
      </c>
      <c r="R158" s="240">
        <f>Q158*H158</f>
        <v>0</v>
      </c>
      <c r="S158" s="240">
        <v>0</v>
      </c>
      <c r="T158" s="241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42" t="s">
        <v>200</v>
      </c>
      <c r="AT158" s="242" t="s">
        <v>196</v>
      </c>
      <c r="AU158" s="242" t="s">
        <v>89</v>
      </c>
      <c r="AY158" s="19" t="s">
        <v>194</v>
      </c>
      <c r="BE158" s="243">
        <f>IF(N158="základní",J158,0)</f>
        <v>0</v>
      </c>
      <c r="BF158" s="243">
        <f>IF(N158="snížená",J158,0)</f>
        <v>0</v>
      </c>
      <c r="BG158" s="243">
        <f>IF(N158="zákl. přenesená",J158,0)</f>
        <v>0</v>
      </c>
      <c r="BH158" s="243">
        <f>IF(N158="sníž. přenesená",J158,0)</f>
        <v>0</v>
      </c>
      <c r="BI158" s="243">
        <f>IF(N158="nulová",J158,0)</f>
        <v>0</v>
      </c>
      <c r="BJ158" s="19" t="s">
        <v>87</v>
      </c>
      <c r="BK158" s="243">
        <f>ROUND(I158*H158,2)</f>
        <v>0</v>
      </c>
      <c r="BL158" s="19" t="s">
        <v>200</v>
      </c>
      <c r="BM158" s="242" t="s">
        <v>231</v>
      </c>
    </row>
    <row r="159" s="2" customFormat="1">
      <c r="A159" s="40"/>
      <c r="B159" s="41"/>
      <c r="C159" s="42"/>
      <c r="D159" s="244" t="s">
        <v>202</v>
      </c>
      <c r="E159" s="42"/>
      <c r="F159" s="245" t="s">
        <v>232</v>
      </c>
      <c r="G159" s="42"/>
      <c r="H159" s="42"/>
      <c r="I159" s="246"/>
      <c r="J159" s="42"/>
      <c r="K159" s="42"/>
      <c r="L159" s="46"/>
      <c r="M159" s="247"/>
      <c r="N159" s="248"/>
      <c r="O159" s="93"/>
      <c r="P159" s="93"/>
      <c r="Q159" s="93"/>
      <c r="R159" s="93"/>
      <c r="S159" s="93"/>
      <c r="T159" s="94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202</v>
      </c>
      <c r="AU159" s="19" t="s">
        <v>89</v>
      </c>
    </row>
    <row r="160" s="13" customFormat="1">
      <c r="A160" s="13"/>
      <c r="B160" s="249"/>
      <c r="C160" s="250"/>
      <c r="D160" s="251" t="s">
        <v>204</v>
      </c>
      <c r="E160" s="252" t="s">
        <v>1</v>
      </c>
      <c r="F160" s="253" t="s">
        <v>233</v>
      </c>
      <c r="G160" s="250"/>
      <c r="H160" s="252" t="s">
        <v>1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9" t="s">
        <v>204</v>
      </c>
      <c r="AU160" s="259" t="s">
        <v>89</v>
      </c>
      <c r="AV160" s="13" t="s">
        <v>87</v>
      </c>
      <c r="AW160" s="13" t="s">
        <v>36</v>
      </c>
      <c r="AX160" s="13" t="s">
        <v>80</v>
      </c>
      <c r="AY160" s="259" t="s">
        <v>194</v>
      </c>
    </row>
    <row r="161" s="14" customFormat="1">
      <c r="A161" s="14"/>
      <c r="B161" s="260"/>
      <c r="C161" s="261"/>
      <c r="D161" s="251" t="s">
        <v>204</v>
      </c>
      <c r="E161" s="262" t="s">
        <v>1</v>
      </c>
      <c r="F161" s="263" t="s">
        <v>234</v>
      </c>
      <c r="G161" s="261"/>
      <c r="H161" s="264">
        <v>64.25</v>
      </c>
      <c r="I161" s="265"/>
      <c r="J161" s="261"/>
      <c r="K161" s="261"/>
      <c r="L161" s="266"/>
      <c r="M161" s="267"/>
      <c r="N161" s="268"/>
      <c r="O161" s="268"/>
      <c r="P161" s="268"/>
      <c r="Q161" s="268"/>
      <c r="R161" s="268"/>
      <c r="S161" s="268"/>
      <c r="T161" s="269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70" t="s">
        <v>204</v>
      </c>
      <c r="AU161" s="270" t="s">
        <v>89</v>
      </c>
      <c r="AV161" s="14" t="s">
        <v>89</v>
      </c>
      <c r="AW161" s="14" t="s">
        <v>36</v>
      </c>
      <c r="AX161" s="14" t="s">
        <v>80</v>
      </c>
      <c r="AY161" s="270" t="s">
        <v>194</v>
      </c>
    </row>
    <row r="162" s="15" customFormat="1">
      <c r="A162" s="15"/>
      <c r="B162" s="271"/>
      <c r="C162" s="272"/>
      <c r="D162" s="251" t="s">
        <v>204</v>
      </c>
      <c r="E162" s="273" t="s">
        <v>1</v>
      </c>
      <c r="F162" s="274" t="s">
        <v>209</v>
      </c>
      <c r="G162" s="272"/>
      <c r="H162" s="275">
        <v>64.25</v>
      </c>
      <c r="I162" s="276"/>
      <c r="J162" s="272"/>
      <c r="K162" s="272"/>
      <c r="L162" s="277"/>
      <c r="M162" s="278"/>
      <c r="N162" s="279"/>
      <c r="O162" s="279"/>
      <c r="P162" s="279"/>
      <c r="Q162" s="279"/>
      <c r="R162" s="279"/>
      <c r="S162" s="279"/>
      <c r="T162" s="280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81" t="s">
        <v>204</v>
      </c>
      <c r="AU162" s="281" t="s">
        <v>89</v>
      </c>
      <c r="AV162" s="15" t="s">
        <v>200</v>
      </c>
      <c r="AW162" s="15" t="s">
        <v>36</v>
      </c>
      <c r="AX162" s="15" t="s">
        <v>87</v>
      </c>
      <c r="AY162" s="281" t="s">
        <v>194</v>
      </c>
    </row>
    <row r="163" s="2" customFormat="1" ht="16.5" customHeight="1">
      <c r="A163" s="40"/>
      <c r="B163" s="41"/>
      <c r="C163" s="282" t="s">
        <v>235</v>
      </c>
      <c r="D163" s="282" t="s">
        <v>236</v>
      </c>
      <c r="E163" s="283" t="s">
        <v>237</v>
      </c>
      <c r="F163" s="284" t="s">
        <v>238</v>
      </c>
      <c r="G163" s="285" t="s">
        <v>239</v>
      </c>
      <c r="H163" s="286">
        <v>128.5</v>
      </c>
      <c r="I163" s="287"/>
      <c r="J163" s="288">
        <f>ROUND(I163*H163,2)</f>
        <v>0</v>
      </c>
      <c r="K163" s="289"/>
      <c r="L163" s="290"/>
      <c r="M163" s="291" t="s">
        <v>1</v>
      </c>
      <c r="N163" s="292" t="s">
        <v>45</v>
      </c>
      <c r="O163" s="93"/>
      <c r="P163" s="240">
        <f>O163*H163</f>
        <v>0</v>
      </c>
      <c r="Q163" s="240">
        <v>1</v>
      </c>
      <c r="R163" s="240">
        <f>Q163*H163</f>
        <v>128.5</v>
      </c>
      <c r="S163" s="240">
        <v>0</v>
      </c>
      <c r="T163" s="241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42" t="s">
        <v>240</v>
      </c>
      <c r="AT163" s="242" t="s">
        <v>236</v>
      </c>
      <c r="AU163" s="242" t="s">
        <v>89</v>
      </c>
      <c r="AY163" s="19" t="s">
        <v>194</v>
      </c>
      <c r="BE163" s="243">
        <f>IF(N163="základní",J163,0)</f>
        <v>0</v>
      </c>
      <c r="BF163" s="243">
        <f>IF(N163="snížená",J163,0)</f>
        <v>0</v>
      </c>
      <c r="BG163" s="243">
        <f>IF(N163="zákl. přenesená",J163,0)</f>
        <v>0</v>
      </c>
      <c r="BH163" s="243">
        <f>IF(N163="sníž. přenesená",J163,0)</f>
        <v>0</v>
      </c>
      <c r="BI163" s="243">
        <f>IF(N163="nulová",J163,0)</f>
        <v>0</v>
      </c>
      <c r="BJ163" s="19" t="s">
        <v>87</v>
      </c>
      <c r="BK163" s="243">
        <f>ROUND(I163*H163,2)</f>
        <v>0</v>
      </c>
      <c r="BL163" s="19" t="s">
        <v>200</v>
      </c>
      <c r="BM163" s="242" t="s">
        <v>241</v>
      </c>
    </row>
    <row r="164" s="14" customFormat="1">
      <c r="A164" s="14"/>
      <c r="B164" s="260"/>
      <c r="C164" s="261"/>
      <c r="D164" s="251" t="s">
        <v>204</v>
      </c>
      <c r="E164" s="261"/>
      <c r="F164" s="263" t="s">
        <v>242</v>
      </c>
      <c r="G164" s="261"/>
      <c r="H164" s="264">
        <v>128.5</v>
      </c>
      <c r="I164" s="265"/>
      <c r="J164" s="261"/>
      <c r="K164" s="261"/>
      <c r="L164" s="266"/>
      <c r="M164" s="267"/>
      <c r="N164" s="268"/>
      <c r="O164" s="268"/>
      <c r="P164" s="268"/>
      <c r="Q164" s="268"/>
      <c r="R164" s="268"/>
      <c r="S164" s="268"/>
      <c r="T164" s="26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0" t="s">
        <v>204</v>
      </c>
      <c r="AU164" s="270" t="s">
        <v>89</v>
      </c>
      <c r="AV164" s="14" t="s">
        <v>89</v>
      </c>
      <c r="AW164" s="14" t="s">
        <v>4</v>
      </c>
      <c r="AX164" s="14" t="s">
        <v>87</v>
      </c>
      <c r="AY164" s="270" t="s">
        <v>194</v>
      </c>
    </row>
    <row r="165" s="2" customFormat="1" ht="24.15" customHeight="1">
      <c r="A165" s="40"/>
      <c r="B165" s="41"/>
      <c r="C165" s="230" t="s">
        <v>243</v>
      </c>
      <c r="D165" s="230" t="s">
        <v>196</v>
      </c>
      <c r="E165" s="231" t="s">
        <v>244</v>
      </c>
      <c r="F165" s="232" t="s">
        <v>245</v>
      </c>
      <c r="G165" s="233" t="s">
        <v>199</v>
      </c>
      <c r="H165" s="234">
        <v>1354</v>
      </c>
      <c r="I165" s="235"/>
      <c r="J165" s="236">
        <f>ROUND(I165*H165,2)</f>
        <v>0</v>
      </c>
      <c r="K165" s="237"/>
      <c r="L165" s="46"/>
      <c r="M165" s="238" t="s">
        <v>1</v>
      </c>
      <c r="N165" s="239" t="s">
        <v>45</v>
      </c>
      <c r="O165" s="93"/>
      <c r="P165" s="240">
        <f>O165*H165</f>
        <v>0</v>
      </c>
      <c r="Q165" s="240">
        <v>0</v>
      </c>
      <c r="R165" s="240">
        <f>Q165*H165</f>
        <v>0</v>
      </c>
      <c r="S165" s="240">
        <v>0</v>
      </c>
      <c r="T165" s="241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42" t="s">
        <v>200</v>
      </c>
      <c r="AT165" s="242" t="s">
        <v>196</v>
      </c>
      <c r="AU165" s="242" t="s">
        <v>89</v>
      </c>
      <c r="AY165" s="19" t="s">
        <v>194</v>
      </c>
      <c r="BE165" s="243">
        <f>IF(N165="základní",J165,0)</f>
        <v>0</v>
      </c>
      <c r="BF165" s="243">
        <f>IF(N165="snížená",J165,0)</f>
        <v>0</v>
      </c>
      <c r="BG165" s="243">
        <f>IF(N165="zákl. přenesená",J165,0)</f>
        <v>0</v>
      </c>
      <c r="BH165" s="243">
        <f>IF(N165="sníž. přenesená",J165,0)</f>
        <v>0</v>
      </c>
      <c r="BI165" s="243">
        <f>IF(N165="nulová",J165,0)</f>
        <v>0</v>
      </c>
      <c r="BJ165" s="19" t="s">
        <v>87</v>
      </c>
      <c r="BK165" s="243">
        <f>ROUND(I165*H165,2)</f>
        <v>0</v>
      </c>
      <c r="BL165" s="19" t="s">
        <v>200</v>
      </c>
      <c r="BM165" s="242" t="s">
        <v>246</v>
      </c>
    </row>
    <row r="166" s="2" customFormat="1">
      <c r="A166" s="40"/>
      <c r="B166" s="41"/>
      <c r="C166" s="42"/>
      <c r="D166" s="244" t="s">
        <v>202</v>
      </c>
      <c r="E166" s="42"/>
      <c r="F166" s="245" t="s">
        <v>247</v>
      </c>
      <c r="G166" s="42"/>
      <c r="H166" s="42"/>
      <c r="I166" s="246"/>
      <c r="J166" s="42"/>
      <c r="K166" s="42"/>
      <c r="L166" s="46"/>
      <c r="M166" s="247"/>
      <c r="N166" s="248"/>
      <c r="O166" s="93"/>
      <c r="P166" s="93"/>
      <c r="Q166" s="93"/>
      <c r="R166" s="93"/>
      <c r="S166" s="93"/>
      <c r="T166" s="94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202</v>
      </c>
      <c r="AU166" s="19" t="s">
        <v>89</v>
      </c>
    </row>
    <row r="167" s="14" customFormat="1">
      <c r="A167" s="14"/>
      <c r="B167" s="260"/>
      <c r="C167" s="261"/>
      <c r="D167" s="251" t="s">
        <v>204</v>
      </c>
      <c r="E167" s="262" t="s">
        <v>1</v>
      </c>
      <c r="F167" s="263" t="s">
        <v>248</v>
      </c>
      <c r="G167" s="261"/>
      <c r="H167" s="264">
        <v>231</v>
      </c>
      <c r="I167" s="265"/>
      <c r="J167" s="261"/>
      <c r="K167" s="261"/>
      <c r="L167" s="266"/>
      <c r="M167" s="267"/>
      <c r="N167" s="268"/>
      <c r="O167" s="268"/>
      <c r="P167" s="268"/>
      <c r="Q167" s="268"/>
      <c r="R167" s="268"/>
      <c r="S167" s="268"/>
      <c r="T167" s="269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70" t="s">
        <v>204</v>
      </c>
      <c r="AU167" s="270" t="s">
        <v>89</v>
      </c>
      <c r="AV167" s="14" t="s">
        <v>89</v>
      </c>
      <c r="AW167" s="14" t="s">
        <v>36</v>
      </c>
      <c r="AX167" s="14" t="s">
        <v>80</v>
      </c>
      <c r="AY167" s="270" t="s">
        <v>194</v>
      </c>
    </row>
    <row r="168" s="14" customFormat="1">
      <c r="A168" s="14"/>
      <c r="B168" s="260"/>
      <c r="C168" s="261"/>
      <c r="D168" s="251" t="s">
        <v>204</v>
      </c>
      <c r="E168" s="262" t="s">
        <v>1</v>
      </c>
      <c r="F168" s="263" t="s">
        <v>249</v>
      </c>
      <c r="G168" s="261"/>
      <c r="H168" s="264">
        <v>95</v>
      </c>
      <c r="I168" s="265"/>
      <c r="J168" s="261"/>
      <c r="K168" s="261"/>
      <c r="L168" s="266"/>
      <c r="M168" s="267"/>
      <c r="N168" s="268"/>
      <c r="O168" s="268"/>
      <c r="P168" s="268"/>
      <c r="Q168" s="268"/>
      <c r="R168" s="268"/>
      <c r="S168" s="268"/>
      <c r="T168" s="269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70" t="s">
        <v>204</v>
      </c>
      <c r="AU168" s="270" t="s">
        <v>89</v>
      </c>
      <c r="AV168" s="14" t="s">
        <v>89</v>
      </c>
      <c r="AW168" s="14" t="s">
        <v>36</v>
      </c>
      <c r="AX168" s="14" t="s">
        <v>80</v>
      </c>
      <c r="AY168" s="270" t="s">
        <v>194</v>
      </c>
    </row>
    <row r="169" s="14" customFormat="1">
      <c r="A169" s="14"/>
      <c r="B169" s="260"/>
      <c r="C169" s="261"/>
      <c r="D169" s="251" t="s">
        <v>204</v>
      </c>
      <c r="E169" s="262" t="s">
        <v>1</v>
      </c>
      <c r="F169" s="263" t="s">
        <v>250</v>
      </c>
      <c r="G169" s="261"/>
      <c r="H169" s="264">
        <v>103</v>
      </c>
      <c r="I169" s="265"/>
      <c r="J169" s="261"/>
      <c r="K169" s="261"/>
      <c r="L169" s="266"/>
      <c r="M169" s="267"/>
      <c r="N169" s="268"/>
      <c r="O169" s="268"/>
      <c r="P169" s="268"/>
      <c r="Q169" s="268"/>
      <c r="R169" s="268"/>
      <c r="S169" s="268"/>
      <c r="T169" s="269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70" t="s">
        <v>204</v>
      </c>
      <c r="AU169" s="270" t="s">
        <v>89</v>
      </c>
      <c r="AV169" s="14" t="s">
        <v>89</v>
      </c>
      <c r="AW169" s="14" t="s">
        <v>36</v>
      </c>
      <c r="AX169" s="14" t="s">
        <v>80</v>
      </c>
      <c r="AY169" s="270" t="s">
        <v>194</v>
      </c>
    </row>
    <row r="170" s="14" customFormat="1">
      <c r="A170" s="14"/>
      <c r="B170" s="260"/>
      <c r="C170" s="261"/>
      <c r="D170" s="251" t="s">
        <v>204</v>
      </c>
      <c r="E170" s="262" t="s">
        <v>1</v>
      </c>
      <c r="F170" s="263" t="s">
        <v>251</v>
      </c>
      <c r="G170" s="261"/>
      <c r="H170" s="264">
        <v>79</v>
      </c>
      <c r="I170" s="265"/>
      <c r="J170" s="261"/>
      <c r="K170" s="261"/>
      <c r="L170" s="266"/>
      <c r="M170" s="267"/>
      <c r="N170" s="268"/>
      <c r="O170" s="268"/>
      <c r="P170" s="268"/>
      <c r="Q170" s="268"/>
      <c r="R170" s="268"/>
      <c r="S170" s="268"/>
      <c r="T170" s="26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70" t="s">
        <v>204</v>
      </c>
      <c r="AU170" s="270" t="s">
        <v>89</v>
      </c>
      <c r="AV170" s="14" t="s">
        <v>89</v>
      </c>
      <c r="AW170" s="14" t="s">
        <v>36</v>
      </c>
      <c r="AX170" s="14" t="s">
        <v>80</v>
      </c>
      <c r="AY170" s="270" t="s">
        <v>194</v>
      </c>
    </row>
    <row r="171" s="14" customFormat="1">
      <c r="A171" s="14"/>
      <c r="B171" s="260"/>
      <c r="C171" s="261"/>
      <c r="D171" s="251" t="s">
        <v>204</v>
      </c>
      <c r="E171" s="262" t="s">
        <v>1</v>
      </c>
      <c r="F171" s="263" t="s">
        <v>252</v>
      </c>
      <c r="G171" s="261"/>
      <c r="H171" s="264">
        <v>73</v>
      </c>
      <c r="I171" s="265"/>
      <c r="J171" s="261"/>
      <c r="K171" s="261"/>
      <c r="L171" s="266"/>
      <c r="M171" s="267"/>
      <c r="N171" s="268"/>
      <c r="O171" s="268"/>
      <c r="P171" s="268"/>
      <c r="Q171" s="268"/>
      <c r="R171" s="268"/>
      <c r="S171" s="268"/>
      <c r="T171" s="269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70" t="s">
        <v>204</v>
      </c>
      <c r="AU171" s="270" t="s">
        <v>89</v>
      </c>
      <c r="AV171" s="14" t="s">
        <v>89</v>
      </c>
      <c r="AW171" s="14" t="s">
        <v>36</v>
      </c>
      <c r="AX171" s="14" t="s">
        <v>80</v>
      </c>
      <c r="AY171" s="270" t="s">
        <v>194</v>
      </c>
    </row>
    <row r="172" s="14" customFormat="1">
      <c r="A172" s="14"/>
      <c r="B172" s="260"/>
      <c r="C172" s="261"/>
      <c r="D172" s="251" t="s">
        <v>204</v>
      </c>
      <c r="E172" s="262" t="s">
        <v>1</v>
      </c>
      <c r="F172" s="263" t="s">
        <v>253</v>
      </c>
      <c r="G172" s="261"/>
      <c r="H172" s="264">
        <v>72</v>
      </c>
      <c r="I172" s="265"/>
      <c r="J172" s="261"/>
      <c r="K172" s="261"/>
      <c r="L172" s="266"/>
      <c r="M172" s="267"/>
      <c r="N172" s="268"/>
      <c r="O172" s="268"/>
      <c r="P172" s="268"/>
      <c r="Q172" s="268"/>
      <c r="R172" s="268"/>
      <c r="S172" s="268"/>
      <c r="T172" s="26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0" t="s">
        <v>204</v>
      </c>
      <c r="AU172" s="270" t="s">
        <v>89</v>
      </c>
      <c r="AV172" s="14" t="s">
        <v>89</v>
      </c>
      <c r="AW172" s="14" t="s">
        <v>36</v>
      </c>
      <c r="AX172" s="14" t="s">
        <v>80</v>
      </c>
      <c r="AY172" s="270" t="s">
        <v>194</v>
      </c>
    </row>
    <row r="173" s="14" customFormat="1">
      <c r="A173" s="14"/>
      <c r="B173" s="260"/>
      <c r="C173" s="261"/>
      <c r="D173" s="251" t="s">
        <v>204</v>
      </c>
      <c r="E173" s="262" t="s">
        <v>1</v>
      </c>
      <c r="F173" s="263" t="s">
        <v>254</v>
      </c>
      <c r="G173" s="261"/>
      <c r="H173" s="264">
        <v>58</v>
      </c>
      <c r="I173" s="265"/>
      <c r="J173" s="261"/>
      <c r="K173" s="261"/>
      <c r="L173" s="266"/>
      <c r="M173" s="267"/>
      <c r="N173" s="268"/>
      <c r="O173" s="268"/>
      <c r="P173" s="268"/>
      <c r="Q173" s="268"/>
      <c r="R173" s="268"/>
      <c r="S173" s="268"/>
      <c r="T173" s="269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70" t="s">
        <v>204</v>
      </c>
      <c r="AU173" s="270" t="s">
        <v>89</v>
      </c>
      <c r="AV173" s="14" t="s">
        <v>89</v>
      </c>
      <c r="AW173" s="14" t="s">
        <v>36</v>
      </c>
      <c r="AX173" s="14" t="s">
        <v>80</v>
      </c>
      <c r="AY173" s="270" t="s">
        <v>194</v>
      </c>
    </row>
    <row r="174" s="14" customFormat="1">
      <c r="A174" s="14"/>
      <c r="B174" s="260"/>
      <c r="C174" s="261"/>
      <c r="D174" s="251" t="s">
        <v>204</v>
      </c>
      <c r="E174" s="262" t="s">
        <v>1</v>
      </c>
      <c r="F174" s="263" t="s">
        <v>255</v>
      </c>
      <c r="G174" s="261"/>
      <c r="H174" s="264">
        <v>54</v>
      </c>
      <c r="I174" s="265"/>
      <c r="J174" s="261"/>
      <c r="K174" s="261"/>
      <c r="L174" s="266"/>
      <c r="M174" s="267"/>
      <c r="N174" s="268"/>
      <c r="O174" s="268"/>
      <c r="P174" s="268"/>
      <c r="Q174" s="268"/>
      <c r="R174" s="268"/>
      <c r="S174" s="268"/>
      <c r="T174" s="26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70" t="s">
        <v>204</v>
      </c>
      <c r="AU174" s="270" t="s">
        <v>89</v>
      </c>
      <c r="AV174" s="14" t="s">
        <v>89</v>
      </c>
      <c r="AW174" s="14" t="s">
        <v>36</v>
      </c>
      <c r="AX174" s="14" t="s">
        <v>80</v>
      </c>
      <c r="AY174" s="270" t="s">
        <v>194</v>
      </c>
    </row>
    <row r="175" s="14" customFormat="1">
      <c r="A175" s="14"/>
      <c r="B175" s="260"/>
      <c r="C175" s="261"/>
      <c r="D175" s="251" t="s">
        <v>204</v>
      </c>
      <c r="E175" s="262" t="s">
        <v>1</v>
      </c>
      <c r="F175" s="263" t="s">
        <v>256</v>
      </c>
      <c r="G175" s="261"/>
      <c r="H175" s="264">
        <v>49</v>
      </c>
      <c r="I175" s="265"/>
      <c r="J175" s="261"/>
      <c r="K175" s="261"/>
      <c r="L175" s="266"/>
      <c r="M175" s="267"/>
      <c r="N175" s="268"/>
      <c r="O175" s="268"/>
      <c r="P175" s="268"/>
      <c r="Q175" s="268"/>
      <c r="R175" s="268"/>
      <c r="S175" s="268"/>
      <c r="T175" s="269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70" t="s">
        <v>204</v>
      </c>
      <c r="AU175" s="270" t="s">
        <v>89</v>
      </c>
      <c r="AV175" s="14" t="s">
        <v>89</v>
      </c>
      <c r="AW175" s="14" t="s">
        <v>36</v>
      </c>
      <c r="AX175" s="14" t="s">
        <v>80</v>
      </c>
      <c r="AY175" s="270" t="s">
        <v>194</v>
      </c>
    </row>
    <row r="176" s="14" customFormat="1">
      <c r="A176" s="14"/>
      <c r="B176" s="260"/>
      <c r="C176" s="261"/>
      <c r="D176" s="251" t="s">
        <v>204</v>
      </c>
      <c r="E176" s="262" t="s">
        <v>1</v>
      </c>
      <c r="F176" s="263" t="s">
        <v>257</v>
      </c>
      <c r="G176" s="261"/>
      <c r="H176" s="264">
        <v>44</v>
      </c>
      <c r="I176" s="265"/>
      <c r="J176" s="261"/>
      <c r="K176" s="261"/>
      <c r="L176" s="266"/>
      <c r="M176" s="267"/>
      <c r="N176" s="268"/>
      <c r="O176" s="268"/>
      <c r="P176" s="268"/>
      <c r="Q176" s="268"/>
      <c r="R176" s="268"/>
      <c r="S176" s="268"/>
      <c r="T176" s="269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70" t="s">
        <v>204</v>
      </c>
      <c r="AU176" s="270" t="s">
        <v>89</v>
      </c>
      <c r="AV176" s="14" t="s">
        <v>89</v>
      </c>
      <c r="AW176" s="14" t="s">
        <v>36</v>
      </c>
      <c r="AX176" s="14" t="s">
        <v>80</v>
      </c>
      <c r="AY176" s="270" t="s">
        <v>194</v>
      </c>
    </row>
    <row r="177" s="14" customFormat="1">
      <c r="A177" s="14"/>
      <c r="B177" s="260"/>
      <c r="C177" s="261"/>
      <c r="D177" s="251" t="s">
        <v>204</v>
      </c>
      <c r="E177" s="262" t="s">
        <v>1</v>
      </c>
      <c r="F177" s="263" t="s">
        <v>258</v>
      </c>
      <c r="G177" s="261"/>
      <c r="H177" s="264">
        <v>40</v>
      </c>
      <c r="I177" s="265"/>
      <c r="J177" s="261"/>
      <c r="K177" s="261"/>
      <c r="L177" s="266"/>
      <c r="M177" s="267"/>
      <c r="N177" s="268"/>
      <c r="O177" s="268"/>
      <c r="P177" s="268"/>
      <c r="Q177" s="268"/>
      <c r="R177" s="268"/>
      <c r="S177" s="268"/>
      <c r="T177" s="269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70" t="s">
        <v>204</v>
      </c>
      <c r="AU177" s="270" t="s">
        <v>89</v>
      </c>
      <c r="AV177" s="14" t="s">
        <v>89</v>
      </c>
      <c r="AW177" s="14" t="s">
        <v>36</v>
      </c>
      <c r="AX177" s="14" t="s">
        <v>80</v>
      </c>
      <c r="AY177" s="270" t="s">
        <v>194</v>
      </c>
    </row>
    <row r="178" s="14" customFormat="1">
      <c r="A178" s="14"/>
      <c r="B178" s="260"/>
      <c r="C178" s="261"/>
      <c r="D178" s="251" t="s">
        <v>204</v>
      </c>
      <c r="E178" s="262" t="s">
        <v>1</v>
      </c>
      <c r="F178" s="263" t="s">
        <v>259</v>
      </c>
      <c r="G178" s="261"/>
      <c r="H178" s="264">
        <v>48</v>
      </c>
      <c r="I178" s="265"/>
      <c r="J178" s="261"/>
      <c r="K178" s="261"/>
      <c r="L178" s="266"/>
      <c r="M178" s="267"/>
      <c r="N178" s="268"/>
      <c r="O178" s="268"/>
      <c r="P178" s="268"/>
      <c r="Q178" s="268"/>
      <c r="R178" s="268"/>
      <c r="S178" s="268"/>
      <c r="T178" s="269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70" t="s">
        <v>204</v>
      </c>
      <c r="AU178" s="270" t="s">
        <v>89</v>
      </c>
      <c r="AV178" s="14" t="s">
        <v>89</v>
      </c>
      <c r="AW178" s="14" t="s">
        <v>36</v>
      </c>
      <c r="AX178" s="14" t="s">
        <v>80</v>
      </c>
      <c r="AY178" s="270" t="s">
        <v>194</v>
      </c>
    </row>
    <row r="179" s="14" customFormat="1">
      <c r="A179" s="14"/>
      <c r="B179" s="260"/>
      <c r="C179" s="261"/>
      <c r="D179" s="251" t="s">
        <v>204</v>
      </c>
      <c r="E179" s="262" t="s">
        <v>1</v>
      </c>
      <c r="F179" s="263" t="s">
        <v>254</v>
      </c>
      <c r="G179" s="261"/>
      <c r="H179" s="264">
        <v>58</v>
      </c>
      <c r="I179" s="265"/>
      <c r="J179" s="261"/>
      <c r="K179" s="261"/>
      <c r="L179" s="266"/>
      <c r="M179" s="267"/>
      <c r="N179" s="268"/>
      <c r="O179" s="268"/>
      <c r="P179" s="268"/>
      <c r="Q179" s="268"/>
      <c r="R179" s="268"/>
      <c r="S179" s="268"/>
      <c r="T179" s="269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70" t="s">
        <v>204</v>
      </c>
      <c r="AU179" s="270" t="s">
        <v>89</v>
      </c>
      <c r="AV179" s="14" t="s">
        <v>89</v>
      </c>
      <c r="AW179" s="14" t="s">
        <v>36</v>
      </c>
      <c r="AX179" s="14" t="s">
        <v>80</v>
      </c>
      <c r="AY179" s="270" t="s">
        <v>194</v>
      </c>
    </row>
    <row r="180" s="14" customFormat="1">
      <c r="A180" s="14"/>
      <c r="B180" s="260"/>
      <c r="C180" s="261"/>
      <c r="D180" s="251" t="s">
        <v>204</v>
      </c>
      <c r="E180" s="262" t="s">
        <v>1</v>
      </c>
      <c r="F180" s="263" t="s">
        <v>260</v>
      </c>
      <c r="G180" s="261"/>
      <c r="H180" s="264">
        <v>152</v>
      </c>
      <c r="I180" s="265"/>
      <c r="J180" s="261"/>
      <c r="K180" s="261"/>
      <c r="L180" s="266"/>
      <c r="M180" s="267"/>
      <c r="N180" s="268"/>
      <c r="O180" s="268"/>
      <c r="P180" s="268"/>
      <c r="Q180" s="268"/>
      <c r="R180" s="268"/>
      <c r="S180" s="268"/>
      <c r="T180" s="269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70" t="s">
        <v>204</v>
      </c>
      <c r="AU180" s="270" t="s">
        <v>89</v>
      </c>
      <c r="AV180" s="14" t="s">
        <v>89</v>
      </c>
      <c r="AW180" s="14" t="s">
        <v>36</v>
      </c>
      <c r="AX180" s="14" t="s">
        <v>80</v>
      </c>
      <c r="AY180" s="270" t="s">
        <v>194</v>
      </c>
    </row>
    <row r="181" s="14" customFormat="1">
      <c r="A181" s="14"/>
      <c r="B181" s="260"/>
      <c r="C181" s="261"/>
      <c r="D181" s="251" t="s">
        <v>204</v>
      </c>
      <c r="E181" s="262" t="s">
        <v>1</v>
      </c>
      <c r="F181" s="263" t="s">
        <v>261</v>
      </c>
      <c r="G181" s="261"/>
      <c r="H181" s="264">
        <v>24</v>
      </c>
      <c r="I181" s="265"/>
      <c r="J181" s="261"/>
      <c r="K181" s="261"/>
      <c r="L181" s="266"/>
      <c r="M181" s="267"/>
      <c r="N181" s="268"/>
      <c r="O181" s="268"/>
      <c r="P181" s="268"/>
      <c r="Q181" s="268"/>
      <c r="R181" s="268"/>
      <c r="S181" s="268"/>
      <c r="T181" s="26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70" t="s">
        <v>204</v>
      </c>
      <c r="AU181" s="270" t="s">
        <v>89</v>
      </c>
      <c r="AV181" s="14" t="s">
        <v>89</v>
      </c>
      <c r="AW181" s="14" t="s">
        <v>36</v>
      </c>
      <c r="AX181" s="14" t="s">
        <v>80</v>
      </c>
      <c r="AY181" s="270" t="s">
        <v>194</v>
      </c>
    </row>
    <row r="182" s="14" customFormat="1">
      <c r="A182" s="14"/>
      <c r="B182" s="260"/>
      <c r="C182" s="261"/>
      <c r="D182" s="251" t="s">
        <v>204</v>
      </c>
      <c r="E182" s="262" t="s">
        <v>1</v>
      </c>
      <c r="F182" s="263" t="s">
        <v>262</v>
      </c>
      <c r="G182" s="261"/>
      <c r="H182" s="264">
        <v>41</v>
      </c>
      <c r="I182" s="265"/>
      <c r="J182" s="261"/>
      <c r="K182" s="261"/>
      <c r="L182" s="266"/>
      <c r="M182" s="267"/>
      <c r="N182" s="268"/>
      <c r="O182" s="268"/>
      <c r="P182" s="268"/>
      <c r="Q182" s="268"/>
      <c r="R182" s="268"/>
      <c r="S182" s="268"/>
      <c r="T182" s="269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70" t="s">
        <v>204</v>
      </c>
      <c r="AU182" s="270" t="s">
        <v>89</v>
      </c>
      <c r="AV182" s="14" t="s">
        <v>89</v>
      </c>
      <c r="AW182" s="14" t="s">
        <v>36</v>
      </c>
      <c r="AX182" s="14" t="s">
        <v>80</v>
      </c>
      <c r="AY182" s="270" t="s">
        <v>194</v>
      </c>
    </row>
    <row r="183" s="14" customFormat="1">
      <c r="A183" s="14"/>
      <c r="B183" s="260"/>
      <c r="C183" s="261"/>
      <c r="D183" s="251" t="s">
        <v>204</v>
      </c>
      <c r="E183" s="262" t="s">
        <v>1</v>
      </c>
      <c r="F183" s="263" t="s">
        <v>263</v>
      </c>
      <c r="G183" s="261"/>
      <c r="H183" s="264">
        <v>27</v>
      </c>
      <c r="I183" s="265"/>
      <c r="J183" s="261"/>
      <c r="K183" s="261"/>
      <c r="L183" s="266"/>
      <c r="M183" s="267"/>
      <c r="N183" s="268"/>
      <c r="O183" s="268"/>
      <c r="P183" s="268"/>
      <c r="Q183" s="268"/>
      <c r="R183" s="268"/>
      <c r="S183" s="268"/>
      <c r="T183" s="26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0" t="s">
        <v>204</v>
      </c>
      <c r="AU183" s="270" t="s">
        <v>89</v>
      </c>
      <c r="AV183" s="14" t="s">
        <v>89</v>
      </c>
      <c r="AW183" s="14" t="s">
        <v>36</v>
      </c>
      <c r="AX183" s="14" t="s">
        <v>80</v>
      </c>
      <c r="AY183" s="270" t="s">
        <v>194</v>
      </c>
    </row>
    <row r="184" s="14" customFormat="1">
      <c r="A184" s="14"/>
      <c r="B184" s="260"/>
      <c r="C184" s="261"/>
      <c r="D184" s="251" t="s">
        <v>204</v>
      </c>
      <c r="E184" s="262" t="s">
        <v>1</v>
      </c>
      <c r="F184" s="263" t="s">
        <v>264</v>
      </c>
      <c r="G184" s="261"/>
      <c r="H184" s="264">
        <v>62</v>
      </c>
      <c r="I184" s="265"/>
      <c r="J184" s="261"/>
      <c r="K184" s="261"/>
      <c r="L184" s="266"/>
      <c r="M184" s="267"/>
      <c r="N184" s="268"/>
      <c r="O184" s="268"/>
      <c r="P184" s="268"/>
      <c r="Q184" s="268"/>
      <c r="R184" s="268"/>
      <c r="S184" s="268"/>
      <c r="T184" s="269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70" t="s">
        <v>204</v>
      </c>
      <c r="AU184" s="270" t="s">
        <v>89</v>
      </c>
      <c r="AV184" s="14" t="s">
        <v>89</v>
      </c>
      <c r="AW184" s="14" t="s">
        <v>36</v>
      </c>
      <c r="AX184" s="14" t="s">
        <v>80</v>
      </c>
      <c r="AY184" s="270" t="s">
        <v>194</v>
      </c>
    </row>
    <row r="185" s="14" customFormat="1">
      <c r="A185" s="14"/>
      <c r="B185" s="260"/>
      <c r="C185" s="261"/>
      <c r="D185" s="251" t="s">
        <v>204</v>
      </c>
      <c r="E185" s="262" t="s">
        <v>1</v>
      </c>
      <c r="F185" s="263" t="s">
        <v>257</v>
      </c>
      <c r="G185" s="261"/>
      <c r="H185" s="264">
        <v>44</v>
      </c>
      <c r="I185" s="265"/>
      <c r="J185" s="261"/>
      <c r="K185" s="261"/>
      <c r="L185" s="266"/>
      <c r="M185" s="267"/>
      <c r="N185" s="268"/>
      <c r="O185" s="268"/>
      <c r="P185" s="268"/>
      <c r="Q185" s="268"/>
      <c r="R185" s="268"/>
      <c r="S185" s="268"/>
      <c r="T185" s="269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70" t="s">
        <v>204</v>
      </c>
      <c r="AU185" s="270" t="s">
        <v>89</v>
      </c>
      <c r="AV185" s="14" t="s">
        <v>89</v>
      </c>
      <c r="AW185" s="14" t="s">
        <v>36</v>
      </c>
      <c r="AX185" s="14" t="s">
        <v>80</v>
      </c>
      <c r="AY185" s="270" t="s">
        <v>194</v>
      </c>
    </row>
    <row r="186" s="15" customFormat="1">
      <c r="A186" s="15"/>
      <c r="B186" s="271"/>
      <c r="C186" s="272"/>
      <c r="D186" s="251" t="s">
        <v>204</v>
      </c>
      <c r="E186" s="273" t="s">
        <v>1</v>
      </c>
      <c r="F186" s="274" t="s">
        <v>209</v>
      </c>
      <c r="G186" s="272"/>
      <c r="H186" s="275">
        <v>1354</v>
      </c>
      <c r="I186" s="276"/>
      <c r="J186" s="272"/>
      <c r="K186" s="272"/>
      <c r="L186" s="277"/>
      <c r="M186" s="278"/>
      <c r="N186" s="279"/>
      <c r="O186" s="279"/>
      <c r="P186" s="279"/>
      <c r="Q186" s="279"/>
      <c r="R186" s="279"/>
      <c r="S186" s="279"/>
      <c r="T186" s="280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81" t="s">
        <v>204</v>
      </c>
      <c r="AU186" s="281" t="s">
        <v>89</v>
      </c>
      <c r="AV186" s="15" t="s">
        <v>200</v>
      </c>
      <c r="AW186" s="15" t="s">
        <v>36</v>
      </c>
      <c r="AX186" s="15" t="s">
        <v>87</v>
      </c>
      <c r="AY186" s="281" t="s">
        <v>194</v>
      </c>
    </row>
    <row r="187" s="2" customFormat="1" ht="24.15" customHeight="1">
      <c r="A187" s="40"/>
      <c r="B187" s="41"/>
      <c r="C187" s="230" t="s">
        <v>240</v>
      </c>
      <c r="D187" s="230" t="s">
        <v>196</v>
      </c>
      <c r="E187" s="231" t="s">
        <v>265</v>
      </c>
      <c r="F187" s="232" t="s">
        <v>266</v>
      </c>
      <c r="G187" s="233" t="s">
        <v>199</v>
      </c>
      <c r="H187" s="234">
        <v>1514</v>
      </c>
      <c r="I187" s="235"/>
      <c r="J187" s="236">
        <f>ROUND(I187*H187,2)</f>
        <v>0</v>
      </c>
      <c r="K187" s="237"/>
      <c r="L187" s="46"/>
      <c r="M187" s="238" t="s">
        <v>1</v>
      </c>
      <c r="N187" s="239" t="s">
        <v>45</v>
      </c>
      <c r="O187" s="93"/>
      <c r="P187" s="240">
        <f>O187*H187</f>
        <v>0</v>
      </c>
      <c r="Q187" s="240">
        <v>0</v>
      </c>
      <c r="R187" s="240">
        <f>Q187*H187</f>
        <v>0</v>
      </c>
      <c r="S187" s="240">
        <v>0</v>
      </c>
      <c r="T187" s="241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42" t="s">
        <v>200</v>
      </c>
      <c r="AT187" s="242" t="s">
        <v>196</v>
      </c>
      <c r="AU187" s="242" t="s">
        <v>89</v>
      </c>
      <c r="AY187" s="19" t="s">
        <v>194</v>
      </c>
      <c r="BE187" s="243">
        <f>IF(N187="základní",J187,0)</f>
        <v>0</v>
      </c>
      <c r="BF187" s="243">
        <f>IF(N187="snížená",J187,0)</f>
        <v>0</v>
      </c>
      <c r="BG187" s="243">
        <f>IF(N187="zákl. přenesená",J187,0)</f>
        <v>0</v>
      </c>
      <c r="BH187" s="243">
        <f>IF(N187="sníž. přenesená",J187,0)</f>
        <v>0</v>
      </c>
      <c r="BI187" s="243">
        <f>IF(N187="nulová",J187,0)</f>
        <v>0</v>
      </c>
      <c r="BJ187" s="19" t="s">
        <v>87</v>
      </c>
      <c r="BK187" s="243">
        <f>ROUND(I187*H187,2)</f>
        <v>0</v>
      </c>
      <c r="BL187" s="19" t="s">
        <v>200</v>
      </c>
      <c r="BM187" s="242" t="s">
        <v>267</v>
      </c>
    </row>
    <row r="188" s="2" customFormat="1">
      <c r="A188" s="40"/>
      <c r="B188" s="41"/>
      <c r="C188" s="42"/>
      <c r="D188" s="244" t="s">
        <v>202</v>
      </c>
      <c r="E188" s="42"/>
      <c r="F188" s="245" t="s">
        <v>268</v>
      </c>
      <c r="G188" s="42"/>
      <c r="H188" s="42"/>
      <c r="I188" s="246"/>
      <c r="J188" s="42"/>
      <c r="K188" s="42"/>
      <c r="L188" s="46"/>
      <c r="M188" s="247"/>
      <c r="N188" s="248"/>
      <c r="O188" s="93"/>
      <c r="P188" s="93"/>
      <c r="Q188" s="93"/>
      <c r="R188" s="93"/>
      <c r="S188" s="93"/>
      <c r="T188" s="94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9" t="s">
        <v>202</v>
      </c>
      <c r="AU188" s="19" t="s">
        <v>89</v>
      </c>
    </row>
    <row r="189" s="13" customFormat="1">
      <c r="A189" s="13"/>
      <c r="B189" s="249"/>
      <c r="C189" s="250"/>
      <c r="D189" s="251" t="s">
        <v>204</v>
      </c>
      <c r="E189" s="252" t="s">
        <v>1</v>
      </c>
      <c r="F189" s="253" t="s">
        <v>269</v>
      </c>
      <c r="G189" s="250"/>
      <c r="H189" s="252" t="s">
        <v>1</v>
      </c>
      <c r="I189" s="254"/>
      <c r="J189" s="250"/>
      <c r="K189" s="250"/>
      <c r="L189" s="255"/>
      <c r="M189" s="256"/>
      <c r="N189" s="257"/>
      <c r="O189" s="257"/>
      <c r="P189" s="257"/>
      <c r="Q189" s="257"/>
      <c r="R189" s="257"/>
      <c r="S189" s="257"/>
      <c r="T189" s="25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9" t="s">
        <v>204</v>
      </c>
      <c r="AU189" s="259" t="s">
        <v>89</v>
      </c>
      <c r="AV189" s="13" t="s">
        <v>87</v>
      </c>
      <c r="AW189" s="13" t="s">
        <v>36</v>
      </c>
      <c r="AX189" s="13" t="s">
        <v>80</v>
      </c>
      <c r="AY189" s="259" t="s">
        <v>194</v>
      </c>
    </row>
    <row r="190" s="14" customFormat="1">
      <c r="A190" s="14"/>
      <c r="B190" s="260"/>
      <c r="C190" s="261"/>
      <c r="D190" s="251" t="s">
        <v>204</v>
      </c>
      <c r="E190" s="262" t="s">
        <v>1</v>
      </c>
      <c r="F190" s="263" t="s">
        <v>248</v>
      </c>
      <c r="G190" s="261"/>
      <c r="H190" s="264">
        <v>231</v>
      </c>
      <c r="I190" s="265"/>
      <c r="J190" s="261"/>
      <c r="K190" s="261"/>
      <c r="L190" s="266"/>
      <c r="M190" s="267"/>
      <c r="N190" s="268"/>
      <c r="O190" s="268"/>
      <c r="P190" s="268"/>
      <c r="Q190" s="268"/>
      <c r="R190" s="268"/>
      <c r="S190" s="268"/>
      <c r="T190" s="269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70" t="s">
        <v>204</v>
      </c>
      <c r="AU190" s="270" t="s">
        <v>89</v>
      </c>
      <c r="AV190" s="14" t="s">
        <v>89</v>
      </c>
      <c r="AW190" s="14" t="s">
        <v>36</v>
      </c>
      <c r="AX190" s="14" t="s">
        <v>80</v>
      </c>
      <c r="AY190" s="270" t="s">
        <v>194</v>
      </c>
    </row>
    <row r="191" s="14" customFormat="1">
      <c r="A191" s="14"/>
      <c r="B191" s="260"/>
      <c r="C191" s="261"/>
      <c r="D191" s="251" t="s">
        <v>204</v>
      </c>
      <c r="E191" s="262" t="s">
        <v>1</v>
      </c>
      <c r="F191" s="263" t="s">
        <v>249</v>
      </c>
      <c r="G191" s="261"/>
      <c r="H191" s="264">
        <v>95</v>
      </c>
      <c r="I191" s="265"/>
      <c r="J191" s="261"/>
      <c r="K191" s="261"/>
      <c r="L191" s="266"/>
      <c r="M191" s="267"/>
      <c r="N191" s="268"/>
      <c r="O191" s="268"/>
      <c r="P191" s="268"/>
      <c r="Q191" s="268"/>
      <c r="R191" s="268"/>
      <c r="S191" s="268"/>
      <c r="T191" s="26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0" t="s">
        <v>204</v>
      </c>
      <c r="AU191" s="270" t="s">
        <v>89</v>
      </c>
      <c r="AV191" s="14" t="s">
        <v>89</v>
      </c>
      <c r="AW191" s="14" t="s">
        <v>36</v>
      </c>
      <c r="AX191" s="14" t="s">
        <v>80</v>
      </c>
      <c r="AY191" s="270" t="s">
        <v>194</v>
      </c>
    </row>
    <row r="192" s="14" customFormat="1">
      <c r="A192" s="14"/>
      <c r="B192" s="260"/>
      <c r="C192" s="261"/>
      <c r="D192" s="251" t="s">
        <v>204</v>
      </c>
      <c r="E192" s="262" t="s">
        <v>1</v>
      </c>
      <c r="F192" s="263" t="s">
        <v>250</v>
      </c>
      <c r="G192" s="261"/>
      <c r="H192" s="264">
        <v>103</v>
      </c>
      <c r="I192" s="265"/>
      <c r="J192" s="261"/>
      <c r="K192" s="261"/>
      <c r="L192" s="266"/>
      <c r="M192" s="267"/>
      <c r="N192" s="268"/>
      <c r="O192" s="268"/>
      <c r="P192" s="268"/>
      <c r="Q192" s="268"/>
      <c r="R192" s="268"/>
      <c r="S192" s="268"/>
      <c r="T192" s="269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0" t="s">
        <v>204</v>
      </c>
      <c r="AU192" s="270" t="s">
        <v>89</v>
      </c>
      <c r="AV192" s="14" t="s">
        <v>89</v>
      </c>
      <c r="AW192" s="14" t="s">
        <v>36</v>
      </c>
      <c r="AX192" s="14" t="s">
        <v>80</v>
      </c>
      <c r="AY192" s="270" t="s">
        <v>194</v>
      </c>
    </row>
    <row r="193" s="14" customFormat="1">
      <c r="A193" s="14"/>
      <c r="B193" s="260"/>
      <c r="C193" s="261"/>
      <c r="D193" s="251" t="s">
        <v>204</v>
      </c>
      <c r="E193" s="262" t="s">
        <v>1</v>
      </c>
      <c r="F193" s="263" t="s">
        <v>251</v>
      </c>
      <c r="G193" s="261"/>
      <c r="H193" s="264">
        <v>79</v>
      </c>
      <c r="I193" s="265"/>
      <c r="J193" s="261"/>
      <c r="K193" s="261"/>
      <c r="L193" s="266"/>
      <c r="M193" s="267"/>
      <c r="N193" s="268"/>
      <c r="O193" s="268"/>
      <c r="P193" s="268"/>
      <c r="Q193" s="268"/>
      <c r="R193" s="268"/>
      <c r="S193" s="268"/>
      <c r="T193" s="269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70" t="s">
        <v>204</v>
      </c>
      <c r="AU193" s="270" t="s">
        <v>89</v>
      </c>
      <c r="AV193" s="14" t="s">
        <v>89</v>
      </c>
      <c r="AW193" s="14" t="s">
        <v>36</v>
      </c>
      <c r="AX193" s="14" t="s">
        <v>80</v>
      </c>
      <c r="AY193" s="270" t="s">
        <v>194</v>
      </c>
    </row>
    <row r="194" s="14" customFormat="1">
      <c r="A194" s="14"/>
      <c r="B194" s="260"/>
      <c r="C194" s="261"/>
      <c r="D194" s="251" t="s">
        <v>204</v>
      </c>
      <c r="E194" s="262" t="s">
        <v>1</v>
      </c>
      <c r="F194" s="263" t="s">
        <v>252</v>
      </c>
      <c r="G194" s="261"/>
      <c r="H194" s="264">
        <v>73</v>
      </c>
      <c r="I194" s="265"/>
      <c r="J194" s="261"/>
      <c r="K194" s="261"/>
      <c r="L194" s="266"/>
      <c r="M194" s="267"/>
      <c r="N194" s="268"/>
      <c r="O194" s="268"/>
      <c r="P194" s="268"/>
      <c r="Q194" s="268"/>
      <c r="R194" s="268"/>
      <c r="S194" s="268"/>
      <c r="T194" s="269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70" t="s">
        <v>204</v>
      </c>
      <c r="AU194" s="270" t="s">
        <v>89</v>
      </c>
      <c r="AV194" s="14" t="s">
        <v>89</v>
      </c>
      <c r="AW194" s="14" t="s">
        <v>36</v>
      </c>
      <c r="AX194" s="14" t="s">
        <v>80</v>
      </c>
      <c r="AY194" s="270" t="s">
        <v>194</v>
      </c>
    </row>
    <row r="195" s="14" customFormat="1">
      <c r="A195" s="14"/>
      <c r="B195" s="260"/>
      <c r="C195" s="261"/>
      <c r="D195" s="251" t="s">
        <v>204</v>
      </c>
      <c r="E195" s="262" t="s">
        <v>1</v>
      </c>
      <c r="F195" s="263" t="s">
        <v>253</v>
      </c>
      <c r="G195" s="261"/>
      <c r="H195" s="264">
        <v>72</v>
      </c>
      <c r="I195" s="265"/>
      <c r="J195" s="261"/>
      <c r="K195" s="261"/>
      <c r="L195" s="266"/>
      <c r="M195" s="267"/>
      <c r="N195" s="268"/>
      <c r="O195" s="268"/>
      <c r="P195" s="268"/>
      <c r="Q195" s="268"/>
      <c r="R195" s="268"/>
      <c r="S195" s="268"/>
      <c r="T195" s="269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70" t="s">
        <v>204</v>
      </c>
      <c r="AU195" s="270" t="s">
        <v>89</v>
      </c>
      <c r="AV195" s="14" t="s">
        <v>89</v>
      </c>
      <c r="AW195" s="14" t="s">
        <v>36</v>
      </c>
      <c r="AX195" s="14" t="s">
        <v>80</v>
      </c>
      <c r="AY195" s="270" t="s">
        <v>194</v>
      </c>
    </row>
    <row r="196" s="14" customFormat="1">
      <c r="A196" s="14"/>
      <c r="B196" s="260"/>
      <c r="C196" s="261"/>
      <c r="D196" s="251" t="s">
        <v>204</v>
      </c>
      <c r="E196" s="262" t="s">
        <v>1</v>
      </c>
      <c r="F196" s="263" t="s">
        <v>254</v>
      </c>
      <c r="G196" s="261"/>
      <c r="H196" s="264">
        <v>58</v>
      </c>
      <c r="I196" s="265"/>
      <c r="J196" s="261"/>
      <c r="K196" s="261"/>
      <c r="L196" s="266"/>
      <c r="M196" s="267"/>
      <c r="N196" s="268"/>
      <c r="O196" s="268"/>
      <c r="P196" s="268"/>
      <c r="Q196" s="268"/>
      <c r="R196" s="268"/>
      <c r="S196" s="268"/>
      <c r="T196" s="269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70" t="s">
        <v>204</v>
      </c>
      <c r="AU196" s="270" t="s">
        <v>89</v>
      </c>
      <c r="AV196" s="14" t="s">
        <v>89</v>
      </c>
      <c r="AW196" s="14" t="s">
        <v>36</v>
      </c>
      <c r="AX196" s="14" t="s">
        <v>80</v>
      </c>
      <c r="AY196" s="270" t="s">
        <v>194</v>
      </c>
    </row>
    <row r="197" s="14" customFormat="1">
      <c r="A197" s="14"/>
      <c r="B197" s="260"/>
      <c r="C197" s="261"/>
      <c r="D197" s="251" t="s">
        <v>204</v>
      </c>
      <c r="E197" s="262" t="s">
        <v>1</v>
      </c>
      <c r="F197" s="263" t="s">
        <v>255</v>
      </c>
      <c r="G197" s="261"/>
      <c r="H197" s="264">
        <v>54</v>
      </c>
      <c r="I197" s="265"/>
      <c r="J197" s="261"/>
      <c r="K197" s="261"/>
      <c r="L197" s="266"/>
      <c r="M197" s="267"/>
      <c r="N197" s="268"/>
      <c r="O197" s="268"/>
      <c r="P197" s="268"/>
      <c r="Q197" s="268"/>
      <c r="R197" s="268"/>
      <c r="S197" s="268"/>
      <c r="T197" s="26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0" t="s">
        <v>204</v>
      </c>
      <c r="AU197" s="270" t="s">
        <v>89</v>
      </c>
      <c r="AV197" s="14" t="s">
        <v>89</v>
      </c>
      <c r="AW197" s="14" t="s">
        <v>36</v>
      </c>
      <c r="AX197" s="14" t="s">
        <v>80</v>
      </c>
      <c r="AY197" s="270" t="s">
        <v>194</v>
      </c>
    </row>
    <row r="198" s="14" customFormat="1">
      <c r="A198" s="14"/>
      <c r="B198" s="260"/>
      <c r="C198" s="261"/>
      <c r="D198" s="251" t="s">
        <v>204</v>
      </c>
      <c r="E198" s="262" t="s">
        <v>1</v>
      </c>
      <c r="F198" s="263" t="s">
        <v>256</v>
      </c>
      <c r="G198" s="261"/>
      <c r="H198" s="264">
        <v>49</v>
      </c>
      <c r="I198" s="265"/>
      <c r="J198" s="261"/>
      <c r="K198" s="261"/>
      <c r="L198" s="266"/>
      <c r="M198" s="267"/>
      <c r="N198" s="268"/>
      <c r="O198" s="268"/>
      <c r="P198" s="268"/>
      <c r="Q198" s="268"/>
      <c r="R198" s="268"/>
      <c r="S198" s="268"/>
      <c r="T198" s="269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70" t="s">
        <v>204</v>
      </c>
      <c r="AU198" s="270" t="s">
        <v>89</v>
      </c>
      <c r="AV198" s="14" t="s">
        <v>89</v>
      </c>
      <c r="AW198" s="14" t="s">
        <v>36</v>
      </c>
      <c r="AX198" s="14" t="s">
        <v>80</v>
      </c>
      <c r="AY198" s="270" t="s">
        <v>194</v>
      </c>
    </row>
    <row r="199" s="14" customFormat="1">
      <c r="A199" s="14"/>
      <c r="B199" s="260"/>
      <c r="C199" s="261"/>
      <c r="D199" s="251" t="s">
        <v>204</v>
      </c>
      <c r="E199" s="262" t="s">
        <v>1</v>
      </c>
      <c r="F199" s="263" t="s">
        <v>257</v>
      </c>
      <c r="G199" s="261"/>
      <c r="H199" s="264">
        <v>44</v>
      </c>
      <c r="I199" s="265"/>
      <c r="J199" s="261"/>
      <c r="K199" s="261"/>
      <c r="L199" s="266"/>
      <c r="M199" s="267"/>
      <c r="N199" s="268"/>
      <c r="O199" s="268"/>
      <c r="P199" s="268"/>
      <c r="Q199" s="268"/>
      <c r="R199" s="268"/>
      <c r="S199" s="268"/>
      <c r="T199" s="269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70" t="s">
        <v>204</v>
      </c>
      <c r="AU199" s="270" t="s">
        <v>89</v>
      </c>
      <c r="AV199" s="14" t="s">
        <v>89</v>
      </c>
      <c r="AW199" s="14" t="s">
        <v>36</v>
      </c>
      <c r="AX199" s="14" t="s">
        <v>80</v>
      </c>
      <c r="AY199" s="270" t="s">
        <v>194</v>
      </c>
    </row>
    <row r="200" s="14" customFormat="1">
      <c r="A200" s="14"/>
      <c r="B200" s="260"/>
      <c r="C200" s="261"/>
      <c r="D200" s="251" t="s">
        <v>204</v>
      </c>
      <c r="E200" s="262" t="s">
        <v>1</v>
      </c>
      <c r="F200" s="263" t="s">
        <v>258</v>
      </c>
      <c r="G200" s="261"/>
      <c r="H200" s="264">
        <v>40</v>
      </c>
      <c r="I200" s="265"/>
      <c r="J200" s="261"/>
      <c r="K200" s="261"/>
      <c r="L200" s="266"/>
      <c r="M200" s="267"/>
      <c r="N200" s="268"/>
      <c r="O200" s="268"/>
      <c r="P200" s="268"/>
      <c r="Q200" s="268"/>
      <c r="R200" s="268"/>
      <c r="S200" s="268"/>
      <c r="T200" s="269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70" t="s">
        <v>204</v>
      </c>
      <c r="AU200" s="270" t="s">
        <v>89</v>
      </c>
      <c r="AV200" s="14" t="s">
        <v>89</v>
      </c>
      <c r="AW200" s="14" t="s">
        <v>36</v>
      </c>
      <c r="AX200" s="14" t="s">
        <v>80</v>
      </c>
      <c r="AY200" s="270" t="s">
        <v>194</v>
      </c>
    </row>
    <row r="201" s="14" customFormat="1">
      <c r="A201" s="14"/>
      <c r="B201" s="260"/>
      <c r="C201" s="261"/>
      <c r="D201" s="251" t="s">
        <v>204</v>
      </c>
      <c r="E201" s="262" t="s">
        <v>1</v>
      </c>
      <c r="F201" s="263" t="s">
        <v>259</v>
      </c>
      <c r="G201" s="261"/>
      <c r="H201" s="264">
        <v>48</v>
      </c>
      <c r="I201" s="265"/>
      <c r="J201" s="261"/>
      <c r="K201" s="261"/>
      <c r="L201" s="266"/>
      <c r="M201" s="267"/>
      <c r="N201" s="268"/>
      <c r="O201" s="268"/>
      <c r="P201" s="268"/>
      <c r="Q201" s="268"/>
      <c r="R201" s="268"/>
      <c r="S201" s="268"/>
      <c r="T201" s="269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70" t="s">
        <v>204</v>
      </c>
      <c r="AU201" s="270" t="s">
        <v>89</v>
      </c>
      <c r="AV201" s="14" t="s">
        <v>89</v>
      </c>
      <c r="AW201" s="14" t="s">
        <v>36</v>
      </c>
      <c r="AX201" s="14" t="s">
        <v>80</v>
      </c>
      <c r="AY201" s="270" t="s">
        <v>194</v>
      </c>
    </row>
    <row r="202" s="14" customFormat="1">
      <c r="A202" s="14"/>
      <c r="B202" s="260"/>
      <c r="C202" s="261"/>
      <c r="D202" s="251" t="s">
        <v>204</v>
      </c>
      <c r="E202" s="262" t="s">
        <v>1</v>
      </c>
      <c r="F202" s="263" t="s">
        <v>254</v>
      </c>
      <c r="G202" s="261"/>
      <c r="H202" s="264">
        <v>58</v>
      </c>
      <c r="I202" s="265"/>
      <c r="J202" s="261"/>
      <c r="K202" s="261"/>
      <c r="L202" s="266"/>
      <c r="M202" s="267"/>
      <c r="N202" s="268"/>
      <c r="O202" s="268"/>
      <c r="P202" s="268"/>
      <c r="Q202" s="268"/>
      <c r="R202" s="268"/>
      <c r="S202" s="268"/>
      <c r="T202" s="269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70" t="s">
        <v>204</v>
      </c>
      <c r="AU202" s="270" t="s">
        <v>89</v>
      </c>
      <c r="AV202" s="14" t="s">
        <v>89</v>
      </c>
      <c r="AW202" s="14" t="s">
        <v>36</v>
      </c>
      <c r="AX202" s="14" t="s">
        <v>80</v>
      </c>
      <c r="AY202" s="270" t="s">
        <v>194</v>
      </c>
    </row>
    <row r="203" s="14" customFormat="1">
      <c r="A203" s="14"/>
      <c r="B203" s="260"/>
      <c r="C203" s="261"/>
      <c r="D203" s="251" t="s">
        <v>204</v>
      </c>
      <c r="E203" s="262" t="s">
        <v>1</v>
      </c>
      <c r="F203" s="263" t="s">
        <v>260</v>
      </c>
      <c r="G203" s="261"/>
      <c r="H203" s="264">
        <v>152</v>
      </c>
      <c r="I203" s="265"/>
      <c r="J203" s="261"/>
      <c r="K203" s="261"/>
      <c r="L203" s="266"/>
      <c r="M203" s="267"/>
      <c r="N203" s="268"/>
      <c r="O203" s="268"/>
      <c r="P203" s="268"/>
      <c r="Q203" s="268"/>
      <c r="R203" s="268"/>
      <c r="S203" s="268"/>
      <c r="T203" s="269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70" t="s">
        <v>204</v>
      </c>
      <c r="AU203" s="270" t="s">
        <v>89</v>
      </c>
      <c r="AV203" s="14" t="s">
        <v>89</v>
      </c>
      <c r="AW203" s="14" t="s">
        <v>36</v>
      </c>
      <c r="AX203" s="14" t="s">
        <v>80</v>
      </c>
      <c r="AY203" s="270" t="s">
        <v>194</v>
      </c>
    </row>
    <row r="204" s="14" customFormat="1">
      <c r="A204" s="14"/>
      <c r="B204" s="260"/>
      <c r="C204" s="261"/>
      <c r="D204" s="251" t="s">
        <v>204</v>
      </c>
      <c r="E204" s="262" t="s">
        <v>1</v>
      </c>
      <c r="F204" s="263" t="s">
        <v>261</v>
      </c>
      <c r="G204" s="261"/>
      <c r="H204" s="264">
        <v>24</v>
      </c>
      <c r="I204" s="265"/>
      <c r="J204" s="261"/>
      <c r="K204" s="261"/>
      <c r="L204" s="266"/>
      <c r="M204" s="267"/>
      <c r="N204" s="268"/>
      <c r="O204" s="268"/>
      <c r="P204" s="268"/>
      <c r="Q204" s="268"/>
      <c r="R204" s="268"/>
      <c r="S204" s="268"/>
      <c r="T204" s="269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70" t="s">
        <v>204</v>
      </c>
      <c r="AU204" s="270" t="s">
        <v>89</v>
      </c>
      <c r="AV204" s="14" t="s">
        <v>89</v>
      </c>
      <c r="AW204" s="14" t="s">
        <v>36</v>
      </c>
      <c r="AX204" s="14" t="s">
        <v>80</v>
      </c>
      <c r="AY204" s="270" t="s">
        <v>194</v>
      </c>
    </row>
    <row r="205" s="14" customFormat="1">
      <c r="A205" s="14"/>
      <c r="B205" s="260"/>
      <c r="C205" s="261"/>
      <c r="D205" s="251" t="s">
        <v>204</v>
      </c>
      <c r="E205" s="262" t="s">
        <v>1</v>
      </c>
      <c r="F205" s="263" t="s">
        <v>262</v>
      </c>
      <c r="G205" s="261"/>
      <c r="H205" s="264">
        <v>41</v>
      </c>
      <c r="I205" s="265"/>
      <c r="J205" s="261"/>
      <c r="K205" s="261"/>
      <c r="L205" s="266"/>
      <c r="M205" s="267"/>
      <c r="N205" s="268"/>
      <c r="O205" s="268"/>
      <c r="P205" s="268"/>
      <c r="Q205" s="268"/>
      <c r="R205" s="268"/>
      <c r="S205" s="268"/>
      <c r="T205" s="269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70" t="s">
        <v>204</v>
      </c>
      <c r="AU205" s="270" t="s">
        <v>89</v>
      </c>
      <c r="AV205" s="14" t="s">
        <v>89</v>
      </c>
      <c r="AW205" s="14" t="s">
        <v>36</v>
      </c>
      <c r="AX205" s="14" t="s">
        <v>80</v>
      </c>
      <c r="AY205" s="270" t="s">
        <v>194</v>
      </c>
    </row>
    <row r="206" s="14" customFormat="1">
      <c r="A206" s="14"/>
      <c r="B206" s="260"/>
      <c r="C206" s="261"/>
      <c r="D206" s="251" t="s">
        <v>204</v>
      </c>
      <c r="E206" s="262" t="s">
        <v>1</v>
      </c>
      <c r="F206" s="263" t="s">
        <v>263</v>
      </c>
      <c r="G206" s="261"/>
      <c r="H206" s="264">
        <v>27</v>
      </c>
      <c r="I206" s="265"/>
      <c r="J206" s="261"/>
      <c r="K206" s="261"/>
      <c r="L206" s="266"/>
      <c r="M206" s="267"/>
      <c r="N206" s="268"/>
      <c r="O206" s="268"/>
      <c r="P206" s="268"/>
      <c r="Q206" s="268"/>
      <c r="R206" s="268"/>
      <c r="S206" s="268"/>
      <c r="T206" s="269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70" t="s">
        <v>204</v>
      </c>
      <c r="AU206" s="270" t="s">
        <v>89</v>
      </c>
      <c r="AV206" s="14" t="s">
        <v>89</v>
      </c>
      <c r="AW206" s="14" t="s">
        <v>36</v>
      </c>
      <c r="AX206" s="14" t="s">
        <v>80</v>
      </c>
      <c r="AY206" s="270" t="s">
        <v>194</v>
      </c>
    </row>
    <row r="207" s="14" customFormat="1">
      <c r="A207" s="14"/>
      <c r="B207" s="260"/>
      <c r="C207" s="261"/>
      <c r="D207" s="251" t="s">
        <v>204</v>
      </c>
      <c r="E207" s="262" t="s">
        <v>1</v>
      </c>
      <c r="F207" s="263" t="s">
        <v>264</v>
      </c>
      <c r="G207" s="261"/>
      <c r="H207" s="264">
        <v>62</v>
      </c>
      <c r="I207" s="265"/>
      <c r="J207" s="261"/>
      <c r="K207" s="261"/>
      <c r="L207" s="266"/>
      <c r="M207" s="267"/>
      <c r="N207" s="268"/>
      <c r="O207" s="268"/>
      <c r="P207" s="268"/>
      <c r="Q207" s="268"/>
      <c r="R207" s="268"/>
      <c r="S207" s="268"/>
      <c r="T207" s="269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70" t="s">
        <v>204</v>
      </c>
      <c r="AU207" s="270" t="s">
        <v>89</v>
      </c>
      <c r="AV207" s="14" t="s">
        <v>89</v>
      </c>
      <c r="AW207" s="14" t="s">
        <v>36</v>
      </c>
      <c r="AX207" s="14" t="s">
        <v>80</v>
      </c>
      <c r="AY207" s="270" t="s">
        <v>194</v>
      </c>
    </row>
    <row r="208" s="14" customFormat="1">
      <c r="A208" s="14"/>
      <c r="B208" s="260"/>
      <c r="C208" s="261"/>
      <c r="D208" s="251" t="s">
        <v>204</v>
      </c>
      <c r="E208" s="262" t="s">
        <v>1</v>
      </c>
      <c r="F208" s="263" t="s">
        <v>257</v>
      </c>
      <c r="G208" s="261"/>
      <c r="H208" s="264">
        <v>44</v>
      </c>
      <c r="I208" s="265"/>
      <c r="J208" s="261"/>
      <c r="K208" s="261"/>
      <c r="L208" s="266"/>
      <c r="M208" s="267"/>
      <c r="N208" s="268"/>
      <c r="O208" s="268"/>
      <c r="P208" s="268"/>
      <c r="Q208" s="268"/>
      <c r="R208" s="268"/>
      <c r="S208" s="268"/>
      <c r="T208" s="269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70" t="s">
        <v>204</v>
      </c>
      <c r="AU208" s="270" t="s">
        <v>89</v>
      </c>
      <c r="AV208" s="14" t="s">
        <v>89</v>
      </c>
      <c r="AW208" s="14" t="s">
        <v>36</v>
      </c>
      <c r="AX208" s="14" t="s">
        <v>80</v>
      </c>
      <c r="AY208" s="270" t="s">
        <v>194</v>
      </c>
    </row>
    <row r="209" s="13" customFormat="1">
      <c r="A209" s="13"/>
      <c r="B209" s="249"/>
      <c r="C209" s="250"/>
      <c r="D209" s="251" t="s">
        <v>204</v>
      </c>
      <c r="E209" s="252" t="s">
        <v>1</v>
      </c>
      <c r="F209" s="253" t="s">
        <v>270</v>
      </c>
      <c r="G209" s="250"/>
      <c r="H209" s="252" t="s">
        <v>1</v>
      </c>
      <c r="I209" s="254"/>
      <c r="J209" s="250"/>
      <c r="K209" s="250"/>
      <c r="L209" s="255"/>
      <c r="M209" s="256"/>
      <c r="N209" s="257"/>
      <c r="O209" s="257"/>
      <c r="P209" s="257"/>
      <c r="Q209" s="257"/>
      <c r="R209" s="257"/>
      <c r="S209" s="257"/>
      <c r="T209" s="258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9" t="s">
        <v>204</v>
      </c>
      <c r="AU209" s="259" t="s">
        <v>89</v>
      </c>
      <c r="AV209" s="13" t="s">
        <v>87</v>
      </c>
      <c r="AW209" s="13" t="s">
        <v>36</v>
      </c>
      <c r="AX209" s="13" t="s">
        <v>80</v>
      </c>
      <c r="AY209" s="259" t="s">
        <v>194</v>
      </c>
    </row>
    <row r="210" s="14" customFormat="1">
      <c r="A210" s="14"/>
      <c r="B210" s="260"/>
      <c r="C210" s="261"/>
      <c r="D210" s="251" t="s">
        <v>204</v>
      </c>
      <c r="E210" s="262" t="s">
        <v>1</v>
      </c>
      <c r="F210" s="263" t="s">
        <v>271</v>
      </c>
      <c r="G210" s="261"/>
      <c r="H210" s="264">
        <v>160</v>
      </c>
      <c r="I210" s="265"/>
      <c r="J210" s="261"/>
      <c r="K210" s="261"/>
      <c r="L210" s="266"/>
      <c r="M210" s="267"/>
      <c r="N210" s="268"/>
      <c r="O210" s="268"/>
      <c r="P210" s="268"/>
      <c r="Q210" s="268"/>
      <c r="R210" s="268"/>
      <c r="S210" s="268"/>
      <c r="T210" s="269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70" t="s">
        <v>204</v>
      </c>
      <c r="AU210" s="270" t="s">
        <v>89</v>
      </c>
      <c r="AV210" s="14" t="s">
        <v>89</v>
      </c>
      <c r="AW210" s="14" t="s">
        <v>36</v>
      </c>
      <c r="AX210" s="14" t="s">
        <v>80</v>
      </c>
      <c r="AY210" s="270" t="s">
        <v>194</v>
      </c>
    </row>
    <row r="211" s="15" customFormat="1">
      <c r="A211" s="15"/>
      <c r="B211" s="271"/>
      <c r="C211" s="272"/>
      <c r="D211" s="251" t="s">
        <v>204</v>
      </c>
      <c r="E211" s="273" t="s">
        <v>1</v>
      </c>
      <c r="F211" s="274" t="s">
        <v>209</v>
      </c>
      <c r="G211" s="272"/>
      <c r="H211" s="275">
        <v>1514</v>
      </c>
      <c r="I211" s="276"/>
      <c r="J211" s="272"/>
      <c r="K211" s="272"/>
      <c r="L211" s="277"/>
      <c r="M211" s="278"/>
      <c r="N211" s="279"/>
      <c r="O211" s="279"/>
      <c r="P211" s="279"/>
      <c r="Q211" s="279"/>
      <c r="R211" s="279"/>
      <c r="S211" s="279"/>
      <c r="T211" s="280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81" t="s">
        <v>204</v>
      </c>
      <c r="AU211" s="281" t="s">
        <v>89</v>
      </c>
      <c r="AV211" s="15" t="s">
        <v>200</v>
      </c>
      <c r="AW211" s="15" t="s">
        <v>36</v>
      </c>
      <c r="AX211" s="15" t="s">
        <v>87</v>
      </c>
      <c r="AY211" s="281" t="s">
        <v>194</v>
      </c>
    </row>
    <row r="212" s="2" customFormat="1" ht="16.5" customHeight="1">
      <c r="A212" s="40"/>
      <c r="B212" s="41"/>
      <c r="C212" s="282" t="s">
        <v>272</v>
      </c>
      <c r="D212" s="282" t="s">
        <v>236</v>
      </c>
      <c r="E212" s="283" t="s">
        <v>273</v>
      </c>
      <c r="F212" s="284" t="s">
        <v>274</v>
      </c>
      <c r="G212" s="285" t="s">
        <v>275</v>
      </c>
      <c r="H212" s="286">
        <v>30.280000000000001</v>
      </c>
      <c r="I212" s="287"/>
      <c r="J212" s="288">
        <f>ROUND(I212*H212,2)</f>
        <v>0</v>
      </c>
      <c r="K212" s="289"/>
      <c r="L212" s="290"/>
      <c r="M212" s="291" t="s">
        <v>1</v>
      </c>
      <c r="N212" s="292" t="s">
        <v>45</v>
      </c>
      <c r="O212" s="93"/>
      <c r="P212" s="240">
        <f>O212*H212</f>
        <v>0</v>
      </c>
      <c r="Q212" s="240">
        <v>0.001</v>
      </c>
      <c r="R212" s="240">
        <f>Q212*H212</f>
        <v>0.030280000000000001</v>
      </c>
      <c r="S212" s="240">
        <v>0</v>
      </c>
      <c r="T212" s="241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42" t="s">
        <v>240</v>
      </c>
      <c r="AT212" s="242" t="s">
        <v>236</v>
      </c>
      <c r="AU212" s="242" t="s">
        <v>89</v>
      </c>
      <c r="AY212" s="19" t="s">
        <v>194</v>
      </c>
      <c r="BE212" s="243">
        <f>IF(N212="základní",J212,0)</f>
        <v>0</v>
      </c>
      <c r="BF212" s="243">
        <f>IF(N212="snížená",J212,0)</f>
        <v>0</v>
      </c>
      <c r="BG212" s="243">
        <f>IF(N212="zákl. přenesená",J212,0)</f>
        <v>0</v>
      </c>
      <c r="BH212" s="243">
        <f>IF(N212="sníž. přenesená",J212,0)</f>
        <v>0</v>
      </c>
      <c r="BI212" s="243">
        <f>IF(N212="nulová",J212,0)</f>
        <v>0</v>
      </c>
      <c r="BJ212" s="19" t="s">
        <v>87</v>
      </c>
      <c r="BK212" s="243">
        <f>ROUND(I212*H212,2)</f>
        <v>0</v>
      </c>
      <c r="BL212" s="19" t="s">
        <v>200</v>
      </c>
      <c r="BM212" s="242" t="s">
        <v>276</v>
      </c>
    </row>
    <row r="213" s="14" customFormat="1">
      <c r="A213" s="14"/>
      <c r="B213" s="260"/>
      <c r="C213" s="261"/>
      <c r="D213" s="251" t="s">
        <v>204</v>
      </c>
      <c r="E213" s="261"/>
      <c r="F213" s="263" t="s">
        <v>277</v>
      </c>
      <c r="G213" s="261"/>
      <c r="H213" s="264">
        <v>30.280000000000001</v>
      </c>
      <c r="I213" s="265"/>
      <c r="J213" s="261"/>
      <c r="K213" s="261"/>
      <c r="L213" s="266"/>
      <c r="M213" s="267"/>
      <c r="N213" s="268"/>
      <c r="O213" s="268"/>
      <c r="P213" s="268"/>
      <c r="Q213" s="268"/>
      <c r="R213" s="268"/>
      <c r="S213" s="268"/>
      <c r="T213" s="269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70" t="s">
        <v>204</v>
      </c>
      <c r="AU213" s="270" t="s">
        <v>89</v>
      </c>
      <c r="AV213" s="14" t="s">
        <v>89</v>
      </c>
      <c r="AW213" s="14" t="s">
        <v>4</v>
      </c>
      <c r="AX213" s="14" t="s">
        <v>87</v>
      </c>
      <c r="AY213" s="270" t="s">
        <v>194</v>
      </c>
    </row>
    <row r="214" s="12" customFormat="1" ht="22.8" customHeight="1">
      <c r="A214" s="12"/>
      <c r="B214" s="214"/>
      <c r="C214" s="215"/>
      <c r="D214" s="216" t="s">
        <v>79</v>
      </c>
      <c r="E214" s="228" t="s">
        <v>89</v>
      </c>
      <c r="F214" s="228" t="s">
        <v>278</v>
      </c>
      <c r="G214" s="215"/>
      <c r="H214" s="215"/>
      <c r="I214" s="218"/>
      <c r="J214" s="229">
        <f>BK214</f>
        <v>0</v>
      </c>
      <c r="K214" s="215"/>
      <c r="L214" s="220"/>
      <c r="M214" s="221"/>
      <c r="N214" s="222"/>
      <c r="O214" s="222"/>
      <c r="P214" s="223">
        <f>SUM(P215:P216)</f>
        <v>0</v>
      </c>
      <c r="Q214" s="222"/>
      <c r="R214" s="223">
        <f>SUM(R215:R216)</f>
        <v>105.0616</v>
      </c>
      <c r="S214" s="222"/>
      <c r="T214" s="224">
        <f>SUM(T215:T216)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25" t="s">
        <v>87</v>
      </c>
      <c r="AT214" s="226" t="s">
        <v>79</v>
      </c>
      <c r="AU214" s="226" t="s">
        <v>87</v>
      </c>
      <c r="AY214" s="225" t="s">
        <v>194</v>
      </c>
      <c r="BK214" s="227">
        <f>SUM(BK215:BK216)</f>
        <v>0</v>
      </c>
    </row>
    <row r="215" s="2" customFormat="1" ht="44.25" customHeight="1">
      <c r="A215" s="40"/>
      <c r="B215" s="41"/>
      <c r="C215" s="230" t="s">
        <v>279</v>
      </c>
      <c r="D215" s="230" t="s">
        <v>196</v>
      </c>
      <c r="E215" s="231" t="s">
        <v>280</v>
      </c>
      <c r="F215" s="232" t="s">
        <v>281</v>
      </c>
      <c r="G215" s="233" t="s">
        <v>282</v>
      </c>
      <c r="H215" s="234">
        <v>514</v>
      </c>
      <c r="I215" s="235"/>
      <c r="J215" s="236">
        <f>ROUND(I215*H215,2)</f>
        <v>0</v>
      </c>
      <c r="K215" s="237"/>
      <c r="L215" s="46"/>
      <c r="M215" s="238" t="s">
        <v>1</v>
      </c>
      <c r="N215" s="239" t="s">
        <v>45</v>
      </c>
      <c r="O215" s="93"/>
      <c r="P215" s="240">
        <f>O215*H215</f>
        <v>0</v>
      </c>
      <c r="Q215" s="240">
        <v>0.2044</v>
      </c>
      <c r="R215" s="240">
        <f>Q215*H215</f>
        <v>105.0616</v>
      </c>
      <c r="S215" s="240">
        <v>0</v>
      </c>
      <c r="T215" s="241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42" t="s">
        <v>200</v>
      </c>
      <c r="AT215" s="242" t="s">
        <v>196</v>
      </c>
      <c r="AU215" s="242" t="s">
        <v>89</v>
      </c>
      <c r="AY215" s="19" t="s">
        <v>194</v>
      </c>
      <c r="BE215" s="243">
        <f>IF(N215="základní",J215,0)</f>
        <v>0</v>
      </c>
      <c r="BF215" s="243">
        <f>IF(N215="snížená",J215,0)</f>
        <v>0</v>
      </c>
      <c r="BG215" s="243">
        <f>IF(N215="zákl. přenesená",J215,0)</f>
        <v>0</v>
      </c>
      <c r="BH215" s="243">
        <f>IF(N215="sníž. přenesená",J215,0)</f>
        <v>0</v>
      </c>
      <c r="BI215" s="243">
        <f>IF(N215="nulová",J215,0)</f>
        <v>0</v>
      </c>
      <c r="BJ215" s="19" t="s">
        <v>87</v>
      </c>
      <c r="BK215" s="243">
        <f>ROUND(I215*H215,2)</f>
        <v>0</v>
      </c>
      <c r="BL215" s="19" t="s">
        <v>200</v>
      </c>
      <c r="BM215" s="242" t="s">
        <v>283</v>
      </c>
    </row>
    <row r="216" s="2" customFormat="1">
      <c r="A216" s="40"/>
      <c r="B216" s="41"/>
      <c r="C216" s="42"/>
      <c r="D216" s="244" t="s">
        <v>202</v>
      </c>
      <c r="E216" s="42"/>
      <c r="F216" s="245" t="s">
        <v>284</v>
      </c>
      <c r="G216" s="42"/>
      <c r="H216" s="42"/>
      <c r="I216" s="246"/>
      <c r="J216" s="42"/>
      <c r="K216" s="42"/>
      <c r="L216" s="46"/>
      <c r="M216" s="247"/>
      <c r="N216" s="248"/>
      <c r="O216" s="93"/>
      <c r="P216" s="93"/>
      <c r="Q216" s="93"/>
      <c r="R216" s="93"/>
      <c r="S216" s="93"/>
      <c r="T216" s="94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202</v>
      </c>
      <c r="AU216" s="19" t="s">
        <v>89</v>
      </c>
    </row>
    <row r="217" s="12" customFormat="1" ht="22.8" customHeight="1">
      <c r="A217" s="12"/>
      <c r="B217" s="214"/>
      <c r="C217" s="215"/>
      <c r="D217" s="216" t="s">
        <v>79</v>
      </c>
      <c r="E217" s="228" t="s">
        <v>228</v>
      </c>
      <c r="F217" s="228" t="s">
        <v>285</v>
      </c>
      <c r="G217" s="215"/>
      <c r="H217" s="215"/>
      <c r="I217" s="218"/>
      <c r="J217" s="229">
        <f>BK217</f>
        <v>0</v>
      </c>
      <c r="K217" s="215"/>
      <c r="L217" s="220"/>
      <c r="M217" s="221"/>
      <c r="N217" s="222"/>
      <c r="O217" s="222"/>
      <c r="P217" s="223">
        <f>SUM(P218:P293)</f>
        <v>0</v>
      </c>
      <c r="Q217" s="222"/>
      <c r="R217" s="223">
        <f>SUM(R218:R293)</f>
        <v>192.45661999999999</v>
      </c>
      <c r="S217" s="222"/>
      <c r="T217" s="224">
        <f>SUM(T218:T293)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225" t="s">
        <v>87</v>
      </c>
      <c r="AT217" s="226" t="s">
        <v>79</v>
      </c>
      <c r="AU217" s="226" t="s">
        <v>87</v>
      </c>
      <c r="AY217" s="225" t="s">
        <v>194</v>
      </c>
      <c r="BK217" s="227">
        <f>SUM(BK218:BK293)</f>
        <v>0</v>
      </c>
    </row>
    <row r="218" s="2" customFormat="1" ht="24.15" customHeight="1">
      <c r="A218" s="40"/>
      <c r="B218" s="41"/>
      <c r="C218" s="230" t="s">
        <v>286</v>
      </c>
      <c r="D218" s="230" t="s">
        <v>196</v>
      </c>
      <c r="E218" s="231" t="s">
        <v>287</v>
      </c>
      <c r="F218" s="232" t="s">
        <v>288</v>
      </c>
      <c r="G218" s="233" t="s">
        <v>199</v>
      </c>
      <c r="H218" s="234">
        <v>6778</v>
      </c>
      <c r="I218" s="235"/>
      <c r="J218" s="236">
        <f>ROUND(I218*H218,2)</f>
        <v>0</v>
      </c>
      <c r="K218" s="237"/>
      <c r="L218" s="46"/>
      <c r="M218" s="238" t="s">
        <v>1</v>
      </c>
      <c r="N218" s="239" t="s">
        <v>45</v>
      </c>
      <c r="O218" s="93"/>
      <c r="P218" s="240">
        <f>O218*H218</f>
        <v>0</v>
      </c>
      <c r="Q218" s="240">
        <v>0</v>
      </c>
      <c r="R218" s="240">
        <f>Q218*H218</f>
        <v>0</v>
      </c>
      <c r="S218" s="240">
        <v>0</v>
      </c>
      <c r="T218" s="241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42" t="s">
        <v>200</v>
      </c>
      <c r="AT218" s="242" t="s">
        <v>196</v>
      </c>
      <c r="AU218" s="242" t="s">
        <v>89</v>
      </c>
      <c r="AY218" s="19" t="s">
        <v>194</v>
      </c>
      <c r="BE218" s="243">
        <f>IF(N218="základní",J218,0)</f>
        <v>0</v>
      </c>
      <c r="BF218" s="243">
        <f>IF(N218="snížená",J218,0)</f>
        <v>0</v>
      </c>
      <c r="BG218" s="243">
        <f>IF(N218="zákl. přenesená",J218,0)</f>
        <v>0</v>
      </c>
      <c r="BH218" s="243">
        <f>IF(N218="sníž. přenesená",J218,0)</f>
        <v>0</v>
      </c>
      <c r="BI218" s="243">
        <f>IF(N218="nulová",J218,0)</f>
        <v>0</v>
      </c>
      <c r="BJ218" s="19" t="s">
        <v>87</v>
      </c>
      <c r="BK218" s="243">
        <f>ROUND(I218*H218,2)</f>
        <v>0</v>
      </c>
      <c r="BL218" s="19" t="s">
        <v>200</v>
      </c>
      <c r="BM218" s="242" t="s">
        <v>289</v>
      </c>
    </row>
    <row r="219" s="2" customFormat="1">
      <c r="A219" s="40"/>
      <c r="B219" s="41"/>
      <c r="C219" s="42"/>
      <c r="D219" s="244" t="s">
        <v>202</v>
      </c>
      <c r="E219" s="42"/>
      <c r="F219" s="245" t="s">
        <v>290</v>
      </c>
      <c r="G219" s="42"/>
      <c r="H219" s="42"/>
      <c r="I219" s="246"/>
      <c r="J219" s="42"/>
      <c r="K219" s="42"/>
      <c r="L219" s="46"/>
      <c r="M219" s="247"/>
      <c r="N219" s="248"/>
      <c r="O219" s="93"/>
      <c r="P219" s="93"/>
      <c r="Q219" s="93"/>
      <c r="R219" s="93"/>
      <c r="S219" s="93"/>
      <c r="T219" s="94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202</v>
      </c>
      <c r="AU219" s="19" t="s">
        <v>89</v>
      </c>
    </row>
    <row r="220" s="13" customFormat="1">
      <c r="A220" s="13"/>
      <c r="B220" s="249"/>
      <c r="C220" s="250"/>
      <c r="D220" s="251" t="s">
        <v>204</v>
      </c>
      <c r="E220" s="252" t="s">
        <v>1</v>
      </c>
      <c r="F220" s="253" t="s">
        <v>291</v>
      </c>
      <c r="G220" s="250"/>
      <c r="H220" s="252" t="s">
        <v>1</v>
      </c>
      <c r="I220" s="254"/>
      <c r="J220" s="250"/>
      <c r="K220" s="250"/>
      <c r="L220" s="255"/>
      <c r="M220" s="256"/>
      <c r="N220" s="257"/>
      <c r="O220" s="257"/>
      <c r="P220" s="257"/>
      <c r="Q220" s="257"/>
      <c r="R220" s="257"/>
      <c r="S220" s="257"/>
      <c r="T220" s="258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9" t="s">
        <v>204</v>
      </c>
      <c r="AU220" s="259" t="s">
        <v>89</v>
      </c>
      <c r="AV220" s="13" t="s">
        <v>87</v>
      </c>
      <c r="AW220" s="13" t="s">
        <v>36</v>
      </c>
      <c r="AX220" s="13" t="s">
        <v>80</v>
      </c>
      <c r="AY220" s="259" t="s">
        <v>194</v>
      </c>
    </row>
    <row r="221" s="14" customFormat="1">
      <c r="A221" s="14"/>
      <c r="B221" s="260"/>
      <c r="C221" s="261"/>
      <c r="D221" s="251" t="s">
        <v>204</v>
      </c>
      <c r="E221" s="262" t="s">
        <v>1</v>
      </c>
      <c r="F221" s="263" t="s">
        <v>292</v>
      </c>
      <c r="G221" s="261"/>
      <c r="H221" s="264">
        <v>2920</v>
      </c>
      <c r="I221" s="265"/>
      <c r="J221" s="261"/>
      <c r="K221" s="261"/>
      <c r="L221" s="266"/>
      <c r="M221" s="267"/>
      <c r="N221" s="268"/>
      <c r="O221" s="268"/>
      <c r="P221" s="268"/>
      <c r="Q221" s="268"/>
      <c r="R221" s="268"/>
      <c r="S221" s="268"/>
      <c r="T221" s="269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70" t="s">
        <v>204</v>
      </c>
      <c r="AU221" s="270" t="s">
        <v>89</v>
      </c>
      <c r="AV221" s="14" t="s">
        <v>89</v>
      </c>
      <c r="AW221" s="14" t="s">
        <v>36</v>
      </c>
      <c r="AX221" s="14" t="s">
        <v>80</v>
      </c>
      <c r="AY221" s="270" t="s">
        <v>194</v>
      </c>
    </row>
    <row r="222" s="13" customFormat="1">
      <c r="A222" s="13"/>
      <c r="B222" s="249"/>
      <c r="C222" s="250"/>
      <c r="D222" s="251" t="s">
        <v>204</v>
      </c>
      <c r="E222" s="252" t="s">
        <v>1</v>
      </c>
      <c r="F222" s="253" t="s">
        <v>293</v>
      </c>
      <c r="G222" s="250"/>
      <c r="H222" s="252" t="s">
        <v>1</v>
      </c>
      <c r="I222" s="254"/>
      <c r="J222" s="250"/>
      <c r="K222" s="250"/>
      <c r="L222" s="255"/>
      <c r="M222" s="256"/>
      <c r="N222" s="257"/>
      <c r="O222" s="257"/>
      <c r="P222" s="257"/>
      <c r="Q222" s="257"/>
      <c r="R222" s="257"/>
      <c r="S222" s="257"/>
      <c r="T222" s="258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9" t="s">
        <v>204</v>
      </c>
      <c r="AU222" s="259" t="s">
        <v>89</v>
      </c>
      <c r="AV222" s="13" t="s">
        <v>87</v>
      </c>
      <c r="AW222" s="13" t="s">
        <v>36</v>
      </c>
      <c r="AX222" s="13" t="s">
        <v>80</v>
      </c>
      <c r="AY222" s="259" t="s">
        <v>194</v>
      </c>
    </row>
    <row r="223" s="14" customFormat="1">
      <c r="A223" s="14"/>
      <c r="B223" s="260"/>
      <c r="C223" s="261"/>
      <c r="D223" s="251" t="s">
        <v>204</v>
      </c>
      <c r="E223" s="262" t="s">
        <v>1</v>
      </c>
      <c r="F223" s="263" t="s">
        <v>292</v>
      </c>
      <c r="G223" s="261"/>
      <c r="H223" s="264">
        <v>2920</v>
      </c>
      <c r="I223" s="265"/>
      <c r="J223" s="261"/>
      <c r="K223" s="261"/>
      <c r="L223" s="266"/>
      <c r="M223" s="267"/>
      <c r="N223" s="268"/>
      <c r="O223" s="268"/>
      <c r="P223" s="268"/>
      <c r="Q223" s="268"/>
      <c r="R223" s="268"/>
      <c r="S223" s="268"/>
      <c r="T223" s="269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70" t="s">
        <v>204</v>
      </c>
      <c r="AU223" s="270" t="s">
        <v>89</v>
      </c>
      <c r="AV223" s="14" t="s">
        <v>89</v>
      </c>
      <c r="AW223" s="14" t="s">
        <v>36</v>
      </c>
      <c r="AX223" s="14" t="s">
        <v>80</v>
      </c>
      <c r="AY223" s="270" t="s">
        <v>194</v>
      </c>
    </row>
    <row r="224" s="13" customFormat="1">
      <c r="A224" s="13"/>
      <c r="B224" s="249"/>
      <c r="C224" s="250"/>
      <c r="D224" s="251" t="s">
        <v>204</v>
      </c>
      <c r="E224" s="252" t="s">
        <v>1</v>
      </c>
      <c r="F224" s="253" t="s">
        <v>294</v>
      </c>
      <c r="G224" s="250"/>
      <c r="H224" s="252" t="s">
        <v>1</v>
      </c>
      <c r="I224" s="254"/>
      <c r="J224" s="250"/>
      <c r="K224" s="250"/>
      <c r="L224" s="255"/>
      <c r="M224" s="256"/>
      <c r="N224" s="257"/>
      <c r="O224" s="257"/>
      <c r="P224" s="257"/>
      <c r="Q224" s="257"/>
      <c r="R224" s="257"/>
      <c r="S224" s="257"/>
      <c r="T224" s="258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9" t="s">
        <v>204</v>
      </c>
      <c r="AU224" s="259" t="s">
        <v>89</v>
      </c>
      <c r="AV224" s="13" t="s">
        <v>87</v>
      </c>
      <c r="AW224" s="13" t="s">
        <v>36</v>
      </c>
      <c r="AX224" s="13" t="s">
        <v>80</v>
      </c>
      <c r="AY224" s="259" t="s">
        <v>194</v>
      </c>
    </row>
    <row r="225" s="13" customFormat="1">
      <c r="A225" s="13"/>
      <c r="B225" s="249"/>
      <c r="C225" s="250"/>
      <c r="D225" s="251" t="s">
        <v>204</v>
      </c>
      <c r="E225" s="252" t="s">
        <v>1</v>
      </c>
      <c r="F225" s="253" t="s">
        <v>293</v>
      </c>
      <c r="G225" s="250"/>
      <c r="H225" s="252" t="s">
        <v>1</v>
      </c>
      <c r="I225" s="254"/>
      <c r="J225" s="250"/>
      <c r="K225" s="250"/>
      <c r="L225" s="255"/>
      <c r="M225" s="256"/>
      <c r="N225" s="257"/>
      <c r="O225" s="257"/>
      <c r="P225" s="257"/>
      <c r="Q225" s="257"/>
      <c r="R225" s="257"/>
      <c r="S225" s="257"/>
      <c r="T225" s="258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9" t="s">
        <v>204</v>
      </c>
      <c r="AU225" s="259" t="s">
        <v>89</v>
      </c>
      <c r="AV225" s="13" t="s">
        <v>87</v>
      </c>
      <c r="AW225" s="13" t="s">
        <v>36</v>
      </c>
      <c r="AX225" s="13" t="s">
        <v>80</v>
      </c>
      <c r="AY225" s="259" t="s">
        <v>194</v>
      </c>
    </row>
    <row r="226" s="14" customFormat="1">
      <c r="A226" s="14"/>
      <c r="B226" s="260"/>
      <c r="C226" s="261"/>
      <c r="D226" s="251" t="s">
        <v>204</v>
      </c>
      <c r="E226" s="262" t="s">
        <v>1</v>
      </c>
      <c r="F226" s="263" t="s">
        <v>295</v>
      </c>
      <c r="G226" s="261"/>
      <c r="H226" s="264">
        <v>466</v>
      </c>
      <c r="I226" s="265"/>
      <c r="J226" s="261"/>
      <c r="K226" s="261"/>
      <c r="L226" s="266"/>
      <c r="M226" s="267"/>
      <c r="N226" s="268"/>
      <c r="O226" s="268"/>
      <c r="P226" s="268"/>
      <c r="Q226" s="268"/>
      <c r="R226" s="268"/>
      <c r="S226" s="268"/>
      <c r="T226" s="269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70" t="s">
        <v>204</v>
      </c>
      <c r="AU226" s="270" t="s">
        <v>89</v>
      </c>
      <c r="AV226" s="14" t="s">
        <v>89</v>
      </c>
      <c r="AW226" s="14" t="s">
        <v>36</v>
      </c>
      <c r="AX226" s="14" t="s">
        <v>80</v>
      </c>
      <c r="AY226" s="270" t="s">
        <v>194</v>
      </c>
    </row>
    <row r="227" s="13" customFormat="1">
      <c r="A227" s="13"/>
      <c r="B227" s="249"/>
      <c r="C227" s="250"/>
      <c r="D227" s="251" t="s">
        <v>204</v>
      </c>
      <c r="E227" s="252" t="s">
        <v>1</v>
      </c>
      <c r="F227" s="253" t="s">
        <v>296</v>
      </c>
      <c r="G227" s="250"/>
      <c r="H227" s="252" t="s">
        <v>1</v>
      </c>
      <c r="I227" s="254"/>
      <c r="J227" s="250"/>
      <c r="K227" s="250"/>
      <c r="L227" s="255"/>
      <c r="M227" s="256"/>
      <c r="N227" s="257"/>
      <c r="O227" s="257"/>
      <c r="P227" s="257"/>
      <c r="Q227" s="257"/>
      <c r="R227" s="257"/>
      <c r="S227" s="257"/>
      <c r="T227" s="258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9" t="s">
        <v>204</v>
      </c>
      <c r="AU227" s="259" t="s">
        <v>89</v>
      </c>
      <c r="AV227" s="13" t="s">
        <v>87</v>
      </c>
      <c r="AW227" s="13" t="s">
        <v>36</v>
      </c>
      <c r="AX227" s="13" t="s">
        <v>80</v>
      </c>
      <c r="AY227" s="259" t="s">
        <v>194</v>
      </c>
    </row>
    <row r="228" s="13" customFormat="1">
      <c r="A228" s="13"/>
      <c r="B228" s="249"/>
      <c r="C228" s="250"/>
      <c r="D228" s="251" t="s">
        <v>204</v>
      </c>
      <c r="E228" s="252" t="s">
        <v>1</v>
      </c>
      <c r="F228" s="253" t="s">
        <v>293</v>
      </c>
      <c r="G228" s="250"/>
      <c r="H228" s="252" t="s">
        <v>1</v>
      </c>
      <c r="I228" s="254"/>
      <c r="J228" s="250"/>
      <c r="K228" s="250"/>
      <c r="L228" s="255"/>
      <c r="M228" s="256"/>
      <c r="N228" s="257"/>
      <c r="O228" s="257"/>
      <c r="P228" s="257"/>
      <c r="Q228" s="257"/>
      <c r="R228" s="257"/>
      <c r="S228" s="257"/>
      <c r="T228" s="258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9" t="s">
        <v>204</v>
      </c>
      <c r="AU228" s="259" t="s">
        <v>89</v>
      </c>
      <c r="AV228" s="13" t="s">
        <v>87</v>
      </c>
      <c r="AW228" s="13" t="s">
        <v>36</v>
      </c>
      <c r="AX228" s="13" t="s">
        <v>80</v>
      </c>
      <c r="AY228" s="259" t="s">
        <v>194</v>
      </c>
    </row>
    <row r="229" s="14" customFormat="1">
      <c r="A229" s="14"/>
      <c r="B229" s="260"/>
      <c r="C229" s="261"/>
      <c r="D229" s="251" t="s">
        <v>204</v>
      </c>
      <c r="E229" s="262" t="s">
        <v>1</v>
      </c>
      <c r="F229" s="263" t="s">
        <v>297</v>
      </c>
      <c r="G229" s="261"/>
      <c r="H229" s="264">
        <v>236</v>
      </c>
      <c r="I229" s="265"/>
      <c r="J229" s="261"/>
      <c r="K229" s="261"/>
      <c r="L229" s="266"/>
      <c r="M229" s="267"/>
      <c r="N229" s="268"/>
      <c r="O229" s="268"/>
      <c r="P229" s="268"/>
      <c r="Q229" s="268"/>
      <c r="R229" s="268"/>
      <c r="S229" s="268"/>
      <c r="T229" s="269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70" t="s">
        <v>204</v>
      </c>
      <c r="AU229" s="270" t="s">
        <v>89</v>
      </c>
      <c r="AV229" s="14" t="s">
        <v>89</v>
      </c>
      <c r="AW229" s="14" t="s">
        <v>36</v>
      </c>
      <c r="AX229" s="14" t="s">
        <v>80</v>
      </c>
      <c r="AY229" s="270" t="s">
        <v>194</v>
      </c>
    </row>
    <row r="230" s="13" customFormat="1">
      <c r="A230" s="13"/>
      <c r="B230" s="249"/>
      <c r="C230" s="250"/>
      <c r="D230" s="251" t="s">
        <v>204</v>
      </c>
      <c r="E230" s="252" t="s">
        <v>1</v>
      </c>
      <c r="F230" s="253" t="s">
        <v>298</v>
      </c>
      <c r="G230" s="250"/>
      <c r="H230" s="252" t="s">
        <v>1</v>
      </c>
      <c r="I230" s="254"/>
      <c r="J230" s="250"/>
      <c r="K230" s="250"/>
      <c r="L230" s="255"/>
      <c r="M230" s="256"/>
      <c r="N230" s="257"/>
      <c r="O230" s="257"/>
      <c r="P230" s="257"/>
      <c r="Q230" s="257"/>
      <c r="R230" s="257"/>
      <c r="S230" s="257"/>
      <c r="T230" s="258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9" t="s">
        <v>204</v>
      </c>
      <c r="AU230" s="259" t="s">
        <v>89</v>
      </c>
      <c r="AV230" s="13" t="s">
        <v>87</v>
      </c>
      <c r="AW230" s="13" t="s">
        <v>36</v>
      </c>
      <c r="AX230" s="13" t="s">
        <v>80</v>
      </c>
      <c r="AY230" s="259" t="s">
        <v>194</v>
      </c>
    </row>
    <row r="231" s="14" customFormat="1">
      <c r="A231" s="14"/>
      <c r="B231" s="260"/>
      <c r="C231" s="261"/>
      <c r="D231" s="251" t="s">
        <v>204</v>
      </c>
      <c r="E231" s="262" t="s">
        <v>1</v>
      </c>
      <c r="F231" s="263" t="s">
        <v>297</v>
      </c>
      <c r="G231" s="261"/>
      <c r="H231" s="264">
        <v>236</v>
      </c>
      <c r="I231" s="265"/>
      <c r="J231" s="261"/>
      <c r="K231" s="261"/>
      <c r="L231" s="266"/>
      <c r="M231" s="267"/>
      <c r="N231" s="268"/>
      <c r="O231" s="268"/>
      <c r="P231" s="268"/>
      <c r="Q231" s="268"/>
      <c r="R231" s="268"/>
      <c r="S231" s="268"/>
      <c r="T231" s="269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70" t="s">
        <v>204</v>
      </c>
      <c r="AU231" s="270" t="s">
        <v>89</v>
      </c>
      <c r="AV231" s="14" t="s">
        <v>89</v>
      </c>
      <c r="AW231" s="14" t="s">
        <v>36</v>
      </c>
      <c r="AX231" s="14" t="s">
        <v>80</v>
      </c>
      <c r="AY231" s="270" t="s">
        <v>194</v>
      </c>
    </row>
    <row r="232" s="15" customFormat="1">
      <c r="A232" s="15"/>
      <c r="B232" s="271"/>
      <c r="C232" s="272"/>
      <c r="D232" s="251" t="s">
        <v>204</v>
      </c>
      <c r="E232" s="273" t="s">
        <v>1</v>
      </c>
      <c r="F232" s="274" t="s">
        <v>209</v>
      </c>
      <c r="G232" s="272"/>
      <c r="H232" s="275">
        <v>6778</v>
      </c>
      <c r="I232" s="276"/>
      <c r="J232" s="272"/>
      <c r="K232" s="272"/>
      <c r="L232" s="277"/>
      <c r="M232" s="278"/>
      <c r="N232" s="279"/>
      <c r="O232" s="279"/>
      <c r="P232" s="279"/>
      <c r="Q232" s="279"/>
      <c r="R232" s="279"/>
      <c r="S232" s="279"/>
      <c r="T232" s="280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81" t="s">
        <v>204</v>
      </c>
      <c r="AU232" s="281" t="s">
        <v>89</v>
      </c>
      <c r="AV232" s="15" t="s">
        <v>200</v>
      </c>
      <c r="AW232" s="15" t="s">
        <v>36</v>
      </c>
      <c r="AX232" s="15" t="s">
        <v>87</v>
      </c>
      <c r="AY232" s="281" t="s">
        <v>194</v>
      </c>
    </row>
    <row r="233" s="2" customFormat="1" ht="24.15" customHeight="1">
      <c r="A233" s="40"/>
      <c r="B233" s="41"/>
      <c r="C233" s="230" t="s">
        <v>8</v>
      </c>
      <c r="D233" s="230" t="s">
        <v>196</v>
      </c>
      <c r="E233" s="231" t="s">
        <v>299</v>
      </c>
      <c r="F233" s="232" t="s">
        <v>300</v>
      </c>
      <c r="G233" s="233" t="s">
        <v>199</v>
      </c>
      <c r="H233" s="234">
        <v>360</v>
      </c>
      <c r="I233" s="235"/>
      <c r="J233" s="236">
        <f>ROUND(I233*H233,2)</f>
        <v>0</v>
      </c>
      <c r="K233" s="237"/>
      <c r="L233" s="46"/>
      <c r="M233" s="238" t="s">
        <v>1</v>
      </c>
      <c r="N233" s="239" t="s">
        <v>45</v>
      </c>
      <c r="O233" s="93"/>
      <c r="P233" s="240">
        <f>O233*H233</f>
        <v>0</v>
      </c>
      <c r="Q233" s="240">
        <v>0</v>
      </c>
      <c r="R233" s="240">
        <f>Q233*H233</f>
        <v>0</v>
      </c>
      <c r="S233" s="240">
        <v>0</v>
      </c>
      <c r="T233" s="241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42" t="s">
        <v>200</v>
      </c>
      <c r="AT233" s="242" t="s">
        <v>196</v>
      </c>
      <c r="AU233" s="242" t="s">
        <v>89</v>
      </c>
      <c r="AY233" s="19" t="s">
        <v>194</v>
      </c>
      <c r="BE233" s="243">
        <f>IF(N233="základní",J233,0)</f>
        <v>0</v>
      </c>
      <c r="BF233" s="243">
        <f>IF(N233="snížená",J233,0)</f>
        <v>0</v>
      </c>
      <c r="BG233" s="243">
        <f>IF(N233="zákl. přenesená",J233,0)</f>
        <v>0</v>
      </c>
      <c r="BH233" s="243">
        <f>IF(N233="sníž. přenesená",J233,0)</f>
        <v>0</v>
      </c>
      <c r="BI233" s="243">
        <f>IF(N233="nulová",J233,0)</f>
        <v>0</v>
      </c>
      <c r="BJ233" s="19" t="s">
        <v>87</v>
      </c>
      <c r="BK233" s="243">
        <f>ROUND(I233*H233,2)</f>
        <v>0</v>
      </c>
      <c r="BL233" s="19" t="s">
        <v>200</v>
      </c>
      <c r="BM233" s="242" t="s">
        <v>301</v>
      </c>
    </row>
    <row r="234" s="2" customFormat="1">
      <c r="A234" s="40"/>
      <c r="B234" s="41"/>
      <c r="C234" s="42"/>
      <c r="D234" s="244" t="s">
        <v>202</v>
      </c>
      <c r="E234" s="42"/>
      <c r="F234" s="245" t="s">
        <v>302</v>
      </c>
      <c r="G234" s="42"/>
      <c r="H234" s="42"/>
      <c r="I234" s="246"/>
      <c r="J234" s="42"/>
      <c r="K234" s="42"/>
      <c r="L234" s="46"/>
      <c r="M234" s="247"/>
      <c r="N234" s="248"/>
      <c r="O234" s="93"/>
      <c r="P234" s="93"/>
      <c r="Q234" s="93"/>
      <c r="R234" s="93"/>
      <c r="S234" s="93"/>
      <c r="T234" s="94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9" t="s">
        <v>202</v>
      </c>
      <c r="AU234" s="19" t="s">
        <v>89</v>
      </c>
    </row>
    <row r="235" s="13" customFormat="1">
      <c r="A235" s="13"/>
      <c r="B235" s="249"/>
      <c r="C235" s="250"/>
      <c r="D235" s="251" t="s">
        <v>204</v>
      </c>
      <c r="E235" s="252" t="s">
        <v>1</v>
      </c>
      <c r="F235" s="253" t="s">
        <v>303</v>
      </c>
      <c r="G235" s="250"/>
      <c r="H235" s="252" t="s">
        <v>1</v>
      </c>
      <c r="I235" s="254"/>
      <c r="J235" s="250"/>
      <c r="K235" s="250"/>
      <c r="L235" s="255"/>
      <c r="M235" s="256"/>
      <c r="N235" s="257"/>
      <c r="O235" s="257"/>
      <c r="P235" s="257"/>
      <c r="Q235" s="257"/>
      <c r="R235" s="257"/>
      <c r="S235" s="257"/>
      <c r="T235" s="258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9" t="s">
        <v>204</v>
      </c>
      <c r="AU235" s="259" t="s">
        <v>89</v>
      </c>
      <c r="AV235" s="13" t="s">
        <v>87</v>
      </c>
      <c r="AW235" s="13" t="s">
        <v>36</v>
      </c>
      <c r="AX235" s="13" t="s">
        <v>80</v>
      </c>
      <c r="AY235" s="259" t="s">
        <v>194</v>
      </c>
    </row>
    <row r="236" s="13" customFormat="1">
      <c r="A236" s="13"/>
      <c r="B236" s="249"/>
      <c r="C236" s="250"/>
      <c r="D236" s="251" t="s">
        <v>204</v>
      </c>
      <c r="E236" s="252" t="s">
        <v>1</v>
      </c>
      <c r="F236" s="253" t="s">
        <v>293</v>
      </c>
      <c r="G236" s="250"/>
      <c r="H236" s="252" t="s">
        <v>1</v>
      </c>
      <c r="I236" s="254"/>
      <c r="J236" s="250"/>
      <c r="K236" s="250"/>
      <c r="L236" s="255"/>
      <c r="M236" s="256"/>
      <c r="N236" s="257"/>
      <c r="O236" s="257"/>
      <c r="P236" s="257"/>
      <c r="Q236" s="257"/>
      <c r="R236" s="257"/>
      <c r="S236" s="257"/>
      <c r="T236" s="258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9" t="s">
        <v>204</v>
      </c>
      <c r="AU236" s="259" t="s">
        <v>89</v>
      </c>
      <c r="AV236" s="13" t="s">
        <v>87</v>
      </c>
      <c r="AW236" s="13" t="s">
        <v>36</v>
      </c>
      <c r="AX236" s="13" t="s">
        <v>80</v>
      </c>
      <c r="AY236" s="259" t="s">
        <v>194</v>
      </c>
    </row>
    <row r="237" s="14" customFormat="1">
      <c r="A237" s="14"/>
      <c r="B237" s="260"/>
      <c r="C237" s="261"/>
      <c r="D237" s="251" t="s">
        <v>204</v>
      </c>
      <c r="E237" s="262" t="s">
        <v>1</v>
      </c>
      <c r="F237" s="263" t="s">
        <v>304</v>
      </c>
      <c r="G237" s="261"/>
      <c r="H237" s="264">
        <v>360</v>
      </c>
      <c r="I237" s="265"/>
      <c r="J237" s="261"/>
      <c r="K237" s="261"/>
      <c r="L237" s="266"/>
      <c r="M237" s="267"/>
      <c r="N237" s="268"/>
      <c r="O237" s="268"/>
      <c r="P237" s="268"/>
      <c r="Q237" s="268"/>
      <c r="R237" s="268"/>
      <c r="S237" s="268"/>
      <c r="T237" s="269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70" t="s">
        <v>204</v>
      </c>
      <c r="AU237" s="270" t="s">
        <v>89</v>
      </c>
      <c r="AV237" s="14" t="s">
        <v>89</v>
      </c>
      <c r="AW237" s="14" t="s">
        <v>36</v>
      </c>
      <c r="AX237" s="14" t="s">
        <v>80</v>
      </c>
      <c r="AY237" s="270" t="s">
        <v>194</v>
      </c>
    </row>
    <row r="238" s="15" customFormat="1">
      <c r="A238" s="15"/>
      <c r="B238" s="271"/>
      <c r="C238" s="272"/>
      <c r="D238" s="251" t="s">
        <v>204</v>
      </c>
      <c r="E238" s="273" t="s">
        <v>1</v>
      </c>
      <c r="F238" s="274" t="s">
        <v>209</v>
      </c>
      <c r="G238" s="272"/>
      <c r="H238" s="275">
        <v>360</v>
      </c>
      <c r="I238" s="276"/>
      <c r="J238" s="272"/>
      <c r="K238" s="272"/>
      <c r="L238" s="277"/>
      <c r="M238" s="278"/>
      <c r="N238" s="279"/>
      <c r="O238" s="279"/>
      <c r="P238" s="279"/>
      <c r="Q238" s="279"/>
      <c r="R238" s="279"/>
      <c r="S238" s="279"/>
      <c r="T238" s="280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81" t="s">
        <v>204</v>
      </c>
      <c r="AU238" s="281" t="s">
        <v>89</v>
      </c>
      <c r="AV238" s="15" t="s">
        <v>200</v>
      </c>
      <c r="AW238" s="15" t="s">
        <v>36</v>
      </c>
      <c r="AX238" s="15" t="s">
        <v>87</v>
      </c>
      <c r="AY238" s="281" t="s">
        <v>194</v>
      </c>
    </row>
    <row r="239" s="2" customFormat="1" ht="16.5" customHeight="1">
      <c r="A239" s="40"/>
      <c r="B239" s="41"/>
      <c r="C239" s="230" t="s">
        <v>305</v>
      </c>
      <c r="D239" s="230" t="s">
        <v>196</v>
      </c>
      <c r="E239" s="231" t="s">
        <v>306</v>
      </c>
      <c r="F239" s="232" t="s">
        <v>307</v>
      </c>
      <c r="G239" s="233" t="s">
        <v>217</v>
      </c>
      <c r="H239" s="234">
        <v>24</v>
      </c>
      <c r="I239" s="235"/>
      <c r="J239" s="236">
        <f>ROUND(I239*H239,2)</f>
        <v>0</v>
      </c>
      <c r="K239" s="237"/>
      <c r="L239" s="46"/>
      <c r="M239" s="238" t="s">
        <v>1</v>
      </c>
      <c r="N239" s="239" t="s">
        <v>45</v>
      </c>
      <c r="O239" s="93"/>
      <c r="P239" s="240">
        <f>O239*H239</f>
        <v>0</v>
      </c>
      <c r="Q239" s="240">
        <v>0</v>
      </c>
      <c r="R239" s="240">
        <f>Q239*H239</f>
        <v>0</v>
      </c>
      <c r="S239" s="240">
        <v>0</v>
      </c>
      <c r="T239" s="241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42" t="s">
        <v>200</v>
      </c>
      <c r="AT239" s="242" t="s">
        <v>196</v>
      </c>
      <c r="AU239" s="242" t="s">
        <v>89</v>
      </c>
      <c r="AY239" s="19" t="s">
        <v>194</v>
      </c>
      <c r="BE239" s="243">
        <f>IF(N239="základní",J239,0)</f>
        <v>0</v>
      </c>
      <c r="BF239" s="243">
        <f>IF(N239="snížená",J239,0)</f>
        <v>0</v>
      </c>
      <c r="BG239" s="243">
        <f>IF(N239="zákl. přenesená",J239,0)</f>
        <v>0</v>
      </c>
      <c r="BH239" s="243">
        <f>IF(N239="sníž. přenesená",J239,0)</f>
        <v>0</v>
      </c>
      <c r="BI239" s="243">
        <f>IF(N239="nulová",J239,0)</f>
        <v>0</v>
      </c>
      <c r="BJ239" s="19" t="s">
        <v>87</v>
      </c>
      <c r="BK239" s="243">
        <f>ROUND(I239*H239,2)</f>
        <v>0</v>
      </c>
      <c r="BL239" s="19" t="s">
        <v>200</v>
      </c>
      <c r="BM239" s="242" t="s">
        <v>308</v>
      </c>
    </row>
    <row r="240" s="2" customFormat="1">
      <c r="A240" s="40"/>
      <c r="B240" s="41"/>
      <c r="C240" s="42"/>
      <c r="D240" s="244" t="s">
        <v>202</v>
      </c>
      <c r="E240" s="42"/>
      <c r="F240" s="245" t="s">
        <v>309</v>
      </c>
      <c r="G240" s="42"/>
      <c r="H240" s="42"/>
      <c r="I240" s="246"/>
      <c r="J240" s="42"/>
      <c r="K240" s="42"/>
      <c r="L240" s="46"/>
      <c r="M240" s="247"/>
      <c r="N240" s="248"/>
      <c r="O240" s="93"/>
      <c r="P240" s="93"/>
      <c r="Q240" s="93"/>
      <c r="R240" s="93"/>
      <c r="S240" s="93"/>
      <c r="T240" s="94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T240" s="19" t="s">
        <v>202</v>
      </c>
      <c r="AU240" s="19" t="s">
        <v>89</v>
      </c>
    </row>
    <row r="241" s="13" customFormat="1">
      <c r="A241" s="13"/>
      <c r="B241" s="249"/>
      <c r="C241" s="250"/>
      <c r="D241" s="251" t="s">
        <v>204</v>
      </c>
      <c r="E241" s="252" t="s">
        <v>1</v>
      </c>
      <c r="F241" s="253" t="s">
        <v>270</v>
      </c>
      <c r="G241" s="250"/>
      <c r="H241" s="252" t="s">
        <v>1</v>
      </c>
      <c r="I241" s="254"/>
      <c r="J241" s="250"/>
      <c r="K241" s="250"/>
      <c r="L241" s="255"/>
      <c r="M241" s="256"/>
      <c r="N241" s="257"/>
      <c r="O241" s="257"/>
      <c r="P241" s="257"/>
      <c r="Q241" s="257"/>
      <c r="R241" s="257"/>
      <c r="S241" s="257"/>
      <c r="T241" s="258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9" t="s">
        <v>204</v>
      </c>
      <c r="AU241" s="259" t="s">
        <v>89</v>
      </c>
      <c r="AV241" s="13" t="s">
        <v>87</v>
      </c>
      <c r="AW241" s="13" t="s">
        <v>36</v>
      </c>
      <c r="AX241" s="13" t="s">
        <v>80</v>
      </c>
      <c r="AY241" s="259" t="s">
        <v>194</v>
      </c>
    </row>
    <row r="242" s="14" customFormat="1">
      <c r="A242" s="14"/>
      <c r="B242" s="260"/>
      <c r="C242" s="261"/>
      <c r="D242" s="251" t="s">
        <v>204</v>
      </c>
      <c r="E242" s="262" t="s">
        <v>1</v>
      </c>
      <c r="F242" s="263" t="s">
        <v>310</v>
      </c>
      <c r="G242" s="261"/>
      <c r="H242" s="264">
        <v>24</v>
      </c>
      <c r="I242" s="265"/>
      <c r="J242" s="261"/>
      <c r="K242" s="261"/>
      <c r="L242" s="266"/>
      <c r="M242" s="267"/>
      <c r="N242" s="268"/>
      <c r="O242" s="268"/>
      <c r="P242" s="268"/>
      <c r="Q242" s="268"/>
      <c r="R242" s="268"/>
      <c r="S242" s="268"/>
      <c r="T242" s="269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70" t="s">
        <v>204</v>
      </c>
      <c r="AU242" s="270" t="s">
        <v>89</v>
      </c>
      <c r="AV242" s="14" t="s">
        <v>89</v>
      </c>
      <c r="AW242" s="14" t="s">
        <v>36</v>
      </c>
      <c r="AX242" s="14" t="s">
        <v>80</v>
      </c>
      <c r="AY242" s="270" t="s">
        <v>194</v>
      </c>
    </row>
    <row r="243" s="15" customFormat="1">
      <c r="A243" s="15"/>
      <c r="B243" s="271"/>
      <c r="C243" s="272"/>
      <c r="D243" s="251" t="s">
        <v>204</v>
      </c>
      <c r="E243" s="273" t="s">
        <v>1</v>
      </c>
      <c r="F243" s="274" t="s">
        <v>209</v>
      </c>
      <c r="G243" s="272"/>
      <c r="H243" s="275">
        <v>24</v>
      </c>
      <c r="I243" s="276"/>
      <c r="J243" s="272"/>
      <c r="K243" s="272"/>
      <c r="L243" s="277"/>
      <c r="M243" s="278"/>
      <c r="N243" s="279"/>
      <c r="O243" s="279"/>
      <c r="P243" s="279"/>
      <c r="Q243" s="279"/>
      <c r="R243" s="279"/>
      <c r="S243" s="279"/>
      <c r="T243" s="280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81" t="s">
        <v>204</v>
      </c>
      <c r="AU243" s="281" t="s">
        <v>89</v>
      </c>
      <c r="AV243" s="15" t="s">
        <v>200</v>
      </c>
      <c r="AW243" s="15" t="s">
        <v>36</v>
      </c>
      <c r="AX243" s="15" t="s">
        <v>87</v>
      </c>
      <c r="AY243" s="281" t="s">
        <v>194</v>
      </c>
    </row>
    <row r="244" s="2" customFormat="1" ht="24.15" customHeight="1">
      <c r="A244" s="40"/>
      <c r="B244" s="41"/>
      <c r="C244" s="230" t="s">
        <v>311</v>
      </c>
      <c r="D244" s="230" t="s">
        <v>196</v>
      </c>
      <c r="E244" s="231" t="s">
        <v>312</v>
      </c>
      <c r="F244" s="232" t="s">
        <v>313</v>
      </c>
      <c r="G244" s="233" t="s">
        <v>199</v>
      </c>
      <c r="H244" s="234">
        <v>2817</v>
      </c>
      <c r="I244" s="235"/>
      <c r="J244" s="236">
        <f>ROUND(I244*H244,2)</f>
        <v>0</v>
      </c>
      <c r="K244" s="237"/>
      <c r="L244" s="46"/>
      <c r="M244" s="238" t="s">
        <v>1</v>
      </c>
      <c r="N244" s="239" t="s">
        <v>45</v>
      </c>
      <c r="O244" s="93"/>
      <c r="P244" s="240">
        <f>O244*H244</f>
        <v>0</v>
      </c>
      <c r="Q244" s="240">
        <v>0</v>
      </c>
      <c r="R244" s="240">
        <f>Q244*H244</f>
        <v>0</v>
      </c>
      <c r="S244" s="240">
        <v>0</v>
      </c>
      <c r="T244" s="241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42" t="s">
        <v>200</v>
      </c>
      <c r="AT244" s="242" t="s">
        <v>196</v>
      </c>
      <c r="AU244" s="242" t="s">
        <v>89</v>
      </c>
      <c r="AY244" s="19" t="s">
        <v>194</v>
      </c>
      <c r="BE244" s="243">
        <f>IF(N244="základní",J244,0)</f>
        <v>0</v>
      </c>
      <c r="BF244" s="243">
        <f>IF(N244="snížená",J244,0)</f>
        <v>0</v>
      </c>
      <c r="BG244" s="243">
        <f>IF(N244="zákl. přenesená",J244,0)</f>
        <v>0</v>
      </c>
      <c r="BH244" s="243">
        <f>IF(N244="sníž. přenesená",J244,0)</f>
        <v>0</v>
      </c>
      <c r="BI244" s="243">
        <f>IF(N244="nulová",J244,0)</f>
        <v>0</v>
      </c>
      <c r="BJ244" s="19" t="s">
        <v>87</v>
      </c>
      <c r="BK244" s="243">
        <f>ROUND(I244*H244,2)</f>
        <v>0</v>
      </c>
      <c r="BL244" s="19" t="s">
        <v>200</v>
      </c>
      <c r="BM244" s="242" t="s">
        <v>314</v>
      </c>
    </row>
    <row r="245" s="2" customFormat="1">
      <c r="A245" s="40"/>
      <c r="B245" s="41"/>
      <c r="C245" s="42"/>
      <c r="D245" s="244" t="s">
        <v>202</v>
      </c>
      <c r="E245" s="42"/>
      <c r="F245" s="245" t="s">
        <v>315</v>
      </c>
      <c r="G245" s="42"/>
      <c r="H245" s="42"/>
      <c r="I245" s="246"/>
      <c r="J245" s="42"/>
      <c r="K245" s="42"/>
      <c r="L245" s="46"/>
      <c r="M245" s="247"/>
      <c r="N245" s="248"/>
      <c r="O245" s="93"/>
      <c r="P245" s="93"/>
      <c r="Q245" s="93"/>
      <c r="R245" s="93"/>
      <c r="S245" s="93"/>
      <c r="T245" s="94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202</v>
      </c>
      <c r="AU245" s="19" t="s">
        <v>89</v>
      </c>
    </row>
    <row r="246" s="13" customFormat="1">
      <c r="A246" s="13"/>
      <c r="B246" s="249"/>
      <c r="C246" s="250"/>
      <c r="D246" s="251" t="s">
        <v>204</v>
      </c>
      <c r="E246" s="252" t="s">
        <v>1</v>
      </c>
      <c r="F246" s="253" t="s">
        <v>291</v>
      </c>
      <c r="G246" s="250"/>
      <c r="H246" s="252" t="s">
        <v>1</v>
      </c>
      <c r="I246" s="254"/>
      <c r="J246" s="250"/>
      <c r="K246" s="250"/>
      <c r="L246" s="255"/>
      <c r="M246" s="256"/>
      <c r="N246" s="257"/>
      <c r="O246" s="257"/>
      <c r="P246" s="257"/>
      <c r="Q246" s="257"/>
      <c r="R246" s="257"/>
      <c r="S246" s="257"/>
      <c r="T246" s="258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9" t="s">
        <v>204</v>
      </c>
      <c r="AU246" s="259" t="s">
        <v>89</v>
      </c>
      <c r="AV246" s="13" t="s">
        <v>87</v>
      </c>
      <c r="AW246" s="13" t="s">
        <v>36</v>
      </c>
      <c r="AX246" s="13" t="s">
        <v>80</v>
      </c>
      <c r="AY246" s="259" t="s">
        <v>194</v>
      </c>
    </row>
    <row r="247" s="14" customFormat="1">
      <c r="A247" s="14"/>
      <c r="B247" s="260"/>
      <c r="C247" s="261"/>
      <c r="D247" s="251" t="s">
        <v>204</v>
      </c>
      <c r="E247" s="262" t="s">
        <v>1</v>
      </c>
      <c r="F247" s="263" t="s">
        <v>316</v>
      </c>
      <c r="G247" s="261"/>
      <c r="H247" s="264">
        <v>2606</v>
      </c>
      <c r="I247" s="265"/>
      <c r="J247" s="261"/>
      <c r="K247" s="261"/>
      <c r="L247" s="266"/>
      <c r="M247" s="267"/>
      <c r="N247" s="268"/>
      <c r="O247" s="268"/>
      <c r="P247" s="268"/>
      <c r="Q247" s="268"/>
      <c r="R247" s="268"/>
      <c r="S247" s="268"/>
      <c r="T247" s="269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70" t="s">
        <v>204</v>
      </c>
      <c r="AU247" s="270" t="s">
        <v>89</v>
      </c>
      <c r="AV247" s="14" t="s">
        <v>89</v>
      </c>
      <c r="AW247" s="14" t="s">
        <v>36</v>
      </c>
      <c r="AX247" s="14" t="s">
        <v>80</v>
      </c>
      <c r="AY247" s="270" t="s">
        <v>194</v>
      </c>
    </row>
    <row r="248" s="13" customFormat="1">
      <c r="A248" s="13"/>
      <c r="B248" s="249"/>
      <c r="C248" s="250"/>
      <c r="D248" s="251" t="s">
        <v>204</v>
      </c>
      <c r="E248" s="252" t="s">
        <v>1</v>
      </c>
      <c r="F248" s="253" t="s">
        <v>296</v>
      </c>
      <c r="G248" s="250"/>
      <c r="H248" s="252" t="s">
        <v>1</v>
      </c>
      <c r="I248" s="254"/>
      <c r="J248" s="250"/>
      <c r="K248" s="250"/>
      <c r="L248" s="255"/>
      <c r="M248" s="256"/>
      <c r="N248" s="257"/>
      <c r="O248" s="257"/>
      <c r="P248" s="257"/>
      <c r="Q248" s="257"/>
      <c r="R248" s="257"/>
      <c r="S248" s="257"/>
      <c r="T248" s="258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9" t="s">
        <v>204</v>
      </c>
      <c r="AU248" s="259" t="s">
        <v>89</v>
      </c>
      <c r="AV248" s="13" t="s">
        <v>87</v>
      </c>
      <c r="AW248" s="13" t="s">
        <v>36</v>
      </c>
      <c r="AX248" s="13" t="s">
        <v>80</v>
      </c>
      <c r="AY248" s="259" t="s">
        <v>194</v>
      </c>
    </row>
    <row r="249" s="14" customFormat="1">
      <c r="A249" s="14"/>
      <c r="B249" s="260"/>
      <c r="C249" s="261"/>
      <c r="D249" s="251" t="s">
        <v>204</v>
      </c>
      <c r="E249" s="262" t="s">
        <v>1</v>
      </c>
      <c r="F249" s="263" t="s">
        <v>317</v>
      </c>
      <c r="G249" s="261"/>
      <c r="H249" s="264">
        <v>211</v>
      </c>
      <c r="I249" s="265"/>
      <c r="J249" s="261"/>
      <c r="K249" s="261"/>
      <c r="L249" s="266"/>
      <c r="M249" s="267"/>
      <c r="N249" s="268"/>
      <c r="O249" s="268"/>
      <c r="P249" s="268"/>
      <c r="Q249" s="268"/>
      <c r="R249" s="268"/>
      <c r="S249" s="268"/>
      <c r="T249" s="269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70" t="s">
        <v>204</v>
      </c>
      <c r="AU249" s="270" t="s">
        <v>89</v>
      </c>
      <c r="AV249" s="14" t="s">
        <v>89</v>
      </c>
      <c r="AW249" s="14" t="s">
        <v>36</v>
      </c>
      <c r="AX249" s="14" t="s">
        <v>80</v>
      </c>
      <c r="AY249" s="270" t="s">
        <v>194</v>
      </c>
    </row>
    <row r="250" s="15" customFormat="1">
      <c r="A250" s="15"/>
      <c r="B250" s="271"/>
      <c r="C250" s="272"/>
      <c r="D250" s="251" t="s">
        <v>204</v>
      </c>
      <c r="E250" s="273" t="s">
        <v>1</v>
      </c>
      <c r="F250" s="274" t="s">
        <v>209</v>
      </c>
      <c r="G250" s="272"/>
      <c r="H250" s="275">
        <v>2817</v>
      </c>
      <c r="I250" s="276"/>
      <c r="J250" s="272"/>
      <c r="K250" s="272"/>
      <c r="L250" s="277"/>
      <c r="M250" s="278"/>
      <c r="N250" s="279"/>
      <c r="O250" s="279"/>
      <c r="P250" s="279"/>
      <c r="Q250" s="279"/>
      <c r="R250" s="279"/>
      <c r="S250" s="279"/>
      <c r="T250" s="280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81" t="s">
        <v>204</v>
      </c>
      <c r="AU250" s="281" t="s">
        <v>89</v>
      </c>
      <c r="AV250" s="15" t="s">
        <v>200</v>
      </c>
      <c r="AW250" s="15" t="s">
        <v>36</v>
      </c>
      <c r="AX250" s="15" t="s">
        <v>87</v>
      </c>
      <c r="AY250" s="281" t="s">
        <v>194</v>
      </c>
    </row>
    <row r="251" s="2" customFormat="1" ht="21.75" customHeight="1">
      <c r="A251" s="40"/>
      <c r="B251" s="41"/>
      <c r="C251" s="230" t="s">
        <v>318</v>
      </c>
      <c r="D251" s="230" t="s">
        <v>196</v>
      </c>
      <c r="E251" s="231" t="s">
        <v>319</v>
      </c>
      <c r="F251" s="232" t="s">
        <v>320</v>
      </c>
      <c r="G251" s="233" t="s">
        <v>199</v>
      </c>
      <c r="H251" s="234">
        <v>2817</v>
      </c>
      <c r="I251" s="235"/>
      <c r="J251" s="236">
        <f>ROUND(I251*H251,2)</f>
        <v>0</v>
      </c>
      <c r="K251" s="237"/>
      <c r="L251" s="46"/>
      <c r="M251" s="238" t="s">
        <v>1</v>
      </c>
      <c r="N251" s="239" t="s">
        <v>45</v>
      </c>
      <c r="O251" s="93"/>
      <c r="P251" s="240">
        <f>O251*H251</f>
        <v>0</v>
      </c>
      <c r="Q251" s="240">
        <v>0</v>
      </c>
      <c r="R251" s="240">
        <f>Q251*H251</f>
        <v>0</v>
      </c>
      <c r="S251" s="240">
        <v>0</v>
      </c>
      <c r="T251" s="241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42" t="s">
        <v>200</v>
      </c>
      <c r="AT251" s="242" t="s">
        <v>196</v>
      </c>
      <c r="AU251" s="242" t="s">
        <v>89</v>
      </c>
      <c r="AY251" s="19" t="s">
        <v>194</v>
      </c>
      <c r="BE251" s="243">
        <f>IF(N251="základní",J251,0)</f>
        <v>0</v>
      </c>
      <c r="BF251" s="243">
        <f>IF(N251="snížená",J251,0)</f>
        <v>0</v>
      </c>
      <c r="BG251" s="243">
        <f>IF(N251="zákl. přenesená",J251,0)</f>
        <v>0</v>
      </c>
      <c r="BH251" s="243">
        <f>IF(N251="sníž. přenesená",J251,0)</f>
        <v>0</v>
      </c>
      <c r="BI251" s="243">
        <f>IF(N251="nulová",J251,0)</f>
        <v>0</v>
      </c>
      <c r="BJ251" s="19" t="s">
        <v>87</v>
      </c>
      <c r="BK251" s="243">
        <f>ROUND(I251*H251,2)</f>
        <v>0</v>
      </c>
      <c r="BL251" s="19" t="s">
        <v>200</v>
      </c>
      <c r="BM251" s="242" t="s">
        <v>321</v>
      </c>
    </row>
    <row r="252" s="2" customFormat="1">
      <c r="A252" s="40"/>
      <c r="B252" s="41"/>
      <c r="C252" s="42"/>
      <c r="D252" s="244" t="s">
        <v>202</v>
      </c>
      <c r="E252" s="42"/>
      <c r="F252" s="245" t="s">
        <v>322</v>
      </c>
      <c r="G252" s="42"/>
      <c r="H252" s="42"/>
      <c r="I252" s="246"/>
      <c r="J252" s="42"/>
      <c r="K252" s="42"/>
      <c r="L252" s="46"/>
      <c r="M252" s="247"/>
      <c r="N252" s="248"/>
      <c r="O252" s="93"/>
      <c r="P252" s="93"/>
      <c r="Q252" s="93"/>
      <c r="R252" s="93"/>
      <c r="S252" s="93"/>
      <c r="T252" s="94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T252" s="19" t="s">
        <v>202</v>
      </c>
      <c r="AU252" s="19" t="s">
        <v>89</v>
      </c>
    </row>
    <row r="253" s="13" customFormat="1">
      <c r="A253" s="13"/>
      <c r="B253" s="249"/>
      <c r="C253" s="250"/>
      <c r="D253" s="251" t="s">
        <v>204</v>
      </c>
      <c r="E253" s="252" t="s">
        <v>1</v>
      </c>
      <c r="F253" s="253" t="s">
        <v>291</v>
      </c>
      <c r="G253" s="250"/>
      <c r="H253" s="252" t="s">
        <v>1</v>
      </c>
      <c r="I253" s="254"/>
      <c r="J253" s="250"/>
      <c r="K253" s="250"/>
      <c r="L253" s="255"/>
      <c r="M253" s="256"/>
      <c r="N253" s="257"/>
      <c r="O253" s="257"/>
      <c r="P253" s="257"/>
      <c r="Q253" s="257"/>
      <c r="R253" s="257"/>
      <c r="S253" s="257"/>
      <c r="T253" s="258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9" t="s">
        <v>204</v>
      </c>
      <c r="AU253" s="259" t="s">
        <v>89</v>
      </c>
      <c r="AV253" s="13" t="s">
        <v>87</v>
      </c>
      <c r="AW253" s="13" t="s">
        <v>36</v>
      </c>
      <c r="AX253" s="13" t="s">
        <v>80</v>
      </c>
      <c r="AY253" s="259" t="s">
        <v>194</v>
      </c>
    </row>
    <row r="254" s="14" customFormat="1">
      <c r="A254" s="14"/>
      <c r="B254" s="260"/>
      <c r="C254" s="261"/>
      <c r="D254" s="251" t="s">
        <v>204</v>
      </c>
      <c r="E254" s="262" t="s">
        <v>1</v>
      </c>
      <c r="F254" s="263" t="s">
        <v>316</v>
      </c>
      <c r="G254" s="261"/>
      <c r="H254" s="264">
        <v>2606</v>
      </c>
      <c r="I254" s="265"/>
      <c r="J254" s="261"/>
      <c r="K254" s="261"/>
      <c r="L254" s="266"/>
      <c r="M254" s="267"/>
      <c r="N254" s="268"/>
      <c r="O254" s="268"/>
      <c r="P254" s="268"/>
      <c r="Q254" s="268"/>
      <c r="R254" s="268"/>
      <c r="S254" s="268"/>
      <c r="T254" s="269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70" t="s">
        <v>204</v>
      </c>
      <c r="AU254" s="270" t="s">
        <v>89</v>
      </c>
      <c r="AV254" s="14" t="s">
        <v>89</v>
      </c>
      <c r="AW254" s="14" t="s">
        <v>36</v>
      </c>
      <c r="AX254" s="14" t="s">
        <v>80</v>
      </c>
      <c r="AY254" s="270" t="s">
        <v>194</v>
      </c>
    </row>
    <row r="255" s="13" customFormat="1">
      <c r="A255" s="13"/>
      <c r="B255" s="249"/>
      <c r="C255" s="250"/>
      <c r="D255" s="251" t="s">
        <v>204</v>
      </c>
      <c r="E255" s="252" t="s">
        <v>1</v>
      </c>
      <c r="F255" s="253" t="s">
        <v>296</v>
      </c>
      <c r="G255" s="250"/>
      <c r="H255" s="252" t="s">
        <v>1</v>
      </c>
      <c r="I255" s="254"/>
      <c r="J255" s="250"/>
      <c r="K255" s="250"/>
      <c r="L255" s="255"/>
      <c r="M255" s="256"/>
      <c r="N255" s="257"/>
      <c r="O255" s="257"/>
      <c r="P255" s="257"/>
      <c r="Q255" s="257"/>
      <c r="R255" s="257"/>
      <c r="S255" s="257"/>
      <c r="T255" s="258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9" t="s">
        <v>204</v>
      </c>
      <c r="AU255" s="259" t="s">
        <v>89</v>
      </c>
      <c r="AV255" s="13" t="s">
        <v>87</v>
      </c>
      <c r="AW255" s="13" t="s">
        <v>36</v>
      </c>
      <c r="AX255" s="13" t="s">
        <v>80</v>
      </c>
      <c r="AY255" s="259" t="s">
        <v>194</v>
      </c>
    </row>
    <row r="256" s="14" customFormat="1">
      <c r="A256" s="14"/>
      <c r="B256" s="260"/>
      <c r="C256" s="261"/>
      <c r="D256" s="251" t="s">
        <v>204</v>
      </c>
      <c r="E256" s="262" t="s">
        <v>1</v>
      </c>
      <c r="F256" s="263" t="s">
        <v>317</v>
      </c>
      <c r="G256" s="261"/>
      <c r="H256" s="264">
        <v>211</v>
      </c>
      <c r="I256" s="265"/>
      <c r="J256" s="261"/>
      <c r="K256" s="261"/>
      <c r="L256" s="266"/>
      <c r="M256" s="267"/>
      <c r="N256" s="268"/>
      <c r="O256" s="268"/>
      <c r="P256" s="268"/>
      <c r="Q256" s="268"/>
      <c r="R256" s="268"/>
      <c r="S256" s="268"/>
      <c r="T256" s="269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70" t="s">
        <v>204</v>
      </c>
      <c r="AU256" s="270" t="s">
        <v>89</v>
      </c>
      <c r="AV256" s="14" t="s">
        <v>89</v>
      </c>
      <c r="AW256" s="14" t="s">
        <v>36</v>
      </c>
      <c r="AX256" s="14" t="s">
        <v>80</v>
      </c>
      <c r="AY256" s="270" t="s">
        <v>194</v>
      </c>
    </row>
    <row r="257" s="15" customFormat="1">
      <c r="A257" s="15"/>
      <c r="B257" s="271"/>
      <c r="C257" s="272"/>
      <c r="D257" s="251" t="s">
        <v>204</v>
      </c>
      <c r="E257" s="273" t="s">
        <v>1</v>
      </c>
      <c r="F257" s="274" t="s">
        <v>209</v>
      </c>
      <c r="G257" s="272"/>
      <c r="H257" s="275">
        <v>2817</v>
      </c>
      <c r="I257" s="276"/>
      <c r="J257" s="272"/>
      <c r="K257" s="272"/>
      <c r="L257" s="277"/>
      <c r="M257" s="278"/>
      <c r="N257" s="279"/>
      <c r="O257" s="279"/>
      <c r="P257" s="279"/>
      <c r="Q257" s="279"/>
      <c r="R257" s="279"/>
      <c r="S257" s="279"/>
      <c r="T257" s="280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81" t="s">
        <v>204</v>
      </c>
      <c r="AU257" s="281" t="s">
        <v>89</v>
      </c>
      <c r="AV257" s="15" t="s">
        <v>200</v>
      </c>
      <c r="AW257" s="15" t="s">
        <v>36</v>
      </c>
      <c r="AX257" s="15" t="s">
        <v>87</v>
      </c>
      <c r="AY257" s="281" t="s">
        <v>194</v>
      </c>
    </row>
    <row r="258" s="2" customFormat="1" ht="33" customHeight="1">
      <c r="A258" s="40"/>
      <c r="B258" s="41"/>
      <c r="C258" s="230" t="s">
        <v>323</v>
      </c>
      <c r="D258" s="230" t="s">
        <v>196</v>
      </c>
      <c r="E258" s="231" t="s">
        <v>324</v>
      </c>
      <c r="F258" s="232" t="s">
        <v>325</v>
      </c>
      <c r="G258" s="233" t="s">
        <v>199</v>
      </c>
      <c r="H258" s="234">
        <v>2817</v>
      </c>
      <c r="I258" s="235"/>
      <c r="J258" s="236">
        <f>ROUND(I258*H258,2)</f>
        <v>0</v>
      </c>
      <c r="K258" s="237"/>
      <c r="L258" s="46"/>
      <c r="M258" s="238" t="s">
        <v>1</v>
      </c>
      <c r="N258" s="239" t="s">
        <v>45</v>
      </c>
      <c r="O258" s="93"/>
      <c r="P258" s="240">
        <f>O258*H258</f>
        <v>0</v>
      </c>
      <c r="Q258" s="240">
        <v>0</v>
      </c>
      <c r="R258" s="240">
        <f>Q258*H258</f>
        <v>0</v>
      </c>
      <c r="S258" s="240">
        <v>0</v>
      </c>
      <c r="T258" s="241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42" t="s">
        <v>200</v>
      </c>
      <c r="AT258" s="242" t="s">
        <v>196</v>
      </c>
      <c r="AU258" s="242" t="s">
        <v>89</v>
      </c>
      <c r="AY258" s="19" t="s">
        <v>194</v>
      </c>
      <c r="BE258" s="243">
        <f>IF(N258="základní",J258,0)</f>
        <v>0</v>
      </c>
      <c r="BF258" s="243">
        <f>IF(N258="snížená",J258,0)</f>
        <v>0</v>
      </c>
      <c r="BG258" s="243">
        <f>IF(N258="zákl. přenesená",J258,0)</f>
        <v>0</v>
      </c>
      <c r="BH258" s="243">
        <f>IF(N258="sníž. přenesená",J258,0)</f>
        <v>0</v>
      </c>
      <c r="BI258" s="243">
        <f>IF(N258="nulová",J258,0)</f>
        <v>0</v>
      </c>
      <c r="BJ258" s="19" t="s">
        <v>87</v>
      </c>
      <c r="BK258" s="243">
        <f>ROUND(I258*H258,2)</f>
        <v>0</v>
      </c>
      <c r="BL258" s="19" t="s">
        <v>200</v>
      </c>
      <c r="BM258" s="242" t="s">
        <v>326</v>
      </c>
    </row>
    <row r="259" s="2" customFormat="1">
      <c r="A259" s="40"/>
      <c r="B259" s="41"/>
      <c r="C259" s="42"/>
      <c r="D259" s="244" t="s">
        <v>202</v>
      </c>
      <c r="E259" s="42"/>
      <c r="F259" s="245" t="s">
        <v>327</v>
      </c>
      <c r="G259" s="42"/>
      <c r="H259" s="42"/>
      <c r="I259" s="246"/>
      <c r="J259" s="42"/>
      <c r="K259" s="42"/>
      <c r="L259" s="46"/>
      <c r="M259" s="247"/>
      <c r="N259" s="248"/>
      <c r="O259" s="93"/>
      <c r="P259" s="93"/>
      <c r="Q259" s="93"/>
      <c r="R259" s="93"/>
      <c r="S259" s="93"/>
      <c r="T259" s="94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9" t="s">
        <v>202</v>
      </c>
      <c r="AU259" s="19" t="s">
        <v>89</v>
      </c>
    </row>
    <row r="260" s="13" customFormat="1">
      <c r="A260" s="13"/>
      <c r="B260" s="249"/>
      <c r="C260" s="250"/>
      <c r="D260" s="251" t="s">
        <v>204</v>
      </c>
      <c r="E260" s="252" t="s">
        <v>1</v>
      </c>
      <c r="F260" s="253" t="s">
        <v>291</v>
      </c>
      <c r="G260" s="250"/>
      <c r="H260" s="252" t="s">
        <v>1</v>
      </c>
      <c r="I260" s="254"/>
      <c r="J260" s="250"/>
      <c r="K260" s="250"/>
      <c r="L260" s="255"/>
      <c r="M260" s="256"/>
      <c r="N260" s="257"/>
      <c r="O260" s="257"/>
      <c r="P260" s="257"/>
      <c r="Q260" s="257"/>
      <c r="R260" s="257"/>
      <c r="S260" s="257"/>
      <c r="T260" s="258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9" t="s">
        <v>204</v>
      </c>
      <c r="AU260" s="259" t="s">
        <v>89</v>
      </c>
      <c r="AV260" s="13" t="s">
        <v>87</v>
      </c>
      <c r="AW260" s="13" t="s">
        <v>36</v>
      </c>
      <c r="AX260" s="13" t="s">
        <v>80</v>
      </c>
      <c r="AY260" s="259" t="s">
        <v>194</v>
      </c>
    </row>
    <row r="261" s="14" customFormat="1">
      <c r="A261" s="14"/>
      <c r="B261" s="260"/>
      <c r="C261" s="261"/>
      <c r="D261" s="251" t="s">
        <v>204</v>
      </c>
      <c r="E261" s="262" t="s">
        <v>1</v>
      </c>
      <c r="F261" s="263" t="s">
        <v>316</v>
      </c>
      <c r="G261" s="261"/>
      <c r="H261" s="264">
        <v>2606</v>
      </c>
      <c r="I261" s="265"/>
      <c r="J261" s="261"/>
      <c r="K261" s="261"/>
      <c r="L261" s="266"/>
      <c r="M261" s="267"/>
      <c r="N261" s="268"/>
      <c r="O261" s="268"/>
      <c r="P261" s="268"/>
      <c r="Q261" s="268"/>
      <c r="R261" s="268"/>
      <c r="S261" s="268"/>
      <c r="T261" s="269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70" t="s">
        <v>204</v>
      </c>
      <c r="AU261" s="270" t="s">
        <v>89</v>
      </c>
      <c r="AV261" s="14" t="s">
        <v>89</v>
      </c>
      <c r="AW261" s="14" t="s">
        <v>36</v>
      </c>
      <c r="AX261" s="14" t="s">
        <v>80</v>
      </c>
      <c r="AY261" s="270" t="s">
        <v>194</v>
      </c>
    </row>
    <row r="262" s="13" customFormat="1">
      <c r="A262" s="13"/>
      <c r="B262" s="249"/>
      <c r="C262" s="250"/>
      <c r="D262" s="251" t="s">
        <v>204</v>
      </c>
      <c r="E262" s="252" t="s">
        <v>1</v>
      </c>
      <c r="F262" s="253" t="s">
        <v>296</v>
      </c>
      <c r="G262" s="250"/>
      <c r="H262" s="252" t="s">
        <v>1</v>
      </c>
      <c r="I262" s="254"/>
      <c r="J262" s="250"/>
      <c r="K262" s="250"/>
      <c r="L262" s="255"/>
      <c r="M262" s="256"/>
      <c r="N262" s="257"/>
      <c r="O262" s="257"/>
      <c r="P262" s="257"/>
      <c r="Q262" s="257"/>
      <c r="R262" s="257"/>
      <c r="S262" s="257"/>
      <c r="T262" s="258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9" t="s">
        <v>204</v>
      </c>
      <c r="AU262" s="259" t="s">
        <v>89</v>
      </c>
      <c r="AV262" s="13" t="s">
        <v>87</v>
      </c>
      <c r="AW262" s="13" t="s">
        <v>36</v>
      </c>
      <c r="AX262" s="13" t="s">
        <v>80</v>
      </c>
      <c r="AY262" s="259" t="s">
        <v>194</v>
      </c>
    </row>
    <row r="263" s="14" customFormat="1">
      <c r="A263" s="14"/>
      <c r="B263" s="260"/>
      <c r="C263" s="261"/>
      <c r="D263" s="251" t="s">
        <v>204</v>
      </c>
      <c r="E263" s="262" t="s">
        <v>1</v>
      </c>
      <c r="F263" s="263" t="s">
        <v>317</v>
      </c>
      <c r="G263" s="261"/>
      <c r="H263" s="264">
        <v>211</v>
      </c>
      <c r="I263" s="265"/>
      <c r="J263" s="261"/>
      <c r="K263" s="261"/>
      <c r="L263" s="266"/>
      <c r="M263" s="267"/>
      <c r="N263" s="268"/>
      <c r="O263" s="268"/>
      <c r="P263" s="268"/>
      <c r="Q263" s="268"/>
      <c r="R263" s="268"/>
      <c r="S263" s="268"/>
      <c r="T263" s="269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70" t="s">
        <v>204</v>
      </c>
      <c r="AU263" s="270" t="s">
        <v>89</v>
      </c>
      <c r="AV263" s="14" t="s">
        <v>89</v>
      </c>
      <c r="AW263" s="14" t="s">
        <v>36</v>
      </c>
      <c r="AX263" s="14" t="s">
        <v>80</v>
      </c>
      <c r="AY263" s="270" t="s">
        <v>194</v>
      </c>
    </row>
    <row r="264" s="15" customFormat="1">
      <c r="A264" s="15"/>
      <c r="B264" s="271"/>
      <c r="C264" s="272"/>
      <c r="D264" s="251" t="s">
        <v>204</v>
      </c>
      <c r="E264" s="273" t="s">
        <v>1</v>
      </c>
      <c r="F264" s="274" t="s">
        <v>209</v>
      </c>
      <c r="G264" s="272"/>
      <c r="H264" s="275">
        <v>2817</v>
      </c>
      <c r="I264" s="276"/>
      <c r="J264" s="272"/>
      <c r="K264" s="272"/>
      <c r="L264" s="277"/>
      <c r="M264" s="278"/>
      <c r="N264" s="279"/>
      <c r="O264" s="279"/>
      <c r="P264" s="279"/>
      <c r="Q264" s="279"/>
      <c r="R264" s="279"/>
      <c r="S264" s="279"/>
      <c r="T264" s="280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81" t="s">
        <v>204</v>
      </c>
      <c r="AU264" s="281" t="s">
        <v>89</v>
      </c>
      <c r="AV264" s="15" t="s">
        <v>200</v>
      </c>
      <c r="AW264" s="15" t="s">
        <v>36</v>
      </c>
      <c r="AX264" s="15" t="s">
        <v>87</v>
      </c>
      <c r="AY264" s="281" t="s">
        <v>194</v>
      </c>
    </row>
    <row r="265" s="2" customFormat="1" ht="24.15" customHeight="1">
      <c r="A265" s="40"/>
      <c r="B265" s="41"/>
      <c r="C265" s="230" t="s">
        <v>328</v>
      </c>
      <c r="D265" s="230" t="s">
        <v>196</v>
      </c>
      <c r="E265" s="231" t="s">
        <v>329</v>
      </c>
      <c r="F265" s="232" t="s">
        <v>330</v>
      </c>
      <c r="G265" s="233" t="s">
        <v>199</v>
      </c>
      <c r="H265" s="234">
        <v>2817</v>
      </c>
      <c r="I265" s="235"/>
      <c r="J265" s="236">
        <f>ROUND(I265*H265,2)</f>
        <v>0</v>
      </c>
      <c r="K265" s="237"/>
      <c r="L265" s="46"/>
      <c r="M265" s="238" t="s">
        <v>1</v>
      </c>
      <c r="N265" s="239" t="s">
        <v>45</v>
      </c>
      <c r="O265" s="93"/>
      <c r="P265" s="240">
        <f>O265*H265</f>
        <v>0</v>
      </c>
      <c r="Q265" s="240">
        <v>0</v>
      </c>
      <c r="R265" s="240">
        <f>Q265*H265</f>
        <v>0</v>
      </c>
      <c r="S265" s="240">
        <v>0</v>
      </c>
      <c r="T265" s="241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42" t="s">
        <v>200</v>
      </c>
      <c r="AT265" s="242" t="s">
        <v>196</v>
      </c>
      <c r="AU265" s="242" t="s">
        <v>89</v>
      </c>
      <c r="AY265" s="19" t="s">
        <v>194</v>
      </c>
      <c r="BE265" s="243">
        <f>IF(N265="základní",J265,0)</f>
        <v>0</v>
      </c>
      <c r="BF265" s="243">
        <f>IF(N265="snížená",J265,0)</f>
        <v>0</v>
      </c>
      <c r="BG265" s="243">
        <f>IF(N265="zákl. přenesená",J265,0)</f>
        <v>0</v>
      </c>
      <c r="BH265" s="243">
        <f>IF(N265="sníž. přenesená",J265,0)</f>
        <v>0</v>
      </c>
      <c r="BI265" s="243">
        <f>IF(N265="nulová",J265,0)</f>
        <v>0</v>
      </c>
      <c r="BJ265" s="19" t="s">
        <v>87</v>
      </c>
      <c r="BK265" s="243">
        <f>ROUND(I265*H265,2)</f>
        <v>0</v>
      </c>
      <c r="BL265" s="19" t="s">
        <v>200</v>
      </c>
      <c r="BM265" s="242" t="s">
        <v>331</v>
      </c>
    </row>
    <row r="266" s="2" customFormat="1">
      <c r="A266" s="40"/>
      <c r="B266" s="41"/>
      <c r="C266" s="42"/>
      <c r="D266" s="244" t="s">
        <v>202</v>
      </c>
      <c r="E266" s="42"/>
      <c r="F266" s="245" t="s">
        <v>332</v>
      </c>
      <c r="G266" s="42"/>
      <c r="H266" s="42"/>
      <c r="I266" s="246"/>
      <c r="J266" s="42"/>
      <c r="K266" s="42"/>
      <c r="L266" s="46"/>
      <c r="M266" s="247"/>
      <c r="N266" s="248"/>
      <c r="O266" s="93"/>
      <c r="P266" s="93"/>
      <c r="Q266" s="93"/>
      <c r="R266" s="93"/>
      <c r="S266" s="93"/>
      <c r="T266" s="94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9" t="s">
        <v>202</v>
      </c>
      <c r="AU266" s="19" t="s">
        <v>89</v>
      </c>
    </row>
    <row r="267" s="13" customFormat="1">
      <c r="A267" s="13"/>
      <c r="B267" s="249"/>
      <c r="C267" s="250"/>
      <c r="D267" s="251" t="s">
        <v>204</v>
      </c>
      <c r="E267" s="252" t="s">
        <v>1</v>
      </c>
      <c r="F267" s="253" t="s">
        <v>291</v>
      </c>
      <c r="G267" s="250"/>
      <c r="H267" s="252" t="s">
        <v>1</v>
      </c>
      <c r="I267" s="254"/>
      <c r="J267" s="250"/>
      <c r="K267" s="250"/>
      <c r="L267" s="255"/>
      <c r="M267" s="256"/>
      <c r="N267" s="257"/>
      <c r="O267" s="257"/>
      <c r="P267" s="257"/>
      <c r="Q267" s="257"/>
      <c r="R267" s="257"/>
      <c r="S267" s="257"/>
      <c r="T267" s="258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9" t="s">
        <v>204</v>
      </c>
      <c r="AU267" s="259" t="s">
        <v>89</v>
      </c>
      <c r="AV267" s="13" t="s">
        <v>87</v>
      </c>
      <c r="AW267" s="13" t="s">
        <v>36</v>
      </c>
      <c r="AX267" s="13" t="s">
        <v>80</v>
      </c>
      <c r="AY267" s="259" t="s">
        <v>194</v>
      </c>
    </row>
    <row r="268" s="14" customFormat="1">
      <c r="A268" s="14"/>
      <c r="B268" s="260"/>
      <c r="C268" s="261"/>
      <c r="D268" s="251" t="s">
        <v>204</v>
      </c>
      <c r="E268" s="262" t="s">
        <v>1</v>
      </c>
      <c r="F268" s="263" t="s">
        <v>316</v>
      </c>
      <c r="G268" s="261"/>
      <c r="H268" s="264">
        <v>2606</v>
      </c>
      <c r="I268" s="265"/>
      <c r="J268" s="261"/>
      <c r="K268" s="261"/>
      <c r="L268" s="266"/>
      <c r="M268" s="267"/>
      <c r="N268" s="268"/>
      <c r="O268" s="268"/>
      <c r="P268" s="268"/>
      <c r="Q268" s="268"/>
      <c r="R268" s="268"/>
      <c r="S268" s="268"/>
      <c r="T268" s="269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70" t="s">
        <v>204</v>
      </c>
      <c r="AU268" s="270" t="s">
        <v>89</v>
      </c>
      <c r="AV268" s="14" t="s">
        <v>89</v>
      </c>
      <c r="AW268" s="14" t="s">
        <v>36</v>
      </c>
      <c r="AX268" s="14" t="s">
        <v>80</v>
      </c>
      <c r="AY268" s="270" t="s">
        <v>194</v>
      </c>
    </row>
    <row r="269" s="13" customFormat="1">
      <c r="A269" s="13"/>
      <c r="B269" s="249"/>
      <c r="C269" s="250"/>
      <c r="D269" s="251" t="s">
        <v>204</v>
      </c>
      <c r="E269" s="252" t="s">
        <v>1</v>
      </c>
      <c r="F269" s="253" t="s">
        <v>296</v>
      </c>
      <c r="G269" s="250"/>
      <c r="H269" s="252" t="s">
        <v>1</v>
      </c>
      <c r="I269" s="254"/>
      <c r="J269" s="250"/>
      <c r="K269" s="250"/>
      <c r="L269" s="255"/>
      <c r="M269" s="256"/>
      <c r="N269" s="257"/>
      <c r="O269" s="257"/>
      <c r="P269" s="257"/>
      <c r="Q269" s="257"/>
      <c r="R269" s="257"/>
      <c r="S269" s="257"/>
      <c r="T269" s="258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9" t="s">
        <v>204</v>
      </c>
      <c r="AU269" s="259" t="s">
        <v>89</v>
      </c>
      <c r="AV269" s="13" t="s">
        <v>87</v>
      </c>
      <c r="AW269" s="13" t="s">
        <v>36</v>
      </c>
      <c r="AX269" s="13" t="s">
        <v>80</v>
      </c>
      <c r="AY269" s="259" t="s">
        <v>194</v>
      </c>
    </row>
    <row r="270" s="14" customFormat="1">
      <c r="A270" s="14"/>
      <c r="B270" s="260"/>
      <c r="C270" s="261"/>
      <c r="D270" s="251" t="s">
        <v>204</v>
      </c>
      <c r="E270" s="262" t="s">
        <v>1</v>
      </c>
      <c r="F270" s="263" t="s">
        <v>317</v>
      </c>
      <c r="G270" s="261"/>
      <c r="H270" s="264">
        <v>211</v>
      </c>
      <c r="I270" s="265"/>
      <c r="J270" s="261"/>
      <c r="K270" s="261"/>
      <c r="L270" s="266"/>
      <c r="M270" s="267"/>
      <c r="N270" s="268"/>
      <c r="O270" s="268"/>
      <c r="P270" s="268"/>
      <c r="Q270" s="268"/>
      <c r="R270" s="268"/>
      <c r="S270" s="268"/>
      <c r="T270" s="269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70" t="s">
        <v>204</v>
      </c>
      <c r="AU270" s="270" t="s">
        <v>89</v>
      </c>
      <c r="AV270" s="14" t="s">
        <v>89</v>
      </c>
      <c r="AW270" s="14" t="s">
        <v>36</v>
      </c>
      <c r="AX270" s="14" t="s">
        <v>80</v>
      </c>
      <c r="AY270" s="270" t="s">
        <v>194</v>
      </c>
    </row>
    <row r="271" s="15" customFormat="1">
      <c r="A271" s="15"/>
      <c r="B271" s="271"/>
      <c r="C271" s="272"/>
      <c r="D271" s="251" t="s">
        <v>204</v>
      </c>
      <c r="E271" s="273" t="s">
        <v>1</v>
      </c>
      <c r="F271" s="274" t="s">
        <v>209</v>
      </c>
      <c r="G271" s="272"/>
      <c r="H271" s="275">
        <v>2817</v>
      </c>
      <c r="I271" s="276"/>
      <c r="J271" s="272"/>
      <c r="K271" s="272"/>
      <c r="L271" s="277"/>
      <c r="M271" s="278"/>
      <c r="N271" s="279"/>
      <c r="O271" s="279"/>
      <c r="P271" s="279"/>
      <c r="Q271" s="279"/>
      <c r="R271" s="279"/>
      <c r="S271" s="279"/>
      <c r="T271" s="280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81" t="s">
        <v>204</v>
      </c>
      <c r="AU271" s="281" t="s">
        <v>89</v>
      </c>
      <c r="AV271" s="15" t="s">
        <v>200</v>
      </c>
      <c r="AW271" s="15" t="s">
        <v>36</v>
      </c>
      <c r="AX271" s="15" t="s">
        <v>87</v>
      </c>
      <c r="AY271" s="281" t="s">
        <v>194</v>
      </c>
    </row>
    <row r="272" s="2" customFormat="1" ht="24.15" customHeight="1">
      <c r="A272" s="40"/>
      <c r="B272" s="41"/>
      <c r="C272" s="230" t="s">
        <v>333</v>
      </c>
      <c r="D272" s="230" t="s">
        <v>196</v>
      </c>
      <c r="E272" s="231" t="s">
        <v>334</v>
      </c>
      <c r="F272" s="232" t="s">
        <v>335</v>
      </c>
      <c r="G272" s="233" t="s">
        <v>199</v>
      </c>
      <c r="H272" s="234">
        <v>466</v>
      </c>
      <c r="I272" s="235"/>
      <c r="J272" s="236">
        <f>ROUND(I272*H272,2)</f>
        <v>0</v>
      </c>
      <c r="K272" s="237"/>
      <c r="L272" s="46"/>
      <c r="M272" s="238" t="s">
        <v>1</v>
      </c>
      <c r="N272" s="239" t="s">
        <v>45</v>
      </c>
      <c r="O272" s="93"/>
      <c r="P272" s="240">
        <f>O272*H272</f>
        <v>0</v>
      </c>
      <c r="Q272" s="240">
        <v>0.089219999999999994</v>
      </c>
      <c r="R272" s="240">
        <f>Q272*H272</f>
        <v>41.576519999999995</v>
      </c>
      <c r="S272" s="240">
        <v>0</v>
      </c>
      <c r="T272" s="241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42" t="s">
        <v>200</v>
      </c>
      <c r="AT272" s="242" t="s">
        <v>196</v>
      </c>
      <c r="AU272" s="242" t="s">
        <v>89</v>
      </c>
      <c r="AY272" s="19" t="s">
        <v>194</v>
      </c>
      <c r="BE272" s="243">
        <f>IF(N272="základní",J272,0)</f>
        <v>0</v>
      </c>
      <c r="BF272" s="243">
        <f>IF(N272="snížená",J272,0)</f>
        <v>0</v>
      </c>
      <c r="BG272" s="243">
        <f>IF(N272="zákl. přenesená",J272,0)</f>
        <v>0</v>
      </c>
      <c r="BH272" s="243">
        <f>IF(N272="sníž. přenesená",J272,0)</f>
        <v>0</v>
      </c>
      <c r="BI272" s="243">
        <f>IF(N272="nulová",J272,0)</f>
        <v>0</v>
      </c>
      <c r="BJ272" s="19" t="s">
        <v>87</v>
      </c>
      <c r="BK272" s="243">
        <f>ROUND(I272*H272,2)</f>
        <v>0</v>
      </c>
      <c r="BL272" s="19" t="s">
        <v>200</v>
      </c>
      <c r="BM272" s="242" t="s">
        <v>336</v>
      </c>
    </row>
    <row r="273" s="2" customFormat="1">
      <c r="A273" s="40"/>
      <c r="B273" s="41"/>
      <c r="C273" s="42"/>
      <c r="D273" s="244" t="s">
        <v>202</v>
      </c>
      <c r="E273" s="42"/>
      <c r="F273" s="245" t="s">
        <v>337</v>
      </c>
      <c r="G273" s="42"/>
      <c r="H273" s="42"/>
      <c r="I273" s="246"/>
      <c r="J273" s="42"/>
      <c r="K273" s="42"/>
      <c r="L273" s="46"/>
      <c r="M273" s="247"/>
      <c r="N273" s="248"/>
      <c r="O273" s="93"/>
      <c r="P273" s="93"/>
      <c r="Q273" s="93"/>
      <c r="R273" s="93"/>
      <c r="S273" s="93"/>
      <c r="T273" s="94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9" t="s">
        <v>202</v>
      </c>
      <c r="AU273" s="19" t="s">
        <v>89</v>
      </c>
    </row>
    <row r="274" s="13" customFormat="1">
      <c r="A274" s="13"/>
      <c r="B274" s="249"/>
      <c r="C274" s="250"/>
      <c r="D274" s="251" t="s">
        <v>204</v>
      </c>
      <c r="E274" s="252" t="s">
        <v>1</v>
      </c>
      <c r="F274" s="253" t="s">
        <v>294</v>
      </c>
      <c r="G274" s="250"/>
      <c r="H274" s="252" t="s">
        <v>1</v>
      </c>
      <c r="I274" s="254"/>
      <c r="J274" s="250"/>
      <c r="K274" s="250"/>
      <c r="L274" s="255"/>
      <c r="M274" s="256"/>
      <c r="N274" s="257"/>
      <c r="O274" s="257"/>
      <c r="P274" s="257"/>
      <c r="Q274" s="257"/>
      <c r="R274" s="257"/>
      <c r="S274" s="257"/>
      <c r="T274" s="258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9" t="s">
        <v>204</v>
      </c>
      <c r="AU274" s="259" t="s">
        <v>89</v>
      </c>
      <c r="AV274" s="13" t="s">
        <v>87</v>
      </c>
      <c r="AW274" s="13" t="s">
        <v>36</v>
      </c>
      <c r="AX274" s="13" t="s">
        <v>80</v>
      </c>
      <c r="AY274" s="259" t="s">
        <v>194</v>
      </c>
    </row>
    <row r="275" s="14" customFormat="1">
      <c r="A275" s="14"/>
      <c r="B275" s="260"/>
      <c r="C275" s="261"/>
      <c r="D275" s="251" t="s">
        <v>204</v>
      </c>
      <c r="E275" s="262" t="s">
        <v>1</v>
      </c>
      <c r="F275" s="263" t="s">
        <v>295</v>
      </c>
      <c r="G275" s="261"/>
      <c r="H275" s="264">
        <v>466</v>
      </c>
      <c r="I275" s="265"/>
      <c r="J275" s="261"/>
      <c r="K275" s="261"/>
      <c r="L275" s="266"/>
      <c r="M275" s="267"/>
      <c r="N275" s="268"/>
      <c r="O275" s="268"/>
      <c r="P275" s="268"/>
      <c r="Q275" s="268"/>
      <c r="R275" s="268"/>
      <c r="S275" s="268"/>
      <c r="T275" s="269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70" t="s">
        <v>204</v>
      </c>
      <c r="AU275" s="270" t="s">
        <v>89</v>
      </c>
      <c r="AV275" s="14" t="s">
        <v>89</v>
      </c>
      <c r="AW275" s="14" t="s">
        <v>36</v>
      </c>
      <c r="AX275" s="14" t="s">
        <v>80</v>
      </c>
      <c r="AY275" s="270" t="s">
        <v>194</v>
      </c>
    </row>
    <row r="276" s="15" customFormat="1">
      <c r="A276" s="15"/>
      <c r="B276" s="271"/>
      <c r="C276" s="272"/>
      <c r="D276" s="251" t="s">
        <v>204</v>
      </c>
      <c r="E276" s="273" t="s">
        <v>1</v>
      </c>
      <c r="F276" s="274" t="s">
        <v>209</v>
      </c>
      <c r="G276" s="272"/>
      <c r="H276" s="275">
        <v>466</v>
      </c>
      <c r="I276" s="276"/>
      <c r="J276" s="272"/>
      <c r="K276" s="272"/>
      <c r="L276" s="277"/>
      <c r="M276" s="278"/>
      <c r="N276" s="279"/>
      <c r="O276" s="279"/>
      <c r="P276" s="279"/>
      <c r="Q276" s="279"/>
      <c r="R276" s="279"/>
      <c r="S276" s="279"/>
      <c r="T276" s="280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81" t="s">
        <v>204</v>
      </c>
      <c r="AU276" s="281" t="s">
        <v>89</v>
      </c>
      <c r="AV276" s="15" t="s">
        <v>200</v>
      </c>
      <c r="AW276" s="15" t="s">
        <v>36</v>
      </c>
      <c r="AX276" s="15" t="s">
        <v>87</v>
      </c>
      <c r="AY276" s="281" t="s">
        <v>194</v>
      </c>
    </row>
    <row r="277" s="2" customFormat="1" ht="16.5" customHeight="1">
      <c r="A277" s="40"/>
      <c r="B277" s="41"/>
      <c r="C277" s="282" t="s">
        <v>338</v>
      </c>
      <c r="D277" s="282" t="s">
        <v>236</v>
      </c>
      <c r="E277" s="283" t="s">
        <v>339</v>
      </c>
      <c r="F277" s="284" t="s">
        <v>340</v>
      </c>
      <c r="G277" s="285" t="s">
        <v>199</v>
      </c>
      <c r="H277" s="286">
        <v>470.66000000000002</v>
      </c>
      <c r="I277" s="287"/>
      <c r="J277" s="288">
        <f>ROUND(I277*H277,2)</f>
        <v>0</v>
      </c>
      <c r="K277" s="289"/>
      <c r="L277" s="290"/>
      <c r="M277" s="291" t="s">
        <v>1</v>
      </c>
      <c r="N277" s="292" t="s">
        <v>45</v>
      </c>
      <c r="O277" s="93"/>
      <c r="P277" s="240">
        <f>O277*H277</f>
        <v>0</v>
      </c>
      <c r="Q277" s="240">
        <v>0.113</v>
      </c>
      <c r="R277" s="240">
        <f>Q277*H277</f>
        <v>53.184580000000004</v>
      </c>
      <c r="S277" s="240">
        <v>0</v>
      </c>
      <c r="T277" s="241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42" t="s">
        <v>240</v>
      </c>
      <c r="AT277" s="242" t="s">
        <v>236</v>
      </c>
      <c r="AU277" s="242" t="s">
        <v>89</v>
      </c>
      <c r="AY277" s="19" t="s">
        <v>194</v>
      </c>
      <c r="BE277" s="243">
        <f>IF(N277="základní",J277,0)</f>
        <v>0</v>
      </c>
      <c r="BF277" s="243">
        <f>IF(N277="snížená",J277,0)</f>
        <v>0</v>
      </c>
      <c r="BG277" s="243">
        <f>IF(N277="zákl. přenesená",J277,0)</f>
        <v>0</v>
      </c>
      <c r="BH277" s="243">
        <f>IF(N277="sníž. přenesená",J277,0)</f>
        <v>0</v>
      </c>
      <c r="BI277" s="243">
        <f>IF(N277="nulová",J277,0)</f>
        <v>0</v>
      </c>
      <c r="BJ277" s="19" t="s">
        <v>87</v>
      </c>
      <c r="BK277" s="243">
        <f>ROUND(I277*H277,2)</f>
        <v>0</v>
      </c>
      <c r="BL277" s="19" t="s">
        <v>200</v>
      </c>
      <c r="BM277" s="242" t="s">
        <v>341</v>
      </c>
    </row>
    <row r="278" s="13" customFormat="1">
      <c r="A278" s="13"/>
      <c r="B278" s="249"/>
      <c r="C278" s="250"/>
      <c r="D278" s="251" t="s">
        <v>204</v>
      </c>
      <c r="E278" s="252" t="s">
        <v>1</v>
      </c>
      <c r="F278" s="253" t="s">
        <v>294</v>
      </c>
      <c r="G278" s="250"/>
      <c r="H278" s="252" t="s">
        <v>1</v>
      </c>
      <c r="I278" s="254"/>
      <c r="J278" s="250"/>
      <c r="K278" s="250"/>
      <c r="L278" s="255"/>
      <c r="M278" s="256"/>
      <c r="N278" s="257"/>
      <c r="O278" s="257"/>
      <c r="P278" s="257"/>
      <c r="Q278" s="257"/>
      <c r="R278" s="257"/>
      <c r="S278" s="257"/>
      <c r="T278" s="258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9" t="s">
        <v>204</v>
      </c>
      <c r="AU278" s="259" t="s">
        <v>89</v>
      </c>
      <c r="AV278" s="13" t="s">
        <v>87</v>
      </c>
      <c r="AW278" s="13" t="s">
        <v>36</v>
      </c>
      <c r="AX278" s="13" t="s">
        <v>80</v>
      </c>
      <c r="AY278" s="259" t="s">
        <v>194</v>
      </c>
    </row>
    <row r="279" s="14" customFormat="1">
      <c r="A279" s="14"/>
      <c r="B279" s="260"/>
      <c r="C279" s="261"/>
      <c r="D279" s="251" t="s">
        <v>204</v>
      </c>
      <c r="E279" s="262" t="s">
        <v>1</v>
      </c>
      <c r="F279" s="263" t="s">
        <v>295</v>
      </c>
      <c r="G279" s="261"/>
      <c r="H279" s="264">
        <v>466</v>
      </c>
      <c r="I279" s="265"/>
      <c r="J279" s="261"/>
      <c r="K279" s="261"/>
      <c r="L279" s="266"/>
      <c r="M279" s="267"/>
      <c r="N279" s="268"/>
      <c r="O279" s="268"/>
      <c r="P279" s="268"/>
      <c r="Q279" s="268"/>
      <c r="R279" s="268"/>
      <c r="S279" s="268"/>
      <c r="T279" s="269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70" t="s">
        <v>204</v>
      </c>
      <c r="AU279" s="270" t="s">
        <v>89</v>
      </c>
      <c r="AV279" s="14" t="s">
        <v>89</v>
      </c>
      <c r="AW279" s="14" t="s">
        <v>36</v>
      </c>
      <c r="AX279" s="14" t="s">
        <v>80</v>
      </c>
      <c r="AY279" s="270" t="s">
        <v>194</v>
      </c>
    </row>
    <row r="280" s="15" customFormat="1">
      <c r="A280" s="15"/>
      <c r="B280" s="271"/>
      <c r="C280" s="272"/>
      <c r="D280" s="251" t="s">
        <v>204</v>
      </c>
      <c r="E280" s="273" t="s">
        <v>1</v>
      </c>
      <c r="F280" s="274" t="s">
        <v>209</v>
      </c>
      <c r="G280" s="272"/>
      <c r="H280" s="275">
        <v>466</v>
      </c>
      <c r="I280" s="276"/>
      <c r="J280" s="272"/>
      <c r="K280" s="272"/>
      <c r="L280" s="277"/>
      <c r="M280" s="278"/>
      <c r="N280" s="279"/>
      <c r="O280" s="279"/>
      <c r="P280" s="279"/>
      <c r="Q280" s="279"/>
      <c r="R280" s="279"/>
      <c r="S280" s="279"/>
      <c r="T280" s="280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81" t="s">
        <v>204</v>
      </c>
      <c r="AU280" s="281" t="s">
        <v>89</v>
      </c>
      <c r="AV280" s="15" t="s">
        <v>200</v>
      </c>
      <c r="AW280" s="15" t="s">
        <v>36</v>
      </c>
      <c r="AX280" s="15" t="s">
        <v>87</v>
      </c>
      <c r="AY280" s="281" t="s">
        <v>194</v>
      </c>
    </row>
    <row r="281" s="14" customFormat="1">
      <c r="A281" s="14"/>
      <c r="B281" s="260"/>
      <c r="C281" s="261"/>
      <c r="D281" s="251" t="s">
        <v>204</v>
      </c>
      <c r="E281" s="261"/>
      <c r="F281" s="263" t="s">
        <v>342</v>
      </c>
      <c r="G281" s="261"/>
      <c r="H281" s="264">
        <v>470.66000000000002</v>
      </c>
      <c r="I281" s="265"/>
      <c r="J281" s="261"/>
      <c r="K281" s="261"/>
      <c r="L281" s="266"/>
      <c r="M281" s="267"/>
      <c r="N281" s="268"/>
      <c r="O281" s="268"/>
      <c r="P281" s="268"/>
      <c r="Q281" s="268"/>
      <c r="R281" s="268"/>
      <c r="S281" s="268"/>
      <c r="T281" s="269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70" t="s">
        <v>204</v>
      </c>
      <c r="AU281" s="270" t="s">
        <v>89</v>
      </c>
      <c r="AV281" s="14" t="s">
        <v>89</v>
      </c>
      <c r="AW281" s="14" t="s">
        <v>4</v>
      </c>
      <c r="AX281" s="14" t="s">
        <v>87</v>
      </c>
      <c r="AY281" s="270" t="s">
        <v>194</v>
      </c>
    </row>
    <row r="282" s="2" customFormat="1" ht="24.15" customHeight="1">
      <c r="A282" s="40"/>
      <c r="B282" s="41"/>
      <c r="C282" s="282" t="s">
        <v>343</v>
      </c>
      <c r="D282" s="282" t="s">
        <v>236</v>
      </c>
      <c r="E282" s="283" t="s">
        <v>344</v>
      </c>
      <c r="F282" s="284" t="s">
        <v>345</v>
      </c>
      <c r="G282" s="285" t="s">
        <v>199</v>
      </c>
      <c r="H282" s="286">
        <v>41.409999999999997</v>
      </c>
      <c r="I282" s="287"/>
      <c r="J282" s="288">
        <f>ROUND(I282*H282,2)</f>
        <v>0</v>
      </c>
      <c r="K282" s="289"/>
      <c r="L282" s="290"/>
      <c r="M282" s="291" t="s">
        <v>1</v>
      </c>
      <c r="N282" s="292" t="s">
        <v>45</v>
      </c>
      <c r="O282" s="93"/>
      <c r="P282" s="240">
        <f>O282*H282</f>
        <v>0</v>
      </c>
      <c r="Q282" s="240">
        <v>0.13</v>
      </c>
      <c r="R282" s="240">
        <f>Q282*H282</f>
        <v>5.3832999999999993</v>
      </c>
      <c r="S282" s="240">
        <v>0</v>
      </c>
      <c r="T282" s="241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42" t="s">
        <v>240</v>
      </c>
      <c r="AT282" s="242" t="s">
        <v>236</v>
      </c>
      <c r="AU282" s="242" t="s">
        <v>89</v>
      </c>
      <c r="AY282" s="19" t="s">
        <v>194</v>
      </c>
      <c r="BE282" s="243">
        <f>IF(N282="základní",J282,0)</f>
        <v>0</v>
      </c>
      <c r="BF282" s="243">
        <f>IF(N282="snížená",J282,0)</f>
        <v>0</v>
      </c>
      <c r="BG282" s="243">
        <f>IF(N282="zákl. přenesená",J282,0)</f>
        <v>0</v>
      </c>
      <c r="BH282" s="243">
        <f>IF(N282="sníž. přenesená",J282,0)</f>
        <v>0</v>
      </c>
      <c r="BI282" s="243">
        <f>IF(N282="nulová",J282,0)</f>
        <v>0</v>
      </c>
      <c r="BJ282" s="19" t="s">
        <v>87</v>
      </c>
      <c r="BK282" s="243">
        <f>ROUND(I282*H282,2)</f>
        <v>0</v>
      </c>
      <c r="BL282" s="19" t="s">
        <v>200</v>
      </c>
      <c r="BM282" s="242" t="s">
        <v>346</v>
      </c>
    </row>
    <row r="283" s="13" customFormat="1">
      <c r="A283" s="13"/>
      <c r="B283" s="249"/>
      <c r="C283" s="250"/>
      <c r="D283" s="251" t="s">
        <v>204</v>
      </c>
      <c r="E283" s="252" t="s">
        <v>1</v>
      </c>
      <c r="F283" s="253" t="s">
        <v>294</v>
      </c>
      <c r="G283" s="250"/>
      <c r="H283" s="252" t="s">
        <v>1</v>
      </c>
      <c r="I283" s="254"/>
      <c r="J283" s="250"/>
      <c r="K283" s="250"/>
      <c r="L283" s="255"/>
      <c r="M283" s="256"/>
      <c r="N283" s="257"/>
      <c r="O283" s="257"/>
      <c r="P283" s="257"/>
      <c r="Q283" s="257"/>
      <c r="R283" s="257"/>
      <c r="S283" s="257"/>
      <c r="T283" s="258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9" t="s">
        <v>204</v>
      </c>
      <c r="AU283" s="259" t="s">
        <v>89</v>
      </c>
      <c r="AV283" s="13" t="s">
        <v>87</v>
      </c>
      <c r="AW283" s="13" t="s">
        <v>36</v>
      </c>
      <c r="AX283" s="13" t="s">
        <v>80</v>
      </c>
      <c r="AY283" s="259" t="s">
        <v>194</v>
      </c>
    </row>
    <row r="284" s="14" customFormat="1">
      <c r="A284" s="14"/>
      <c r="B284" s="260"/>
      <c r="C284" s="261"/>
      <c r="D284" s="251" t="s">
        <v>204</v>
      </c>
      <c r="E284" s="262" t="s">
        <v>1</v>
      </c>
      <c r="F284" s="263" t="s">
        <v>262</v>
      </c>
      <c r="G284" s="261"/>
      <c r="H284" s="264">
        <v>41</v>
      </c>
      <c r="I284" s="265"/>
      <c r="J284" s="261"/>
      <c r="K284" s="261"/>
      <c r="L284" s="266"/>
      <c r="M284" s="267"/>
      <c r="N284" s="268"/>
      <c r="O284" s="268"/>
      <c r="P284" s="268"/>
      <c r="Q284" s="268"/>
      <c r="R284" s="268"/>
      <c r="S284" s="268"/>
      <c r="T284" s="269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70" t="s">
        <v>204</v>
      </c>
      <c r="AU284" s="270" t="s">
        <v>89</v>
      </c>
      <c r="AV284" s="14" t="s">
        <v>89</v>
      </c>
      <c r="AW284" s="14" t="s">
        <v>36</v>
      </c>
      <c r="AX284" s="14" t="s">
        <v>80</v>
      </c>
      <c r="AY284" s="270" t="s">
        <v>194</v>
      </c>
    </row>
    <row r="285" s="15" customFormat="1">
      <c r="A285" s="15"/>
      <c r="B285" s="271"/>
      <c r="C285" s="272"/>
      <c r="D285" s="251" t="s">
        <v>204</v>
      </c>
      <c r="E285" s="273" t="s">
        <v>1</v>
      </c>
      <c r="F285" s="274" t="s">
        <v>209</v>
      </c>
      <c r="G285" s="272"/>
      <c r="H285" s="275">
        <v>41</v>
      </c>
      <c r="I285" s="276"/>
      <c r="J285" s="272"/>
      <c r="K285" s="272"/>
      <c r="L285" s="277"/>
      <c r="M285" s="278"/>
      <c r="N285" s="279"/>
      <c r="O285" s="279"/>
      <c r="P285" s="279"/>
      <c r="Q285" s="279"/>
      <c r="R285" s="279"/>
      <c r="S285" s="279"/>
      <c r="T285" s="280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T285" s="281" t="s">
        <v>204</v>
      </c>
      <c r="AU285" s="281" t="s">
        <v>89</v>
      </c>
      <c r="AV285" s="15" t="s">
        <v>200</v>
      </c>
      <c r="AW285" s="15" t="s">
        <v>36</v>
      </c>
      <c r="AX285" s="15" t="s">
        <v>87</v>
      </c>
      <c r="AY285" s="281" t="s">
        <v>194</v>
      </c>
    </row>
    <row r="286" s="14" customFormat="1">
      <c r="A286" s="14"/>
      <c r="B286" s="260"/>
      <c r="C286" s="261"/>
      <c r="D286" s="251" t="s">
        <v>204</v>
      </c>
      <c r="E286" s="261"/>
      <c r="F286" s="263" t="s">
        <v>347</v>
      </c>
      <c r="G286" s="261"/>
      <c r="H286" s="264">
        <v>41.409999999999997</v>
      </c>
      <c r="I286" s="265"/>
      <c r="J286" s="261"/>
      <c r="K286" s="261"/>
      <c r="L286" s="266"/>
      <c r="M286" s="267"/>
      <c r="N286" s="268"/>
      <c r="O286" s="268"/>
      <c r="P286" s="268"/>
      <c r="Q286" s="268"/>
      <c r="R286" s="268"/>
      <c r="S286" s="268"/>
      <c r="T286" s="269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70" t="s">
        <v>204</v>
      </c>
      <c r="AU286" s="270" t="s">
        <v>89</v>
      </c>
      <c r="AV286" s="14" t="s">
        <v>89</v>
      </c>
      <c r="AW286" s="14" t="s">
        <v>4</v>
      </c>
      <c r="AX286" s="14" t="s">
        <v>87</v>
      </c>
      <c r="AY286" s="270" t="s">
        <v>194</v>
      </c>
    </row>
    <row r="287" s="2" customFormat="1" ht="24.15" customHeight="1">
      <c r="A287" s="40"/>
      <c r="B287" s="41"/>
      <c r="C287" s="230" t="s">
        <v>7</v>
      </c>
      <c r="D287" s="230" t="s">
        <v>196</v>
      </c>
      <c r="E287" s="231" t="s">
        <v>348</v>
      </c>
      <c r="F287" s="232" t="s">
        <v>349</v>
      </c>
      <c r="G287" s="233" t="s">
        <v>199</v>
      </c>
      <c r="H287" s="234">
        <v>319</v>
      </c>
      <c r="I287" s="235"/>
      <c r="J287" s="236">
        <f>ROUND(I287*H287,2)</f>
        <v>0</v>
      </c>
      <c r="K287" s="237"/>
      <c r="L287" s="46"/>
      <c r="M287" s="238" t="s">
        <v>1</v>
      </c>
      <c r="N287" s="239" t="s">
        <v>45</v>
      </c>
      <c r="O287" s="93"/>
      <c r="P287" s="240">
        <f>O287*H287</f>
        <v>0</v>
      </c>
      <c r="Q287" s="240">
        <v>0.11162</v>
      </c>
      <c r="R287" s="240">
        <f>Q287*H287</f>
        <v>35.606780000000001</v>
      </c>
      <c r="S287" s="240">
        <v>0</v>
      </c>
      <c r="T287" s="241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42" t="s">
        <v>200</v>
      </c>
      <c r="AT287" s="242" t="s">
        <v>196</v>
      </c>
      <c r="AU287" s="242" t="s">
        <v>89</v>
      </c>
      <c r="AY287" s="19" t="s">
        <v>194</v>
      </c>
      <c r="BE287" s="243">
        <f>IF(N287="základní",J287,0)</f>
        <v>0</v>
      </c>
      <c r="BF287" s="243">
        <f>IF(N287="snížená",J287,0)</f>
        <v>0</v>
      </c>
      <c r="BG287" s="243">
        <f>IF(N287="zákl. přenesená",J287,0)</f>
        <v>0</v>
      </c>
      <c r="BH287" s="243">
        <f>IF(N287="sníž. přenesená",J287,0)</f>
        <v>0</v>
      </c>
      <c r="BI287" s="243">
        <f>IF(N287="nulová",J287,0)</f>
        <v>0</v>
      </c>
      <c r="BJ287" s="19" t="s">
        <v>87</v>
      </c>
      <c r="BK287" s="243">
        <f>ROUND(I287*H287,2)</f>
        <v>0</v>
      </c>
      <c r="BL287" s="19" t="s">
        <v>200</v>
      </c>
      <c r="BM287" s="242" t="s">
        <v>350</v>
      </c>
    </row>
    <row r="288" s="2" customFormat="1">
      <c r="A288" s="40"/>
      <c r="B288" s="41"/>
      <c r="C288" s="42"/>
      <c r="D288" s="244" t="s">
        <v>202</v>
      </c>
      <c r="E288" s="42"/>
      <c r="F288" s="245" t="s">
        <v>351</v>
      </c>
      <c r="G288" s="42"/>
      <c r="H288" s="42"/>
      <c r="I288" s="246"/>
      <c r="J288" s="42"/>
      <c r="K288" s="42"/>
      <c r="L288" s="46"/>
      <c r="M288" s="247"/>
      <c r="N288" s="248"/>
      <c r="O288" s="93"/>
      <c r="P288" s="93"/>
      <c r="Q288" s="93"/>
      <c r="R288" s="93"/>
      <c r="S288" s="93"/>
      <c r="T288" s="94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T288" s="19" t="s">
        <v>202</v>
      </c>
      <c r="AU288" s="19" t="s">
        <v>89</v>
      </c>
    </row>
    <row r="289" s="13" customFormat="1">
      <c r="A289" s="13"/>
      <c r="B289" s="249"/>
      <c r="C289" s="250"/>
      <c r="D289" s="251" t="s">
        <v>204</v>
      </c>
      <c r="E289" s="252" t="s">
        <v>1</v>
      </c>
      <c r="F289" s="253" t="s">
        <v>352</v>
      </c>
      <c r="G289" s="250"/>
      <c r="H289" s="252" t="s">
        <v>1</v>
      </c>
      <c r="I289" s="254"/>
      <c r="J289" s="250"/>
      <c r="K289" s="250"/>
      <c r="L289" s="255"/>
      <c r="M289" s="256"/>
      <c r="N289" s="257"/>
      <c r="O289" s="257"/>
      <c r="P289" s="257"/>
      <c r="Q289" s="257"/>
      <c r="R289" s="257"/>
      <c r="S289" s="257"/>
      <c r="T289" s="258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9" t="s">
        <v>204</v>
      </c>
      <c r="AU289" s="259" t="s">
        <v>89</v>
      </c>
      <c r="AV289" s="13" t="s">
        <v>87</v>
      </c>
      <c r="AW289" s="13" t="s">
        <v>36</v>
      </c>
      <c r="AX289" s="13" t="s">
        <v>80</v>
      </c>
      <c r="AY289" s="259" t="s">
        <v>194</v>
      </c>
    </row>
    <row r="290" s="14" customFormat="1">
      <c r="A290" s="14"/>
      <c r="B290" s="260"/>
      <c r="C290" s="261"/>
      <c r="D290" s="251" t="s">
        <v>204</v>
      </c>
      <c r="E290" s="262" t="s">
        <v>1</v>
      </c>
      <c r="F290" s="263" t="s">
        <v>353</v>
      </c>
      <c r="G290" s="261"/>
      <c r="H290" s="264">
        <v>319</v>
      </c>
      <c r="I290" s="265"/>
      <c r="J290" s="261"/>
      <c r="K290" s="261"/>
      <c r="L290" s="266"/>
      <c r="M290" s="267"/>
      <c r="N290" s="268"/>
      <c r="O290" s="268"/>
      <c r="P290" s="268"/>
      <c r="Q290" s="268"/>
      <c r="R290" s="268"/>
      <c r="S290" s="268"/>
      <c r="T290" s="269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70" t="s">
        <v>204</v>
      </c>
      <c r="AU290" s="270" t="s">
        <v>89</v>
      </c>
      <c r="AV290" s="14" t="s">
        <v>89</v>
      </c>
      <c r="AW290" s="14" t="s">
        <v>36</v>
      </c>
      <c r="AX290" s="14" t="s">
        <v>80</v>
      </c>
      <c r="AY290" s="270" t="s">
        <v>194</v>
      </c>
    </row>
    <row r="291" s="15" customFormat="1">
      <c r="A291" s="15"/>
      <c r="B291" s="271"/>
      <c r="C291" s="272"/>
      <c r="D291" s="251" t="s">
        <v>204</v>
      </c>
      <c r="E291" s="273" t="s">
        <v>1</v>
      </c>
      <c r="F291" s="274" t="s">
        <v>209</v>
      </c>
      <c r="G291" s="272"/>
      <c r="H291" s="275">
        <v>319</v>
      </c>
      <c r="I291" s="276"/>
      <c r="J291" s="272"/>
      <c r="K291" s="272"/>
      <c r="L291" s="277"/>
      <c r="M291" s="278"/>
      <c r="N291" s="279"/>
      <c r="O291" s="279"/>
      <c r="P291" s="279"/>
      <c r="Q291" s="279"/>
      <c r="R291" s="279"/>
      <c r="S291" s="279"/>
      <c r="T291" s="280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81" t="s">
        <v>204</v>
      </c>
      <c r="AU291" s="281" t="s">
        <v>89</v>
      </c>
      <c r="AV291" s="15" t="s">
        <v>200</v>
      </c>
      <c r="AW291" s="15" t="s">
        <v>36</v>
      </c>
      <c r="AX291" s="15" t="s">
        <v>87</v>
      </c>
      <c r="AY291" s="281" t="s">
        <v>194</v>
      </c>
    </row>
    <row r="292" s="2" customFormat="1" ht="16.5" customHeight="1">
      <c r="A292" s="40"/>
      <c r="B292" s="41"/>
      <c r="C292" s="282" t="s">
        <v>354</v>
      </c>
      <c r="D292" s="282" t="s">
        <v>236</v>
      </c>
      <c r="E292" s="283" t="s">
        <v>355</v>
      </c>
      <c r="F292" s="284" t="s">
        <v>356</v>
      </c>
      <c r="G292" s="285" t="s">
        <v>199</v>
      </c>
      <c r="H292" s="286">
        <v>322.19</v>
      </c>
      <c r="I292" s="287"/>
      <c r="J292" s="288">
        <f>ROUND(I292*H292,2)</f>
        <v>0</v>
      </c>
      <c r="K292" s="289"/>
      <c r="L292" s="290"/>
      <c r="M292" s="291" t="s">
        <v>1</v>
      </c>
      <c r="N292" s="292" t="s">
        <v>45</v>
      </c>
      <c r="O292" s="93"/>
      <c r="P292" s="240">
        <f>O292*H292</f>
        <v>0</v>
      </c>
      <c r="Q292" s="240">
        <v>0.17599999999999999</v>
      </c>
      <c r="R292" s="240">
        <f>Q292*H292</f>
        <v>56.705439999999996</v>
      </c>
      <c r="S292" s="240">
        <v>0</v>
      </c>
      <c r="T292" s="241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42" t="s">
        <v>240</v>
      </c>
      <c r="AT292" s="242" t="s">
        <v>236</v>
      </c>
      <c r="AU292" s="242" t="s">
        <v>89</v>
      </c>
      <c r="AY292" s="19" t="s">
        <v>194</v>
      </c>
      <c r="BE292" s="243">
        <f>IF(N292="základní",J292,0)</f>
        <v>0</v>
      </c>
      <c r="BF292" s="243">
        <f>IF(N292="snížená",J292,0)</f>
        <v>0</v>
      </c>
      <c r="BG292" s="243">
        <f>IF(N292="zákl. přenesená",J292,0)</f>
        <v>0</v>
      </c>
      <c r="BH292" s="243">
        <f>IF(N292="sníž. přenesená",J292,0)</f>
        <v>0</v>
      </c>
      <c r="BI292" s="243">
        <f>IF(N292="nulová",J292,0)</f>
        <v>0</v>
      </c>
      <c r="BJ292" s="19" t="s">
        <v>87</v>
      </c>
      <c r="BK292" s="243">
        <f>ROUND(I292*H292,2)</f>
        <v>0</v>
      </c>
      <c r="BL292" s="19" t="s">
        <v>200</v>
      </c>
      <c r="BM292" s="242" t="s">
        <v>357</v>
      </c>
    </row>
    <row r="293" s="14" customFormat="1">
      <c r="A293" s="14"/>
      <c r="B293" s="260"/>
      <c r="C293" s="261"/>
      <c r="D293" s="251" t="s">
        <v>204</v>
      </c>
      <c r="E293" s="261"/>
      <c r="F293" s="263" t="s">
        <v>358</v>
      </c>
      <c r="G293" s="261"/>
      <c r="H293" s="264">
        <v>322.19</v>
      </c>
      <c r="I293" s="265"/>
      <c r="J293" s="261"/>
      <c r="K293" s="261"/>
      <c r="L293" s="266"/>
      <c r="M293" s="267"/>
      <c r="N293" s="268"/>
      <c r="O293" s="268"/>
      <c r="P293" s="268"/>
      <c r="Q293" s="268"/>
      <c r="R293" s="268"/>
      <c r="S293" s="268"/>
      <c r="T293" s="269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70" t="s">
        <v>204</v>
      </c>
      <c r="AU293" s="270" t="s">
        <v>89</v>
      </c>
      <c r="AV293" s="14" t="s">
        <v>89</v>
      </c>
      <c r="AW293" s="14" t="s">
        <v>4</v>
      </c>
      <c r="AX293" s="14" t="s">
        <v>87</v>
      </c>
      <c r="AY293" s="270" t="s">
        <v>194</v>
      </c>
    </row>
    <row r="294" s="12" customFormat="1" ht="22.8" customHeight="1">
      <c r="A294" s="12"/>
      <c r="B294" s="214"/>
      <c r="C294" s="215"/>
      <c r="D294" s="216" t="s">
        <v>79</v>
      </c>
      <c r="E294" s="228" t="s">
        <v>240</v>
      </c>
      <c r="F294" s="228" t="s">
        <v>359</v>
      </c>
      <c r="G294" s="215"/>
      <c r="H294" s="215"/>
      <c r="I294" s="218"/>
      <c r="J294" s="229">
        <f>BK294</f>
        <v>0</v>
      </c>
      <c r="K294" s="215"/>
      <c r="L294" s="220"/>
      <c r="M294" s="221"/>
      <c r="N294" s="222"/>
      <c r="O294" s="222"/>
      <c r="P294" s="223">
        <f>SUM(P295:P303)</f>
        <v>0</v>
      </c>
      <c r="Q294" s="222"/>
      <c r="R294" s="223">
        <f>SUM(R295:R303)</f>
        <v>0.087379999999999999</v>
      </c>
      <c r="S294" s="222"/>
      <c r="T294" s="224">
        <f>SUM(T295:T303)</f>
        <v>0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R294" s="225" t="s">
        <v>87</v>
      </c>
      <c r="AT294" s="226" t="s">
        <v>79</v>
      </c>
      <c r="AU294" s="226" t="s">
        <v>87</v>
      </c>
      <c r="AY294" s="225" t="s">
        <v>194</v>
      </c>
      <c r="BK294" s="227">
        <f>SUM(BK295:BK303)</f>
        <v>0</v>
      </c>
    </row>
    <row r="295" s="2" customFormat="1" ht="24.15" customHeight="1">
      <c r="A295" s="40"/>
      <c r="B295" s="41"/>
      <c r="C295" s="230" t="s">
        <v>360</v>
      </c>
      <c r="D295" s="230" t="s">
        <v>196</v>
      </c>
      <c r="E295" s="231" t="s">
        <v>361</v>
      </c>
      <c r="F295" s="232" t="s">
        <v>362</v>
      </c>
      <c r="G295" s="233" t="s">
        <v>282</v>
      </c>
      <c r="H295" s="234">
        <v>514</v>
      </c>
      <c r="I295" s="235"/>
      <c r="J295" s="236">
        <f>ROUND(I295*H295,2)</f>
        <v>0</v>
      </c>
      <c r="K295" s="237"/>
      <c r="L295" s="46"/>
      <c r="M295" s="238" t="s">
        <v>1</v>
      </c>
      <c r="N295" s="239" t="s">
        <v>45</v>
      </c>
      <c r="O295" s="93"/>
      <c r="P295" s="240">
        <f>O295*H295</f>
        <v>0</v>
      </c>
      <c r="Q295" s="240">
        <v>2.0000000000000002E-05</v>
      </c>
      <c r="R295" s="240">
        <f>Q295*H295</f>
        <v>0.010280000000000001</v>
      </c>
      <c r="S295" s="240">
        <v>0</v>
      </c>
      <c r="T295" s="241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42" t="s">
        <v>200</v>
      </c>
      <c r="AT295" s="242" t="s">
        <v>196</v>
      </c>
      <c r="AU295" s="242" t="s">
        <v>89</v>
      </c>
      <c r="AY295" s="19" t="s">
        <v>194</v>
      </c>
      <c r="BE295" s="243">
        <f>IF(N295="základní",J295,0)</f>
        <v>0</v>
      </c>
      <c r="BF295" s="243">
        <f>IF(N295="snížená",J295,0)</f>
        <v>0</v>
      </c>
      <c r="BG295" s="243">
        <f>IF(N295="zákl. přenesená",J295,0)</f>
        <v>0</v>
      </c>
      <c r="BH295" s="243">
        <f>IF(N295="sníž. přenesená",J295,0)</f>
        <v>0</v>
      </c>
      <c r="BI295" s="243">
        <f>IF(N295="nulová",J295,0)</f>
        <v>0</v>
      </c>
      <c r="BJ295" s="19" t="s">
        <v>87</v>
      </c>
      <c r="BK295" s="243">
        <f>ROUND(I295*H295,2)</f>
        <v>0</v>
      </c>
      <c r="BL295" s="19" t="s">
        <v>200</v>
      </c>
      <c r="BM295" s="242" t="s">
        <v>363</v>
      </c>
    </row>
    <row r="296" s="2" customFormat="1">
      <c r="A296" s="40"/>
      <c r="B296" s="41"/>
      <c r="C296" s="42"/>
      <c r="D296" s="244" t="s">
        <v>202</v>
      </c>
      <c r="E296" s="42"/>
      <c r="F296" s="245" t="s">
        <v>364</v>
      </c>
      <c r="G296" s="42"/>
      <c r="H296" s="42"/>
      <c r="I296" s="246"/>
      <c r="J296" s="42"/>
      <c r="K296" s="42"/>
      <c r="L296" s="46"/>
      <c r="M296" s="247"/>
      <c r="N296" s="248"/>
      <c r="O296" s="93"/>
      <c r="P296" s="93"/>
      <c r="Q296" s="93"/>
      <c r="R296" s="93"/>
      <c r="S296" s="93"/>
      <c r="T296" s="94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T296" s="19" t="s">
        <v>202</v>
      </c>
      <c r="AU296" s="19" t="s">
        <v>89</v>
      </c>
    </row>
    <row r="297" s="13" customFormat="1">
      <c r="A297" s="13"/>
      <c r="B297" s="249"/>
      <c r="C297" s="250"/>
      <c r="D297" s="251" t="s">
        <v>204</v>
      </c>
      <c r="E297" s="252" t="s">
        <v>1</v>
      </c>
      <c r="F297" s="253" t="s">
        <v>365</v>
      </c>
      <c r="G297" s="250"/>
      <c r="H297" s="252" t="s">
        <v>1</v>
      </c>
      <c r="I297" s="254"/>
      <c r="J297" s="250"/>
      <c r="K297" s="250"/>
      <c r="L297" s="255"/>
      <c r="M297" s="256"/>
      <c r="N297" s="257"/>
      <c r="O297" s="257"/>
      <c r="P297" s="257"/>
      <c r="Q297" s="257"/>
      <c r="R297" s="257"/>
      <c r="S297" s="257"/>
      <c r="T297" s="258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9" t="s">
        <v>204</v>
      </c>
      <c r="AU297" s="259" t="s">
        <v>89</v>
      </c>
      <c r="AV297" s="13" t="s">
        <v>87</v>
      </c>
      <c r="AW297" s="13" t="s">
        <v>36</v>
      </c>
      <c r="AX297" s="13" t="s">
        <v>80</v>
      </c>
      <c r="AY297" s="259" t="s">
        <v>194</v>
      </c>
    </row>
    <row r="298" s="14" customFormat="1">
      <c r="A298" s="14"/>
      <c r="B298" s="260"/>
      <c r="C298" s="261"/>
      <c r="D298" s="251" t="s">
        <v>204</v>
      </c>
      <c r="E298" s="262" t="s">
        <v>1</v>
      </c>
      <c r="F298" s="263" t="s">
        <v>366</v>
      </c>
      <c r="G298" s="261"/>
      <c r="H298" s="264">
        <v>514</v>
      </c>
      <c r="I298" s="265"/>
      <c r="J298" s="261"/>
      <c r="K298" s="261"/>
      <c r="L298" s="266"/>
      <c r="M298" s="267"/>
      <c r="N298" s="268"/>
      <c r="O298" s="268"/>
      <c r="P298" s="268"/>
      <c r="Q298" s="268"/>
      <c r="R298" s="268"/>
      <c r="S298" s="268"/>
      <c r="T298" s="269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70" t="s">
        <v>204</v>
      </c>
      <c r="AU298" s="270" t="s">
        <v>89</v>
      </c>
      <c r="AV298" s="14" t="s">
        <v>89</v>
      </c>
      <c r="AW298" s="14" t="s">
        <v>36</v>
      </c>
      <c r="AX298" s="14" t="s">
        <v>80</v>
      </c>
      <c r="AY298" s="270" t="s">
        <v>194</v>
      </c>
    </row>
    <row r="299" s="15" customFormat="1">
      <c r="A299" s="15"/>
      <c r="B299" s="271"/>
      <c r="C299" s="272"/>
      <c r="D299" s="251" t="s">
        <v>204</v>
      </c>
      <c r="E299" s="273" t="s">
        <v>1</v>
      </c>
      <c r="F299" s="274" t="s">
        <v>209</v>
      </c>
      <c r="G299" s="272"/>
      <c r="H299" s="275">
        <v>514</v>
      </c>
      <c r="I299" s="276"/>
      <c r="J299" s="272"/>
      <c r="K299" s="272"/>
      <c r="L299" s="277"/>
      <c r="M299" s="278"/>
      <c r="N299" s="279"/>
      <c r="O299" s="279"/>
      <c r="P299" s="279"/>
      <c r="Q299" s="279"/>
      <c r="R299" s="279"/>
      <c r="S299" s="279"/>
      <c r="T299" s="280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81" t="s">
        <v>204</v>
      </c>
      <c r="AU299" s="281" t="s">
        <v>89</v>
      </c>
      <c r="AV299" s="15" t="s">
        <v>200</v>
      </c>
      <c r="AW299" s="15" t="s">
        <v>36</v>
      </c>
      <c r="AX299" s="15" t="s">
        <v>87</v>
      </c>
      <c r="AY299" s="281" t="s">
        <v>194</v>
      </c>
    </row>
    <row r="300" s="2" customFormat="1" ht="24.15" customHeight="1">
      <c r="A300" s="40"/>
      <c r="B300" s="41"/>
      <c r="C300" s="282" t="s">
        <v>261</v>
      </c>
      <c r="D300" s="282" t="s">
        <v>236</v>
      </c>
      <c r="E300" s="283" t="s">
        <v>367</v>
      </c>
      <c r="F300" s="284" t="s">
        <v>368</v>
      </c>
      <c r="G300" s="285" t="s">
        <v>199</v>
      </c>
      <c r="H300" s="286">
        <v>771</v>
      </c>
      <c r="I300" s="287"/>
      <c r="J300" s="288">
        <f>ROUND(I300*H300,2)</f>
        <v>0</v>
      </c>
      <c r="K300" s="289"/>
      <c r="L300" s="290"/>
      <c r="M300" s="291" t="s">
        <v>1</v>
      </c>
      <c r="N300" s="292" t="s">
        <v>45</v>
      </c>
      <c r="O300" s="93"/>
      <c r="P300" s="240">
        <f>O300*H300</f>
        <v>0</v>
      </c>
      <c r="Q300" s="240">
        <v>0.00010000000000000001</v>
      </c>
      <c r="R300" s="240">
        <f>Q300*H300</f>
        <v>0.077100000000000002</v>
      </c>
      <c r="S300" s="240">
        <v>0</v>
      </c>
      <c r="T300" s="241">
        <f>S300*H300</f>
        <v>0</v>
      </c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R300" s="242" t="s">
        <v>240</v>
      </c>
      <c r="AT300" s="242" t="s">
        <v>236</v>
      </c>
      <c r="AU300" s="242" t="s">
        <v>89</v>
      </c>
      <c r="AY300" s="19" t="s">
        <v>194</v>
      </c>
      <c r="BE300" s="243">
        <f>IF(N300="základní",J300,0)</f>
        <v>0</v>
      </c>
      <c r="BF300" s="243">
        <f>IF(N300="snížená",J300,0)</f>
        <v>0</v>
      </c>
      <c r="BG300" s="243">
        <f>IF(N300="zákl. přenesená",J300,0)</f>
        <v>0</v>
      </c>
      <c r="BH300" s="243">
        <f>IF(N300="sníž. přenesená",J300,0)</f>
        <v>0</v>
      </c>
      <c r="BI300" s="243">
        <f>IF(N300="nulová",J300,0)</f>
        <v>0</v>
      </c>
      <c r="BJ300" s="19" t="s">
        <v>87</v>
      </c>
      <c r="BK300" s="243">
        <f>ROUND(I300*H300,2)</f>
        <v>0</v>
      </c>
      <c r="BL300" s="19" t="s">
        <v>200</v>
      </c>
      <c r="BM300" s="242" t="s">
        <v>369</v>
      </c>
    </row>
    <row r="301" s="13" customFormat="1">
      <c r="A301" s="13"/>
      <c r="B301" s="249"/>
      <c r="C301" s="250"/>
      <c r="D301" s="251" t="s">
        <v>204</v>
      </c>
      <c r="E301" s="252" t="s">
        <v>1</v>
      </c>
      <c r="F301" s="253" t="s">
        <v>365</v>
      </c>
      <c r="G301" s="250"/>
      <c r="H301" s="252" t="s">
        <v>1</v>
      </c>
      <c r="I301" s="254"/>
      <c r="J301" s="250"/>
      <c r="K301" s="250"/>
      <c r="L301" s="255"/>
      <c r="M301" s="256"/>
      <c r="N301" s="257"/>
      <c r="O301" s="257"/>
      <c r="P301" s="257"/>
      <c r="Q301" s="257"/>
      <c r="R301" s="257"/>
      <c r="S301" s="257"/>
      <c r="T301" s="258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9" t="s">
        <v>204</v>
      </c>
      <c r="AU301" s="259" t="s">
        <v>89</v>
      </c>
      <c r="AV301" s="13" t="s">
        <v>87</v>
      </c>
      <c r="AW301" s="13" t="s">
        <v>36</v>
      </c>
      <c r="AX301" s="13" t="s">
        <v>80</v>
      </c>
      <c r="AY301" s="259" t="s">
        <v>194</v>
      </c>
    </row>
    <row r="302" s="14" customFormat="1">
      <c r="A302" s="14"/>
      <c r="B302" s="260"/>
      <c r="C302" s="261"/>
      <c r="D302" s="251" t="s">
        <v>204</v>
      </c>
      <c r="E302" s="262" t="s">
        <v>1</v>
      </c>
      <c r="F302" s="263" t="s">
        <v>370</v>
      </c>
      <c r="G302" s="261"/>
      <c r="H302" s="264">
        <v>771</v>
      </c>
      <c r="I302" s="265"/>
      <c r="J302" s="261"/>
      <c r="K302" s="261"/>
      <c r="L302" s="266"/>
      <c r="M302" s="267"/>
      <c r="N302" s="268"/>
      <c r="O302" s="268"/>
      <c r="P302" s="268"/>
      <c r="Q302" s="268"/>
      <c r="R302" s="268"/>
      <c r="S302" s="268"/>
      <c r="T302" s="269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70" t="s">
        <v>204</v>
      </c>
      <c r="AU302" s="270" t="s">
        <v>89</v>
      </c>
      <c r="AV302" s="14" t="s">
        <v>89</v>
      </c>
      <c r="AW302" s="14" t="s">
        <v>36</v>
      </c>
      <c r="AX302" s="14" t="s">
        <v>80</v>
      </c>
      <c r="AY302" s="270" t="s">
        <v>194</v>
      </c>
    </row>
    <row r="303" s="15" customFormat="1">
      <c r="A303" s="15"/>
      <c r="B303" s="271"/>
      <c r="C303" s="272"/>
      <c r="D303" s="251" t="s">
        <v>204</v>
      </c>
      <c r="E303" s="273" t="s">
        <v>1</v>
      </c>
      <c r="F303" s="274" t="s">
        <v>209</v>
      </c>
      <c r="G303" s="272"/>
      <c r="H303" s="275">
        <v>771</v>
      </c>
      <c r="I303" s="276"/>
      <c r="J303" s="272"/>
      <c r="K303" s="272"/>
      <c r="L303" s="277"/>
      <c r="M303" s="278"/>
      <c r="N303" s="279"/>
      <c r="O303" s="279"/>
      <c r="P303" s="279"/>
      <c r="Q303" s="279"/>
      <c r="R303" s="279"/>
      <c r="S303" s="279"/>
      <c r="T303" s="280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81" t="s">
        <v>204</v>
      </c>
      <c r="AU303" s="281" t="s">
        <v>89</v>
      </c>
      <c r="AV303" s="15" t="s">
        <v>200</v>
      </c>
      <c r="AW303" s="15" t="s">
        <v>36</v>
      </c>
      <c r="AX303" s="15" t="s">
        <v>87</v>
      </c>
      <c r="AY303" s="281" t="s">
        <v>194</v>
      </c>
    </row>
    <row r="304" s="12" customFormat="1" ht="22.8" customHeight="1">
      <c r="A304" s="12"/>
      <c r="B304" s="214"/>
      <c r="C304" s="215"/>
      <c r="D304" s="216" t="s">
        <v>79</v>
      </c>
      <c r="E304" s="228" t="s">
        <v>272</v>
      </c>
      <c r="F304" s="228" t="s">
        <v>371</v>
      </c>
      <c r="G304" s="215"/>
      <c r="H304" s="215"/>
      <c r="I304" s="218"/>
      <c r="J304" s="229">
        <f>BK304</f>
        <v>0</v>
      </c>
      <c r="K304" s="215"/>
      <c r="L304" s="220"/>
      <c r="M304" s="221"/>
      <c r="N304" s="222"/>
      <c r="O304" s="222"/>
      <c r="P304" s="223">
        <f>SUM(P305:P358)</f>
        <v>0</v>
      </c>
      <c r="Q304" s="222"/>
      <c r="R304" s="223">
        <f>SUM(R305:R358)</f>
        <v>293.20877400000001</v>
      </c>
      <c r="S304" s="222"/>
      <c r="T304" s="224">
        <f>SUM(T305:T358)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225" t="s">
        <v>87</v>
      </c>
      <c r="AT304" s="226" t="s">
        <v>79</v>
      </c>
      <c r="AU304" s="226" t="s">
        <v>87</v>
      </c>
      <c r="AY304" s="225" t="s">
        <v>194</v>
      </c>
      <c r="BK304" s="227">
        <f>SUM(BK305:BK358)</f>
        <v>0</v>
      </c>
    </row>
    <row r="305" s="2" customFormat="1" ht="24.15" customHeight="1">
      <c r="A305" s="40"/>
      <c r="B305" s="41"/>
      <c r="C305" s="230" t="s">
        <v>372</v>
      </c>
      <c r="D305" s="230" t="s">
        <v>196</v>
      </c>
      <c r="E305" s="231" t="s">
        <v>373</v>
      </c>
      <c r="F305" s="232" t="s">
        <v>374</v>
      </c>
      <c r="G305" s="233" t="s">
        <v>375</v>
      </c>
      <c r="H305" s="234">
        <v>6</v>
      </c>
      <c r="I305" s="235"/>
      <c r="J305" s="236">
        <f>ROUND(I305*H305,2)</f>
        <v>0</v>
      </c>
      <c r="K305" s="237"/>
      <c r="L305" s="46"/>
      <c r="M305" s="238" t="s">
        <v>1</v>
      </c>
      <c r="N305" s="239" t="s">
        <v>45</v>
      </c>
      <c r="O305" s="93"/>
      <c r="P305" s="240">
        <f>O305*H305</f>
        <v>0</v>
      </c>
      <c r="Q305" s="240">
        <v>0.11276</v>
      </c>
      <c r="R305" s="240">
        <f>Q305*H305</f>
        <v>0.67656000000000005</v>
      </c>
      <c r="S305" s="240">
        <v>0</v>
      </c>
      <c r="T305" s="241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42" t="s">
        <v>200</v>
      </c>
      <c r="AT305" s="242" t="s">
        <v>196</v>
      </c>
      <c r="AU305" s="242" t="s">
        <v>89</v>
      </c>
      <c r="AY305" s="19" t="s">
        <v>194</v>
      </c>
      <c r="BE305" s="243">
        <f>IF(N305="základní",J305,0)</f>
        <v>0</v>
      </c>
      <c r="BF305" s="243">
        <f>IF(N305="snížená",J305,0)</f>
        <v>0</v>
      </c>
      <c r="BG305" s="243">
        <f>IF(N305="zákl. přenesená",J305,0)</f>
        <v>0</v>
      </c>
      <c r="BH305" s="243">
        <f>IF(N305="sníž. přenesená",J305,0)</f>
        <v>0</v>
      </c>
      <c r="BI305" s="243">
        <f>IF(N305="nulová",J305,0)</f>
        <v>0</v>
      </c>
      <c r="BJ305" s="19" t="s">
        <v>87</v>
      </c>
      <c r="BK305" s="243">
        <f>ROUND(I305*H305,2)</f>
        <v>0</v>
      </c>
      <c r="BL305" s="19" t="s">
        <v>200</v>
      </c>
      <c r="BM305" s="242" t="s">
        <v>376</v>
      </c>
    </row>
    <row r="306" s="2" customFormat="1">
      <c r="A306" s="40"/>
      <c r="B306" s="41"/>
      <c r="C306" s="42"/>
      <c r="D306" s="244" t="s">
        <v>202</v>
      </c>
      <c r="E306" s="42"/>
      <c r="F306" s="245" t="s">
        <v>377</v>
      </c>
      <c r="G306" s="42"/>
      <c r="H306" s="42"/>
      <c r="I306" s="246"/>
      <c r="J306" s="42"/>
      <c r="K306" s="42"/>
      <c r="L306" s="46"/>
      <c r="M306" s="247"/>
      <c r="N306" s="248"/>
      <c r="O306" s="93"/>
      <c r="P306" s="93"/>
      <c r="Q306" s="93"/>
      <c r="R306" s="93"/>
      <c r="S306" s="93"/>
      <c r="T306" s="94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T306" s="19" t="s">
        <v>202</v>
      </c>
      <c r="AU306" s="19" t="s">
        <v>89</v>
      </c>
    </row>
    <row r="307" s="2" customFormat="1" ht="21.75" customHeight="1">
      <c r="A307" s="40"/>
      <c r="B307" s="41"/>
      <c r="C307" s="282" t="s">
        <v>378</v>
      </c>
      <c r="D307" s="282" t="s">
        <v>236</v>
      </c>
      <c r="E307" s="283" t="s">
        <v>379</v>
      </c>
      <c r="F307" s="284" t="s">
        <v>380</v>
      </c>
      <c r="G307" s="285" t="s">
        <v>375</v>
      </c>
      <c r="H307" s="286">
        <v>6</v>
      </c>
      <c r="I307" s="287"/>
      <c r="J307" s="288">
        <f>ROUND(I307*H307,2)</f>
        <v>0</v>
      </c>
      <c r="K307" s="289"/>
      <c r="L307" s="290"/>
      <c r="M307" s="291" t="s">
        <v>1</v>
      </c>
      <c r="N307" s="292" t="s">
        <v>45</v>
      </c>
      <c r="O307" s="93"/>
      <c r="P307" s="240">
        <f>O307*H307</f>
        <v>0</v>
      </c>
      <c r="Q307" s="240">
        <v>0.0064999999999999997</v>
      </c>
      <c r="R307" s="240">
        <f>Q307*H307</f>
        <v>0.039</v>
      </c>
      <c r="S307" s="240">
        <v>0</v>
      </c>
      <c r="T307" s="241">
        <f>S307*H307</f>
        <v>0</v>
      </c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R307" s="242" t="s">
        <v>240</v>
      </c>
      <c r="AT307" s="242" t="s">
        <v>236</v>
      </c>
      <c r="AU307" s="242" t="s">
        <v>89</v>
      </c>
      <c r="AY307" s="19" t="s">
        <v>194</v>
      </c>
      <c r="BE307" s="243">
        <f>IF(N307="základní",J307,0)</f>
        <v>0</v>
      </c>
      <c r="BF307" s="243">
        <f>IF(N307="snížená",J307,0)</f>
        <v>0</v>
      </c>
      <c r="BG307" s="243">
        <f>IF(N307="zákl. přenesená",J307,0)</f>
        <v>0</v>
      </c>
      <c r="BH307" s="243">
        <f>IF(N307="sníž. přenesená",J307,0)</f>
        <v>0</v>
      </c>
      <c r="BI307" s="243">
        <f>IF(N307="nulová",J307,0)</f>
        <v>0</v>
      </c>
      <c r="BJ307" s="19" t="s">
        <v>87</v>
      </c>
      <c r="BK307" s="243">
        <f>ROUND(I307*H307,2)</f>
        <v>0</v>
      </c>
      <c r="BL307" s="19" t="s">
        <v>200</v>
      </c>
      <c r="BM307" s="242" t="s">
        <v>381</v>
      </c>
    </row>
    <row r="308" s="2" customFormat="1" ht="16.5" customHeight="1">
      <c r="A308" s="40"/>
      <c r="B308" s="41"/>
      <c r="C308" s="282" t="s">
        <v>263</v>
      </c>
      <c r="D308" s="282" t="s">
        <v>236</v>
      </c>
      <c r="E308" s="283" t="s">
        <v>382</v>
      </c>
      <c r="F308" s="284" t="s">
        <v>383</v>
      </c>
      <c r="G308" s="285" t="s">
        <v>375</v>
      </c>
      <c r="H308" s="286">
        <v>6</v>
      </c>
      <c r="I308" s="287"/>
      <c r="J308" s="288">
        <f>ROUND(I308*H308,2)</f>
        <v>0</v>
      </c>
      <c r="K308" s="289"/>
      <c r="L308" s="290"/>
      <c r="M308" s="291" t="s">
        <v>1</v>
      </c>
      <c r="N308" s="292" t="s">
        <v>45</v>
      </c>
      <c r="O308" s="93"/>
      <c r="P308" s="240">
        <f>O308*H308</f>
        <v>0</v>
      </c>
      <c r="Q308" s="240">
        <v>0.0033</v>
      </c>
      <c r="R308" s="240">
        <f>Q308*H308</f>
        <v>0.019799999999999998</v>
      </c>
      <c r="S308" s="240">
        <v>0</v>
      </c>
      <c r="T308" s="241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42" t="s">
        <v>240</v>
      </c>
      <c r="AT308" s="242" t="s">
        <v>236</v>
      </c>
      <c r="AU308" s="242" t="s">
        <v>89</v>
      </c>
      <c r="AY308" s="19" t="s">
        <v>194</v>
      </c>
      <c r="BE308" s="243">
        <f>IF(N308="základní",J308,0)</f>
        <v>0</v>
      </c>
      <c r="BF308" s="243">
        <f>IF(N308="snížená",J308,0)</f>
        <v>0</v>
      </c>
      <c r="BG308" s="243">
        <f>IF(N308="zákl. přenesená",J308,0)</f>
        <v>0</v>
      </c>
      <c r="BH308" s="243">
        <f>IF(N308="sníž. přenesená",J308,0)</f>
        <v>0</v>
      </c>
      <c r="BI308" s="243">
        <f>IF(N308="nulová",J308,0)</f>
        <v>0</v>
      </c>
      <c r="BJ308" s="19" t="s">
        <v>87</v>
      </c>
      <c r="BK308" s="243">
        <f>ROUND(I308*H308,2)</f>
        <v>0</v>
      </c>
      <c r="BL308" s="19" t="s">
        <v>200</v>
      </c>
      <c r="BM308" s="242" t="s">
        <v>384</v>
      </c>
    </row>
    <row r="309" s="2" customFormat="1" ht="16.5" customHeight="1">
      <c r="A309" s="40"/>
      <c r="B309" s="41"/>
      <c r="C309" s="282" t="s">
        <v>385</v>
      </c>
      <c r="D309" s="282" t="s">
        <v>236</v>
      </c>
      <c r="E309" s="283" t="s">
        <v>386</v>
      </c>
      <c r="F309" s="284" t="s">
        <v>387</v>
      </c>
      <c r="G309" s="285" t="s">
        <v>375</v>
      </c>
      <c r="H309" s="286">
        <v>13</v>
      </c>
      <c r="I309" s="287"/>
      <c r="J309" s="288">
        <f>ROUND(I309*H309,2)</f>
        <v>0</v>
      </c>
      <c r="K309" s="289"/>
      <c r="L309" s="290"/>
      <c r="M309" s="291" t="s">
        <v>1</v>
      </c>
      <c r="N309" s="292" t="s">
        <v>45</v>
      </c>
      <c r="O309" s="93"/>
      <c r="P309" s="240">
        <f>O309*H309</f>
        <v>0</v>
      </c>
      <c r="Q309" s="240">
        <v>0.00040000000000000002</v>
      </c>
      <c r="R309" s="240">
        <f>Q309*H309</f>
        <v>0.0052000000000000006</v>
      </c>
      <c r="S309" s="240">
        <v>0</v>
      </c>
      <c r="T309" s="241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42" t="s">
        <v>240</v>
      </c>
      <c r="AT309" s="242" t="s">
        <v>236</v>
      </c>
      <c r="AU309" s="242" t="s">
        <v>89</v>
      </c>
      <c r="AY309" s="19" t="s">
        <v>194</v>
      </c>
      <c r="BE309" s="243">
        <f>IF(N309="základní",J309,0)</f>
        <v>0</v>
      </c>
      <c r="BF309" s="243">
        <f>IF(N309="snížená",J309,0)</f>
        <v>0</v>
      </c>
      <c r="BG309" s="243">
        <f>IF(N309="zákl. přenesená",J309,0)</f>
        <v>0</v>
      </c>
      <c r="BH309" s="243">
        <f>IF(N309="sníž. přenesená",J309,0)</f>
        <v>0</v>
      </c>
      <c r="BI309" s="243">
        <f>IF(N309="nulová",J309,0)</f>
        <v>0</v>
      </c>
      <c r="BJ309" s="19" t="s">
        <v>87</v>
      </c>
      <c r="BK309" s="243">
        <f>ROUND(I309*H309,2)</f>
        <v>0</v>
      </c>
      <c r="BL309" s="19" t="s">
        <v>200</v>
      </c>
      <c r="BM309" s="242" t="s">
        <v>388</v>
      </c>
    </row>
    <row r="310" s="2" customFormat="1" ht="16.5" customHeight="1">
      <c r="A310" s="40"/>
      <c r="B310" s="41"/>
      <c r="C310" s="282" t="s">
        <v>389</v>
      </c>
      <c r="D310" s="282" t="s">
        <v>236</v>
      </c>
      <c r="E310" s="283" t="s">
        <v>390</v>
      </c>
      <c r="F310" s="284" t="s">
        <v>391</v>
      </c>
      <c r="G310" s="285" t="s">
        <v>375</v>
      </c>
      <c r="H310" s="286">
        <v>1</v>
      </c>
      <c r="I310" s="287"/>
      <c r="J310" s="288">
        <f>ROUND(I310*H310,2)</f>
        <v>0</v>
      </c>
      <c r="K310" s="289"/>
      <c r="L310" s="290"/>
      <c r="M310" s="291" t="s">
        <v>1</v>
      </c>
      <c r="N310" s="292" t="s">
        <v>45</v>
      </c>
      <c r="O310" s="93"/>
      <c r="P310" s="240">
        <f>O310*H310</f>
        <v>0</v>
      </c>
      <c r="Q310" s="240">
        <v>0.0050000000000000001</v>
      </c>
      <c r="R310" s="240">
        <f>Q310*H310</f>
        <v>0.0050000000000000001</v>
      </c>
      <c r="S310" s="240">
        <v>0</v>
      </c>
      <c r="T310" s="241">
        <f>S310*H310</f>
        <v>0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42" t="s">
        <v>240</v>
      </c>
      <c r="AT310" s="242" t="s">
        <v>236</v>
      </c>
      <c r="AU310" s="242" t="s">
        <v>89</v>
      </c>
      <c r="AY310" s="19" t="s">
        <v>194</v>
      </c>
      <c r="BE310" s="243">
        <f>IF(N310="základní",J310,0)</f>
        <v>0</v>
      </c>
      <c r="BF310" s="243">
        <f>IF(N310="snížená",J310,0)</f>
        <v>0</v>
      </c>
      <c r="BG310" s="243">
        <f>IF(N310="zákl. přenesená",J310,0)</f>
        <v>0</v>
      </c>
      <c r="BH310" s="243">
        <f>IF(N310="sníž. přenesená",J310,0)</f>
        <v>0</v>
      </c>
      <c r="BI310" s="243">
        <f>IF(N310="nulová",J310,0)</f>
        <v>0</v>
      </c>
      <c r="BJ310" s="19" t="s">
        <v>87</v>
      </c>
      <c r="BK310" s="243">
        <f>ROUND(I310*H310,2)</f>
        <v>0</v>
      </c>
      <c r="BL310" s="19" t="s">
        <v>200</v>
      </c>
      <c r="BM310" s="242" t="s">
        <v>392</v>
      </c>
    </row>
    <row r="311" s="2" customFormat="1" ht="16.5" customHeight="1">
      <c r="A311" s="40"/>
      <c r="B311" s="41"/>
      <c r="C311" s="282" t="s">
        <v>393</v>
      </c>
      <c r="D311" s="282" t="s">
        <v>236</v>
      </c>
      <c r="E311" s="283" t="s">
        <v>394</v>
      </c>
      <c r="F311" s="284" t="s">
        <v>395</v>
      </c>
      <c r="G311" s="285" t="s">
        <v>375</v>
      </c>
      <c r="H311" s="286">
        <v>3</v>
      </c>
      <c r="I311" s="287"/>
      <c r="J311" s="288">
        <f>ROUND(I311*H311,2)</f>
        <v>0</v>
      </c>
      <c r="K311" s="289"/>
      <c r="L311" s="290"/>
      <c r="M311" s="291" t="s">
        <v>1</v>
      </c>
      <c r="N311" s="292" t="s">
        <v>45</v>
      </c>
      <c r="O311" s="93"/>
      <c r="P311" s="240">
        <f>O311*H311</f>
        <v>0</v>
      </c>
      <c r="Q311" s="240">
        <v>0.0025000000000000001</v>
      </c>
      <c r="R311" s="240">
        <f>Q311*H311</f>
        <v>0.0074999999999999997</v>
      </c>
      <c r="S311" s="240">
        <v>0</v>
      </c>
      <c r="T311" s="241">
        <f>S311*H311</f>
        <v>0</v>
      </c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R311" s="242" t="s">
        <v>240</v>
      </c>
      <c r="AT311" s="242" t="s">
        <v>236</v>
      </c>
      <c r="AU311" s="242" t="s">
        <v>89</v>
      </c>
      <c r="AY311" s="19" t="s">
        <v>194</v>
      </c>
      <c r="BE311" s="243">
        <f>IF(N311="základní",J311,0)</f>
        <v>0</v>
      </c>
      <c r="BF311" s="243">
        <f>IF(N311="snížená",J311,0)</f>
        <v>0</v>
      </c>
      <c r="BG311" s="243">
        <f>IF(N311="zákl. přenesená",J311,0)</f>
        <v>0</v>
      </c>
      <c r="BH311" s="243">
        <f>IF(N311="sníž. přenesená",J311,0)</f>
        <v>0</v>
      </c>
      <c r="BI311" s="243">
        <f>IF(N311="nulová",J311,0)</f>
        <v>0</v>
      </c>
      <c r="BJ311" s="19" t="s">
        <v>87</v>
      </c>
      <c r="BK311" s="243">
        <f>ROUND(I311*H311,2)</f>
        <v>0</v>
      </c>
      <c r="BL311" s="19" t="s">
        <v>200</v>
      </c>
      <c r="BM311" s="242" t="s">
        <v>396</v>
      </c>
    </row>
    <row r="312" s="2" customFormat="1" ht="24.15" customHeight="1">
      <c r="A312" s="40"/>
      <c r="B312" s="41"/>
      <c r="C312" s="282" t="s">
        <v>397</v>
      </c>
      <c r="D312" s="282" t="s">
        <v>236</v>
      </c>
      <c r="E312" s="283" t="s">
        <v>398</v>
      </c>
      <c r="F312" s="284" t="s">
        <v>399</v>
      </c>
      <c r="G312" s="285" t="s">
        <v>375</v>
      </c>
      <c r="H312" s="286">
        <v>1</v>
      </c>
      <c r="I312" s="287"/>
      <c r="J312" s="288">
        <f>ROUND(I312*H312,2)</f>
        <v>0</v>
      </c>
      <c r="K312" s="289"/>
      <c r="L312" s="290"/>
      <c r="M312" s="291" t="s">
        <v>1</v>
      </c>
      <c r="N312" s="292" t="s">
        <v>45</v>
      </c>
      <c r="O312" s="93"/>
      <c r="P312" s="240">
        <f>O312*H312</f>
        <v>0</v>
      </c>
      <c r="Q312" s="240">
        <v>0.0025000000000000001</v>
      </c>
      <c r="R312" s="240">
        <f>Q312*H312</f>
        <v>0.0025000000000000001</v>
      </c>
      <c r="S312" s="240">
        <v>0</v>
      </c>
      <c r="T312" s="241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42" t="s">
        <v>240</v>
      </c>
      <c r="AT312" s="242" t="s">
        <v>236</v>
      </c>
      <c r="AU312" s="242" t="s">
        <v>89</v>
      </c>
      <c r="AY312" s="19" t="s">
        <v>194</v>
      </c>
      <c r="BE312" s="243">
        <f>IF(N312="základní",J312,0)</f>
        <v>0</v>
      </c>
      <c r="BF312" s="243">
        <f>IF(N312="snížená",J312,0)</f>
        <v>0</v>
      </c>
      <c r="BG312" s="243">
        <f>IF(N312="zákl. přenesená",J312,0)</f>
        <v>0</v>
      </c>
      <c r="BH312" s="243">
        <f>IF(N312="sníž. přenesená",J312,0)</f>
        <v>0</v>
      </c>
      <c r="BI312" s="243">
        <f>IF(N312="nulová",J312,0)</f>
        <v>0</v>
      </c>
      <c r="BJ312" s="19" t="s">
        <v>87</v>
      </c>
      <c r="BK312" s="243">
        <f>ROUND(I312*H312,2)</f>
        <v>0</v>
      </c>
      <c r="BL312" s="19" t="s">
        <v>200</v>
      </c>
      <c r="BM312" s="242" t="s">
        <v>400</v>
      </c>
    </row>
    <row r="313" s="2" customFormat="1" ht="24.15" customHeight="1">
      <c r="A313" s="40"/>
      <c r="B313" s="41"/>
      <c r="C313" s="282" t="s">
        <v>401</v>
      </c>
      <c r="D313" s="282" t="s">
        <v>236</v>
      </c>
      <c r="E313" s="283" t="s">
        <v>402</v>
      </c>
      <c r="F313" s="284" t="s">
        <v>403</v>
      </c>
      <c r="G313" s="285" t="s">
        <v>375</v>
      </c>
      <c r="H313" s="286">
        <v>1</v>
      </c>
      <c r="I313" s="287"/>
      <c r="J313" s="288">
        <f>ROUND(I313*H313,2)</f>
        <v>0</v>
      </c>
      <c r="K313" s="289"/>
      <c r="L313" s="290"/>
      <c r="M313" s="291" t="s">
        <v>1</v>
      </c>
      <c r="N313" s="292" t="s">
        <v>45</v>
      </c>
      <c r="O313" s="93"/>
      <c r="P313" s="240">
        <f>O313*H313</f>
        <v>0</v>
      </c>
      <c r="Q313" s="240">
        <v>0.0025000000000000001</v>
      </c>
      <c r="R313" s="240">
        <f>Q313*H313</f>
        <v>0.0025000000000000001</v>
      </c>
      <c r="S313" s="240">
        <v>0</v>
      </c>
      <c r="T313" s="241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42" t="s">
        <v>240</v>
      </c>
      <c r="AT313" s="242" t="s">
        <v>236</v>
      </c>
      <c r="AU313" s="242" t="s">
        <v>89</v>
      </c>
      <c r="AY313" s="19" t="s">
        <v>194</v>
      </c>
      <c r="BE313" s="243">
        <f>IF(N313="základní",J313,0)</f>
        <v>0</v>
      </c>
      <c r="BF313" s="243">
        <f>IF(N313="snížená",J313,0)</f>
        <v>0</v>
      </c>
      <c r="BG313" s="243">
        <f>IF(N313="zákl. přenesená",J313,0)</f>
        <v>0</v>
      </c>
      <c r="BH313" s="243">
        <f>IF(N313="sníž. přenesená",J313,0)</f>
        <v>0</v>
      </c>
      <c r="BI313" s="243">
        <f>IF(N313="nulová",J313,0)</f>
        <v>0</v>
      </c>
      <c r="BJ313" s="19" t="s">
        <v>87</v>
      </c>
      <c r="BK313" s="243">
        <f>ROUND(I313*H313,2)</f>
        <v>0</v>
      </c>
      <c r="BL313" s="19" t="s">
        <v>200</v>
      </c>
      <c r="BM313" s="242" t="s">
        <v>404</v>
      </c>
    </row>
    <row r="314" s="2" customFormat="1" ht="24.15" customHeight="1">
      <c r="A314" s="40"/>
      <c r="B314" s="41"/>
      <c r="C314" s="282" t="s">
        <v>405</v>
      </c>
      <c r="D314" s="282" t="s">
        <v>236</v>
      </c>
      <c r="E314" s="283" t="s">
        <v>406</v>
      </c>
      <c r="F314" s="284" t="s">
        <v>407</v>
      </c>
      <c r="G314" s="285" t="s">
        <v>375</v>
      </c>
      <c r="H314" s="286">
        <v>2</v>
      </c>
      <c r="I314" s="287"/>
      <c r="J314" s="288">
        <f>ROUND(I314*H314,2)</f>
        <v>0</v>
      </c>
      <c r="K314" s="289"/>
      <c r="L314" s="290"/>
      <c r="M314" s="291" t="s">
        <v>1</v>
      </c>
      <c r="N314" s="292" t="s">
        <v>45</v>
      </c>
      <c r="O314" s="93"/>
      <c r="P314" s="240">
        <f>O314*H314</f>
        <v>0</v>
      </c>
      <c r="Q314" s="240">
        <v>0.0050000000000000001</v>
      </c>
      <c r="R314" s="240">
        <f>Q314*H314</f>
        <v>0.01</v>
      </c>
      <c r="S314" s="240">
        <v>0</v>
      </c>
      <c r="T314" s="241">
        <f>S314*H314</f>
        <v>0</v>
      </c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R314" s="242" t="s">
        <v>240</v>
      </c>
      <c r="AT314" s="242" t="s">
        <v>236</v>
      </c>
      <c r="AU314" s="242" t="s">
        <v>89</v>
      </c>
      <c r="AY314" s="19" t="s">
        <v>194</v>
      </c>
      <c r="BE314" s="243">
        <f>IF(N314="základní",J314,0)</f>
        <v>0</v>
      </c>
      <c r="BF314" s="243">
        <f>IF(N314="snížená",J314,0)</f>
        <v>0</v>
      </c>
      <c r="BG314" s="243">
        <f>IF(N314="zákl. přenesená",J314,0)</f>
        <v>0</v>
      </c>
      <c r="BH314" s="243">
        <f>IF(N314="sníž. přenesená",J314,0)</f>
        <v>0</v>
      </c>
      <c r="BI314" s="243">
        <f>IF(N314="nulová",J314,0)</f>
        <v>0</v>
      </c>
      <c r="BJ314" s="19" t="s">
        <v>87</v>
      </c>
      <c r="BK314" s="243">
        <f>ROUND(I314*H314,2)</f>
        <v>0</v>
      </c>
      <c r="BL314" s="19" t="s">
        <v>200</v>
      </c>
      <c r="BM314" s="242" t="s">
        <v>408</v>
      </c>
    </row>
    <row r="315" s="2" customFormat="1" ht="16.5" customHeight="1">
      <c r="A315" s="40"/>
      <c r="B315" s="41"/>
      <c r="C315" s="282" t="s">
        <v>409</v>
      </c>
      <c r="D315" s="282" t="s">
        <v>236</v>
      </c>
      <c r="E315" s="283" t="s">
        <v>410</v>
      </c>
      <c r="F315" s="284" t="s">
        <v>411</v>
      </c>
      <c r="G315" s="285" t="s">
        <v>375</v>
      </c>
      <c r="H315" s="286">
        <v>2</v>
      </c>
      <c r="I315" s="287"/>
      <c r="J315" s="288">
        <f>ROUND(I315*H315,2)</f>
        <v>0</v>
      </c>
      <c r="K315" s="289"/>
      <c r="L315" s="290"/>
      <c r="M315" s="291" t="s">
        <v>1</v>
      </c>
      <c r="N315" s="292" t="s">
        <v>45</v>
      </c>
      <c r="O315" s="93"/>
      <c r="P315" s="240">
        <f>O315*H315</f>
        <v>0</v>
      </c>
      <c r="Q315" s="240">
        <v>0.0025000000000000001</v>
      </c>
      <c r="R315" s="240">
        <f>Q315*H315</f>
        <v>0.0050000000000000001</v>
      </c>
      <c r="S315" s="240">
        <v>0</v>
      </c>
      <c r="T315" s="241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42" t="s">
        <v>240</v>
      </c>
      <c r="AT315" s="242" t="s">
        <v>236</v>
      </c>
      <c r="AU315" s="242" t="s">
        <v>89</v>
      </c>
      <c r="AY315" s="19" t="s">
        <v>194</v>
      </c>
      <c r="BE315" s="243">
        <f>IF(N315="základní",J315,0)</f>
        <v>0</v>
      </c>
      <c r="BF315" s="243">
        <f>IF(N315="snížená",J315,0)</f>
        <v>0</v>
      </c>
      <c r="BG315" s="243">
        <f>IF(N315="zákl. přenesená",J315,0)</f>
        <v>0</v>
      </c>
      <c r="BH315" s="243">
        <f>IF(N315="sníž. přenesená",J315,0)</f>
        <v>0</v>
      </c>
      <c r="BI315" s="243">
        <f>IF(N315="nulová",J315,0)</f>
        <v>0</v>
      </c>
      <c r="BJ315" s="19" t="s">
        <v>87</v>
      </c>
      <c r="BK315" s="243">
        <f>ROUND(I315*H315,2)</f>
        <v>0</v>
      </c>
      <c r="BL315" s="19" t="s">
        <v>200</v>
      </c>
      <c r="BM315" s="242" t="s">
        <v>412</v>
      </c>
    </row>
    <row r="316" s="2" customFormat="1" ht="24.15" customHeight="1">
      <c r="A316" s="40"/>
      <c r="B316" s="41"/>
      <c r="C316" s="282" t="s">
        <v>413</v>
      </c>
      <c r="D316" s="282" t="s">
        <v>236</v>
      </c>
      <c r="E316" s="283" t="s">
        <v>414</v>
      </c>
      <c r="F316" s="284" t="s">
        <v>415</v>
      </c>
      <c r="G316" s="285" t="s">
        <v>375</v>
      </c>
      <c r="H316" s="286">
        <v>2</v>
      </c>
      <c r="I316" s="287"/>
      <c r="J316" s="288">
        <f>ROUND(I316*H316,2)</f>
        <v>0</v>
      </c>
      <c r="K316" s="289"/>
      <c r="L316" s="290"/>
      <c r="M316" s="291" t="s">
        <v>1</v>
      </c>
      <c r="N316" s="292" t="s">
        <v>45</v>
      </c>
      <c r="O316" s="93"/>
      <c r="P316" s="240">
        <f>O316*H316</f>
        <v>0</v>
      </c>
      <c r="Q316" s="240">
        <v>0.0025999999999999999</v>
      </c>
      <c r="R316" s="240">
        <f>Q316*H316</f>
        <v>0.0051999999999999998</v>
      </c>
      <c r="S316" s="240">
        <v>0</v>
      </c>
      <c r="T316" s="241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42" t="s">
        <v>240</v>
      </c>
      <c r="AT316" s="242" t="s">
        <v>236</v>
      </c>
      <c r="AU316" s="242" t="s">
        <v>89</v>
      </c>
      <c r="AY316" s="19" t="s">
        <v>194</v>
      </c>
      <c r="BE316" s="243">
        <f>IF(N316="základní",J316,0)</f>
        <v>0</v>
      </c>
      <c r="BF316" s="243">
        <f>IF(N316="snížená",J316,0)</f>
        <v>0</v>
      </c>
      <c r="BG316" s="243">
        <f>IF(N316="zákl. přenesená",J316,0)</f>
        <v>0</v>
      </c>
      <c r="BH316" s="243">
        <f>IF(N316="sníž. přenesená",J316,0)</f>
        <v>0</v>
      </c>
      <c r="BI316" s="243">
        <f>IF(N316="nulová",J316,0)</f>
        <v>0</v>
      </c>
      <c r="BJ316" s="19" t="s">
        <v>87</v>
      </c>
      <c r="BK316" s="243">
        <f>ROUND(I316*H316,2)</f>
        <v>0</v>
      </c>
      <c r="BL316" s="19" t="s">
        <v>200</v>
      </c>
      <c r="BM316" s="242" t="s">
        <v>416</v>
      </c>
    </row>
    <row r="317" s="2" customFormat="1" ht="33" customHeight="1">
      <c r="A317" s="40"/>
      <c r="B317" s="41"/>
      <c r="C317" s="230" t="s">
        <v>417</v>
      </c>
      <c r="D317" s="230" t="s">
        <v>196</v>
      </c>
      <c r="E317" s="231" t="s">
        <v>418</v>
      </c>
      <c r="F317" s="232" t="s">
        <v>419</v>
      </c>
      <c r="G317" s="233" t="s">
        <v>282</v>
      </c>
      <c r="H317" s="234">
        <v>1201</v>
      </c>
      <c r="I317" s="235"/>
      <c r="J317" s="236">
        <f>ROUND(I317*H317,2)</f>
        <v>0</v>
      </c>
      <c r="K317" s="237"/>
      <c r="L317" s="46"/>
      <c r="M317" s="238" t="s">
        <v>1</v>
      </c>
      <c r="N317" s="239" t="s">
        <v>45</v>
      </c>
      <c r="O317" s="93"/>
      <c r="P317" s="240">
        <f>O317*H317</f>
        <v>0</v>
      </c>
      <c r="Q317" s="240">
        <v>0.15540000000000001</v>
      </c>
      <c r="R317" s="240">
        <f>Q317*H317</f>
        <v>186.6354</v>
      </c>
      <c r="S317" s="240">
        <v>0</v>
      </c>
      <c r="T317" s="241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42" t="s">
        <v>200</v>
      </c>
      <c r="AT317" s="242" t="s">
        <v>196</v>
      </c>
      <c r="AU317" s="242" t="s">
        <v>89</v>
      </c>
      <c r="AY317" s="19" t="s">
        <v>194</v>
      </c>
      <c r="BE317" s="243">
        <f>IF(N317="základní",J317,0)</f>
        <v>0</v>
      </c>
      <c r="BF317" s="243">
        <f>IF(N317="snížená",J317,0)</f>
        <v>0</v>
      </c>
      <c r="BG317" s="243">
        <f>IF(N317="zákl. přenesená",J317,0)</f>
        <v>0</v>
      </c>
      <c r="BH317" s="243">
        <f>IF(N317="sníž. přenesená",J317,0)</f>
        <v>0</v>
      </c>
      <c r="BI317" s="243">
        <f>IF(N317="nulová",J317,0)</f>
        <v>0</v>
      </c>
      <c r="BJ317" s="19" t="s">
        <v>87</v>
      </c>
      <c r="BK317" s="243">
        <f>ROUND(I317*H317,2)</f>
        <v>0</v>
      </c>
      <c r="BL317" s="19" t="s">
        <v>200</v>
      </c>
      <c r="BM317" s="242" t="s">
        <v>420</v>
      </c>
    </row>
    <row r="318" s="2" customFormat="1">
      <c r="A318" s="40"/>
      <c r="B318" s="41"/>
      <c r="C318" s="42"/>
      <c r="D318" s="244" t="s">
        <v>202</v>
      </c>
      <c r="E318" s="42"/>
      <c r="F318" s="245" t="s">
        <v>421</v>
      </c>
      <c r="G318" s="42"/>
      <c r="H318" s="42"/>
      <c r="I318" s="246"/>
      <c r="J318" s="42"/>
      <c r="K318" s="42"/>
      <c r="L318" s="46"/>
      <c r="M318" s="247"/>
      <c r="N318" s="248"/>
      <c r="O318" s="93"/>
      <c r="P318" s="93"/>
      <c r="Q318" s="93"/>
      <c r="R318" s="93"/>
      <c r="S318" s="93"/>
      <c r="T318" s="94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T318" s="19" t="s">
        <v>202</v>
      </c>
      <c r="AU318" s="19" t="s">
        <v>89</v>
      </c>
    </row>
    <row r="319" s="13" customFormat="1">
      <c r="A319" s="13"/>
      <c r="B319" s="249"/>
      <c r="C319" s="250"/>
      <c r="D319" s="251" t="s">
        <v>204</v>
      </c>
      <c r="E319" s="252" t="s">
        <v>1</v>
      </c>
      <c r="F319" s="253" t="s">
        <v>422</v>
      </c>
      <c r="G319" s="250"/>
      <c r="H319" s="252" t="s">
        <v>1</v>
      </c>
      <c r="I319" s="254"/>
      <c r="J319" s="250"/>
      <c r="K319" s="250"/>
      <c r="L319" s="255"/>
      <c r="M319" s="256"/>
      <c r="N319" s="257"/>
      <c r="O319" s="257"/>
      <c r="P319" s="257"/>
      <c r="Q319" s="257"/>
      <c r="R319" s="257"/>
      <c r="S319" s="257"/>
      <c r="T319" s="258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9" t="s">
        <v>204</v>
      </c>
      <c r="AU319" s="259" t="s">
        <v>89</v>
      </c>
      <c r="AV319" s="13" t="s">
        <v>87</v>
      </c>
      <c r="AW319" s="13" t="s">
        <v>36</v>
      </c>
      <c r="AX319" s="13" t="s">
        <v>80</v>
      </c>
      <c r="AY319" s="259" t="s">
        <v>194</v>
      </c>
    </row>
    <row r="320" s="14" customFormat="1">
      <c r="A320" s="14"/>
      <c r="B320" s="260"/>
      <c r="C320" s="261"/>
      <c r="D320" s="251" t="s">
        <v>204</v>
      </c>
      <c r="E320" s="262" t="s">
        <v>1</v>
      </c>
      <c r="F320" s="263" t="s">
        <v>423</v>
      </c>
      <c r="G320" s="261"/>
      <c r="H320" s="264">
        <v>512</v>
      </c>
      <c r="I320" s="265"/>
      <c r="J320" s="261"/>
      <c r="K320" s="261"/>
      <c r="L320" s="266"/>
      <c r="M320" s="267"/>
      <c r="N320" s="268"/>
      <c r="O320" s="268"/>
      <c r="P320" s="268"/>
      <c r="Q320" s="268"/>
      <c r="R320" s="268"/>
      <c r="S320" s="268"/>
      <c r="T320" s="269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70" t="s">
        <v>204</v>
      </c>
      <c r="AU320" s="270" t="s">
        <v>89</v>
      </c>
      <c r="AV320" s="14" t="s">
        <v>89</v>
      </c>
      <c r="AW320" s="14" t="s">
        <v>36</v>
      </c>
      <c r="AX320" s="14" t="s">
        <v>80</v>
      </c>
      <c r="AY320" s="270" t="s">
        <v>194</v>
      </c>
    </row>
    <row r="321" s="13" customFormat="1">
      <c r="A321" s="13"/>
      <c r="B321" s="249"/>
      <c r="C321" s="250"/>
      <c r="D321" s="251" t="s">
        <v>204</v>
      </c>
      <c r="E321" s="252" t="s">
        <v>1</v>
      </c>
      <c r="F321" s="253" t="s">
        <v>424</v>
      </c>
      <c r="G321" s="250"/>
      <c r="H321" s="252" t="s">
        <v>1</v>
      </c>
      <c r="I321" s="254"/>
      <c r="J321" s="250"/>
      <c r="K321" s="250"/>
      <c r="L321" s="255"/>
      <c r="M321" s="256"/>
      <c r="N321" s="257"/>
      <c r="O321" s="257"/>
      <c r="P321" s="257"/>
      <c r="Q321" s="257"/>
      <c r="R321" s="257"/>
      <c r="S321" s="257"/>
      <c r="T321" s="258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9" t="s">
        <v>204</v>
      </c>
      <c r="AU321" s="259" t="s">
        <v>89</v>
      </c>
      <c r="AV321" s="13" t="s">
        <v>87</v>
      </c>
      <c r="AW321" s="13" t="s">
        <v>36</v>
      </c>
      <c r="AX321" s="13" t="s">
        <v>80</v>
      </c>
      <c r="AY321" s="259" t="s">
        <v>194</v>
      </c>
    </row>
    <row r="322" s="14" customFormat="1">
      <c r="A322" s="14"/>
      <c r="B322" s="260"/>
      <c r="C322" s="261"/>
      <c r="D322" s="251" t="s">
        <v>204</v>
      </c>
      <c r="E322" s="262" t="s">
        <v>1</v>
      </c>
      <c r="F322" s="263" t="s">
        <v>425</v>
      </c>
      <c r="G322" s="261"/>
      <c r="H322" s="264">
        <v>229</v>
      </c>
      <c r="I322" s="265"/>
      <c r="J322" s="261"/>
      <c r="K322" s="261"/>
      <c r="L322" s="266"/>
      <c r="M322" s="267"/>
      <c r="N322" s="268"/>
      <c r="O322" s="268"/>
      <c r="P322" s="268"/>
      <c r="Q322" s="268"/>
      <c r="R322" s="268"/>
      <c r="S322" s="268"/>
      <c r="T322" s="269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70" t="s">
        <v>204</v>
      </c>
      <c r="AU322" s="270" t="s">
        <v>89</v>
      </c>
      <c r="AV322" s="14" t="s">
        <v>89</v>
      </c>
      <c r="AW322" s="14" t="s">
        <v>36</v>
      </c>
      <c r="AX322" s="14" t="s">
        <v>80</v>
      </c>
      <c r="AY322" s="270" t="s">
        <v>194</v>
      </c>
    </row>
    <row r="323" s="13" customFormat="1">
      <c r="A323" s="13"/>
      <c r="B323" s="249"/>
      <c r="C323" s="250"/>
      <c r="D323" s="251" t="s">
        <v>204</v>
      </c>
      <c r="E323" s="252" t="s">
        <v>1</v>
      </c>
      <c r="F323" s="253" t="s">
        <v>426</v>
      </c>
      <c r="G323" s="250"/>
      <c r="H323" s="252" t="s">
        <v>1</v>
      </c>
      <c r="I323" s="254"/>
      <c r="J323" s="250"/>
      <c r="K323" s="250"/>
      <c r="L323" s="255"/>
      <c r="M323" s="256"/>
      <c r="N323" s="257"/>
      <c r="O323" s="257"/>
      <c r="P323" s="257"/>
      <c r="Q323" s="257"/>
      <c r="R323" s="257"/>
      <c r="S323" s="257"/>
      <c r="T323" s="258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9" t="s">
        <v>204</v>
      </c>
      <c r="AU323" s="259" t="s">
        <v>89</v>
      </c>
      <c r="AV323" s="13" t="s">
        <v>87</v>
      </c>
      <c r="AW323" s="13" t="s">
        <v>36</v>
      </c>
      <c r="AX323" s="13" t="s">
        <v>80</v>
      </c>
      <c r="AY323" s="259" t="s">
        <v>194</v>
      </c>
    </row>
    <row r="324" s="14" customFormat="1">
      <c r="A324" s="14"/>
      <c r="B324" s="260"/>
      <c r="C324" s="261"/>
      <c r="D324" s="251" t="s">
        <v>204</v>
      </c>
      <c r="E324" s="262" t="s">
        <v>1</v>
      </c>
      <c r="F324" s="263" t="s">
        <v>427</v>
      </c>
      <c r="G324" s="261"/>
      <c r="H324" s="264">
        <v>460</v>
      </c>
      <c r="I324" s="265"/>
      <c r="J324" s="261"/>
      <c r="K324" s="261"/>
      <c r="L324" s="266"/>
      <c r="M324" s="267"/>
      <c r="N324" s="268"/>
      <c r="O324" s="268"/>
      <c r="P324" s="268"/>
      <c r="Q324" s="268"/>
      <c r="R324" s="268"/>
      <c r="S324" s="268"/>
      <c r="T324" s="269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70" t="s">
        <v>204</v>
      </c>
      <c r="AU324" s="270" t="s">
        <v>89</v>
      </c>
      <c r="AV324" s="14" t="s">
        <v>89</v>
      </c>
      <c r="AW324" s="14" t="s">
        <v>36</v>
      </c>
      <c r="AX324" s="14" t="s">
        <v>80</v>
      </c>
      <c r="AY324" s="270" t="s">
        <v>194</v>
      </c>
    </row>
    <row r="325" s="15" customFormat="1">
      <c r="A325" s="15"/>
      <c r="B325" s="271"/>
      <c r="C325" s="272"/>
      <c r="D325" s="251" t="s">
        <v>204</v>
      </c>
      <c r="E325" s="273" t="s">
        <v>1</v>
      </c>
      <c r="F325" s="274" t="s">
        <v>209</v>
      </c>
      <c r="G325" s="272"/>
      <c r="H325" s="275">
        <v>1201</v>
      </c>
      <c r="I325" s="276"/>
      <c r="J325" s="272"/>
      <c r="K325" s="272"/>
      <c r="L325" s="277"/>
      <c r="M325" s="278"/>
      <c r="N325" s="279"/>
      <c r="O325" s="279"/>
      <c r="P325" s="279"/>
      <c r="Q325" s="279"/>
      <c r="R325" s="279"/>
      <c r="S325" s="279"/>
      <c r="T325" s="280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T325" s="281" t="s">
        <v>204</v>
      </c>
      <c r="AU325" s="281" t="s">
        <v>89</v>
      </c>
      <c r="AV325" s="15" t="s">
        <v>200</v>
      </c>
      <c r="AW325" s="15" t="s">
        <v>36</v>
      </c>
      <c r="AX325" s="15" t="s">
        <v>87</v>
      </c>
      <c r="AY325" s="281" t="s">
        <v>194</v>
      </c>
    </row>
    <row r="326" s="2" customFormat="1" ht="16.5" customHeight="1">
      <c r="A326" s="40"/>
      <c r="B326" s="41"/>
      <c r="C326" s="282" t="s">
        <v>428</v>
      </c>
      <c r="D326" s="282" t="s">
        <v>236</v>
      </c>
      <c r="E326" s="283" t="s">
        <v>429</v>
      </c>
      <c r="F326" s="284" t="s">
        <v>430</v>
      </c>
      <c r="G326" s="285" t="s">
        <v>282</v>
      </c>
      <c r="H326" s="286">
        <v>522.24000000000001</v>
      </c>
      <c r="I326" s="287"/>
      <c r="J326" s="288">
        <f>ROUND(I326*H326,2)</f>
        <v>0</v>
      </c>
      <c r="K326" s="289"/>
      <c r="L326" s="290"/>
      <c r="M326" s="291" t="s">
        <v>1</v>
      </c>
      <c r="N326" s="292" t="s">
        <v>45</v>
      </c>
      <c r="O326" s="93"/>
      <c r="P326" s="240">
        <f>O326*H326</f>
        <v>0</v>
      </c>
      <c r="Q326" s="240">
        <v>0.080000000000000002</v>
      </c>
      <c r="R326" s="240">
        <f>Q326*H326</f>
        <v>41.779200000000003</v>
      </c>
      <c r="S326" s="240">
        <v>0</v>
      </c>
      <c r="T326" s="241">
        <f>S326*H326</f>
        <v>0</v>
      </c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R326" s="242" t="s">
        <v>240</v>
      </c>
      <c r="AT326" s="242" t="s">
        <v>236</v>
      </c>
      <c r="AU326" s="242" t="s">
        <v>89</v>
      </c>
      <c r="AY326" s="19" t="s">
        <v>194</v>
      </c>
      <c r="BE326" s="243">
        <f>IF(N326="základní",J326,0)</f>
        <v>0</v>
      </c>
      <c r="BF326" s="243">
        <f>IF(N326="snížená",J326,0)</f>
        <v>0</v>
      </c>
      <c r="BG326" s="243">
        <f>IF(N326="zákl. přenesená",J326,0)</f>
        <v>0</v>
      </c>
      <c r="BH326" s="243">
        <f>IF(N326="sníž. přenesená",J326,0)</f>
        <v>0</v>
      </c>
      <c r="BI326" s="243">
        <f>IF(N326="nulová",J326,0)</f>
        <v>0</v>
      </c>
      <c r="BJ326" s="19" t="s">
        <v>87</v>
      </c>
      <c r="BK326" s="243">
        <f>ROUND(I326*H326,2)</f>
        <v>0</v>
      </c>
      <c r="BL326" s="19" t="s">
        <v>200</v>
      </c>
      <c r="BM326" s="242" t="s">
        <v>431</v>
      </c>
    </row>
    <row r="327" s="13" customFormat="1">
      <c r="A327" s="13"/>
      <c r="B327" s="249"/>
      <c r="C327" s="250"/>
      <c r="D327" s="251" t="s">
        <v>204</v>
      </c>
      <c r="E327" s="252" t="s">
        <v>1</v>
      </c>
      <c r="F327" s="253" t="s">
        <v>432</v>
      </c>
      <c r="G327" s="250"/>
      <c r="H327" s="252" t="s">
        <v>1</v>
      </c>
      <c r="I327" s="254"/>
      <c r="J327" s="250"/>
      <c r="K327" s="250"/>
      <c r="L327" s="255"/>
      <c r="M327" s="256"/>
      <c r="N327" s="257"/>
      <c r="O327" s="257"/>
      <c r="P327" s="257"/>
      <c r="Q327" s="257"/>
      <c r="R327" s="257"/>
      <c r="S327" s="257"/>
      <c r="T327" s="258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9" t="s">
        <v>204</v>
      </c>
      <c r="AU327" s="259" t="s">
        <v>89</v>
      </c>
      <c r="AV327" s="13" t="s">
        <v>87</v>
      </c>
      <c r="AW327" s="13" t="s">
        <v>36</v>
      </c>
      <c r="AX327" s="13" t="s">
        <v>80</v>
      </c>
      <c r="AY327" s="259" t="s">
        <v>194</v>
      </c>
    </row>
    <row r="328" s="13" customFormat="1">
      <c r="A328" s="13"/>
      <c r="B328" s="249"/>
      <c r="C328" s="250"/>
      <c r="D328" s="251" t="s">
        <v>204</v>
      </c>
      <c r="E328" s="252" t="s">
        <v>1</v>
      </c>
      <c r="F328" s="253" t="s">
        <v>422</v>
      </c>
      <c r="G328" s="250"/>
      <c r="H328" s="252" t="s">
        <v>1</v>
      </c>
      <c r="I328" s="254"/>
      <c r="J328" s="250"/>
      <c r="K328" s="250"/>
      <c r="L328" s="255"/>
      <c r="M328" s="256"/>
      <c r="N328" s="257"/>
      <c r="O328" s="257"/>
      <c r="P328" s="257"/>
      <c r="Q328" s="257"/>
      <c r="R328" s="257"/>
      <c r="S328" s="257"/>
      <c r="T328" s="258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59" t="s">
        <v>204</v>
      </c>
      <c r="AU328" s="259" t="s">
        <v>89</v>
      </c>
      <c r="AV328" s="13" t="s">
        <v>87</v>
      </c>
      <c r="AW328" s="13" t="s">
        <v>36</v>
      </c>
      <c r="AX328" s="13" t="s">
        <v>80</v>
      </c>
      <c r="AY328" s="259" t="s">
        <v>194</v>
      </c>
    </row>
    <row r="329" s="14" customFormat="1">
      <c r="A329" s="14"/>
      <c r="B329" s="260"/>
      <c r="C329" s="261"/>
      <c r="D329" s="251" t="s">
        <v>204</v>
      </c>
      <c r="E329" s="262" t="s">
        <v>1</v>
      </c>
      <c r="F329" s="263" t="s">
        <v>423</v>
      </c>
      <c r="G329" s="261"/>
      <c r="H329" s="264">
        <v>512</v>
      </c>
      <c r="I329" s="265"/>
      <c r="J329" s="261"/>
      <c r="K329" s="261"/>
      <c r="L329" s="266"/>
      <c r="M329" s="267"/>
      <c r="N329" s="268"/>
      <c r="O329" s="268"/>
      <c r="P329" s="268"/>
      <c r="Q329" s="268"/>
      <c r="R329" s="268"/>
      <c r="S329" s="268"/>
      <c r="T329" s="269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70" t="s">
        <v>204</v>
      </c>
      <c r="AU329" s="270" t="s">
        <v>89</v>
      </c>
      <c r="AV329" s="14" t="s">
        <v>89</v>
      </c>
      <c r="AW329" s="14" t="s">
        <v>36</v>
      </c>
      <c r="AX329" s="14" t="s">
        <v>80</v>
      </c>
      <c r="AY329" s="270" t="s">
        <v>194</v>
      </c>
    </row>
    <row r="330" s="15" customFormat="1">
      <c r="A330" s="15"/>
      <c r="B330" s="271"/>
      <c r="C330" s="272"/>
      <c r="D330" s="251" t="s">
        <v>204</v>
      </c>
      <c r="E330" s="273" t="s">
        <v>1</v>
      </c>
      <c r="F330" s="274" t="s">
        <v>209</v>
      </c>
      <c r="G330" s="272"/>
      <c r="H330" s="275">
        <v>512</v>
      </c>
      <c r="I330" s="276"/>
      <c r="J330" s="272"/>
      <c r="K330" s="272"/>
      <c r="L330" s="277"/>
      <c r="M330" s="278"/>
      <c r="N330" s="279"/>
      <c r="O330" s="279"/>
      <c r="P330" s="279"/>
      <c r="Q330" s="279"/>
      <c r="R330" s="279"/>
      <c r="S330" s="279"/>
      <c r="T330" s="280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T330" s="281" t="s">
        <v>204</v>
      </c>
      <c r="AU330" s="281" t="s">
        <v>89</v>
      </c>
      <c r="AV330" s="15" t="s">
        <v>200</v>
      </c>
      <c r="AW330" s="15" t="s">
        <v>36</v>
      </c>
      <c r="AX330" s="15" t="s">
        <v>87</v>
      </c>
      <c r="AY330" s="281" t="s">
        <v>194</v>
      </c>
    </row>
    <row r="331" s="14" customFormat="1">
      <c r="A331" s="14"/>
      <c r="B331" s="260"/>
      <c r="C331" s="261"/>
      <c r="D331" s="251" t="s">
        <v>204</v>
      </c>
      <c r="E331" s="261"/>
      <c r="F331" s="263" t="s">
        <v>433</v>
      </c>
      <c r="G331" s="261"/>
      <c r="H331" s="264">
        <v>522.24000000000001</v>
      </c>
      <c r="I331" s="265"/>
      <c r="J331" s="261"/>
      <c r="K331" s="261"/>
      <c r="L331" s="266"/>
      <c r="M331" s="267"/>
      <c r="N331" s="268"/>
      <c r="O331" s="268"/>
      <c r="P331" s="268"/>
      <c r="Q331" s="268"/>
      <c r="R331" s="268"/>
      <c r="S331" s="268"/>
      <c r="T331" s="269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70" t="s">
        <v>204</v>
      </c>
      <c r="AU331" s="270" t="s">
        <v>89</v>
      </c>
      <c r="AV331" s="14" t="s">
        <v>89</v>
      </c>
      <c r="AW331" s="14" t="s">
        <v>4</v>
      </c>
      <c r="AX331" s="14" t="s">
        <v>87</v>
      </c>
      <c r="AY331" s="270" t="s">
        <v>194</v>
      </c>
    </row>
    <row r="332" s="2" customFormat="1" ht="24.15" customHeight="1">
      <c r="A332" s="40"/>
      <c r="B332" s="41"/>
      <c r="C332" s="282" t="s">
        <v>434</v>
      </c>
      <c r="D332" s="282" t="s">
        <v>236</v>
      </c>
      <c r="E332" s="283" t="s">
        <v>435</v>
      </c>
      <c r="F332" s="284" t="s">
        <v>436</v>
      </c>
      <c r="G332" s="285" t="s">
        <v>282</v>
      </c>
      <c r="H332" s="286">
        <v>233.58000000000001</v>
      </c>
      <c r="I332" s="287"/>
      <c r="J332" s="288">
        <f>ROUND(I332*H332,2)</f>
        <v>0</v>
      </c>
      <c r="K332" s="289"/>
      <c r="L332" s="290"/>
      <c r="M332" s="291" t="s">
        <v>1</v>
      </c>
      <c r="N332" s="292" t="s">
        <v>45</v>
      </c>
      <c r="O332" s="93"/>
      <c r="P332" s="240">
        <f>O332*H332</f>
        <v>0</v>
      </c>
      <c r="Q332" s="240">
        <v>0.048300000000000003</v>
      </c>
      <c r="R332" s="240">
        <f>Q332*H332</f>
        <v>11.281914</v>
      </c>
      <c r="S332" s="240">
        <v>0</v>
      </c>
      <c r="T332" s="241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42" t="s">
        <v>240</v>
      </c>
      <c r="AT332" s="242" t="s">
        <v>236</v>
      </c>
      <c r="AU332" s="242" t="s">
        <v>89</v>
      </c>
      <c r="AY332" s="19" t="s">
        <v>194</v>
      </c>
      <c r="BE332" s="243">
        <f>IF(N332="základní",J332,0)</f>
        <v>0</v>
      </c>
      <c r="BF332" s="243">
        <f>IF(N332="snížená",J332,0)</f>
        <v>0</v>
      </c>
      <c r="BG332" s="243">
        <f>IF(N332="zákl. přenesená",J332,0)</f>
        <v>0</v>
      </c>
      <c r="BH332" s="243">
        <f>IF(N332="sníž. přenesená",J332,0)</f>
        <v>0</v>
      </c>
      <c r="BI332" s="243">
        <f>IF(N332="nulová",J332,0)</f>
        <v>0</v>
      </c>
      <c r="BJ332" s="19" t="s">
        <v>87</v>
      </c>
      <c r="BK332" s="243">
        <f>ROUND(I332*H332,2)</f>
        <v>0</v>
      </c>
      <c r="BL332" s="19" t="s">
        <v>200</v>
      </c>
      <c r="BM332" s="242" t="s">
        <v>437</v>
      </c>
    </row>
    <row r="333" s="13" customFormat="1">
      <c r="A333" s="13"/>
      <c r="B333" s="249"/>
      <c r="C333" s="250"/>
      <c r="D333" s="251" t="s">
        <v>204</v>
      </c>
      <c r="E333" s="252" t="s">
        <v>1</v>
      </c>
      <c r="F333" s="253" t="s">
        <v>438</v>
      </c>
      <c r="G333" s="250"/>
      <c r="H333" s="252" t="s">
        <v>1</v>
      </c>
      <c r="I333" s="254"/>
      <c r="J333" s="250"/>
      <c r="K333" s="250"/>
      <c r="L333" s="255"/>
      <c r="M333" s="256"/>
      <c r="N333" s="257"/>
      <c r="O333" s="257"/>
      <c r="P333" s="257"/>
      <c r="Q333" s="257"/>
      <c r="R333" s="257"/>
      <c r="S333" s="257"/>
      <c r="T333" s="258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9" t="s">
        <v>204</v>
      </c>
      <c r="AU333" s="259" t="s">
        <v>89</v>
      </c>
      <c r="AV333" s="13" t="s">
        <v>87</v>
      </c>
      <c r="AW333" s="13" t="s">
        <v>36</v>
      </c>
      <c r="AX333" s="13" t="s">
        <v>80</v>
      </c>
      <c r="AY333" s="259" t="s">
        <v>194</v>
      </c>
    </row>
    <row r="334" s="13" customFormat="1">
      <c r="A334" s="13"/>
      <c r="B334" s="249"/>
      <c r="C334" s="250"/>
      <c r="D334" s="251" t="s">
        <v>204</v>
      </c>
      <c r="E334" s="252" t="s">
        <v>1</v>
      </c>
      <c r="F334" s="253" t="s">
        <v>439</v>
      </c>
      <c r="G334" s="250"/>
      <c r="H334" s="252" t="s">
        <v>1</v>
      </c>
      <c r="I334" s="254"/>
      <c r="J334" s="250"/>
      <c r="K334" s="250"/>
      <c r="L334" s="255"/>
      <c r="M334" s="256"/>
      <c r="N334" s="257"/>
      <c r="O334" s="257"/>
      <c r="P334" s="257"/>
      <c r="Q334" s="257"/>
      <c r="R334" s="257"/>
      <c r="S334" s="257"/>
      <c r="T334" s="258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9" t="s">
        <v>204</v>
      </c>
      <c r="AU334" s="259" t="s">
        <v>89</v>
      </c>
      <c r="AV334" s="13" t="s">
        <v>87</v>
      </c>
      <c r="AW334" s="13" t="s">
        <v>36</v>
      </c>
      <c r="AX334" s="13" t="s">
        <v>80</v>
      </c>
      <c r="AY334" s="259" t="s">
        <v>194</v>
      </c>
    </row>
    <row r="335" s="14" customFormat="1">
      <c r="A335" s="14"/>
      <c r="B335" s="260"/>
      <c r="C335" s="261"/>
      <c r="D335" s="251" t="s">
        <v>204</v>
      </c>
      <c r="E335" s="262" t="s">
        <v>1</v>
      </c>
      <c r="F335" s="263" t="s">
        <v>425</v>
      </c>
      <c r="G335" s="261"/>
      <c r="H335" s="264">
        <v>229</v>
      </c>
      <c r="I335" s="265"/>
      <c r="J335" s="261"/>
      <c r="K335" s="261"/>
      <c r="L335" s="266"/>
      <c r="M335" s="267"/>
      <c r="N335" s="268"/>
      <c r="O335" s="268"/>
      <c r="P335" s="268"/>
      <c r="Q335" s="268"/>
      <c r="R335" s="268"/>
      <c r="S335" s="268"/>
      <c r="T335" s="269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70" t="s">
        <v>204</v>
      </c>
      <c r="AU335" s="270" t="s">
        <v>89</v>
      </c>
      <c r="AV335" s="14" t="s">
        <v>89</v>
      </c>
      <c r="AW335" s="14" t="s">
        <v>36</v>
      </c>
      <c r="AX335" s="14" t="s">
        <v>80</v>
      </c>
      <c r="AY335" s="270" t="s">
        <v>194</v>
      </c>
    </row>
    <row r="336" s="15" customFormat="1">
      <c r="A336" s="15"/>
      <c r="B336" s="271"/>
      <c r="C336" s="272"/>
      <c r="D336" s="251" t="s">
        <v>204</v>
      </c>
      <c r="E336" s="273" t="s">
        <v>1</v>
      </c>
      <c r="F336" s="274" t="s">
        <v>209</v>
      </c>
      <c r="G336" s="272"/>
      <c r="H336" s="275">
        <v>229</v>
      </c>
      <c r="I336" s="276"/>
      <c r="J336" s="272"/>
      <c r="K336" s="272"/>
      <c r="L336" s="277"/>
      <c r="M336" s="278"/>
      <c r="N336" s="279"/>
      <c r="O336" s="279"/>
      <c r="P336" s="279"/>
      <c r="Q336" s="279"/>
      <c r="R336" s="279"/>
      <c r="S336" s="279"/>
      <c r="T336" s="280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81" t="s">
        <v>204</v>
      </c>
      <c r="AU336" s="281" t="s">
        <v>89</v>
      </c>
      <c r="AV336" s="15" t="s">
        <v>200</v>
      </c>
      <c r="AW336" s="15" t="s">
        <v>36</v>
      </c>
      <c r="AX336" s="15" t="s">
        <v>87</v>
      </c>
      <c r="AY336" s="281" t="s">
        <v>194</v>
      </c>
    </row>
    <row r="337" s="14" customFormat="1">
      <c r="A337" s="14"/>
      <c r="B337" s="260"/>
      <c r="C337" s="261"/>
      <c r="D337" s="251" t="s">
        <v>204</v>
      </c>
      <c r="E337" s="261"/>
      <c r="F337" s="263" t="s">
        <v>440</v>
      </c>
      <c r="G337" s="261"/>
      <c r="H337" s="264">
        <v>233.58000000000001</v>
      </c>
      <c r="I337" s="265"/>
      <c r="J337" s="261"/>
      <c r="K337" s="261"/>
      <c r="L337" s="266"/>
      <c r="M337" s="267"/>
      <c r="N337" s="268"/>
      <c r="O337" s="268"/>
      <c r="P337" s="268"/>
      <c r="Q337" s="268"/>
      <c r="R337" s="268"/>
      <c r="S337" s="268"/>
      <c r="T337" s="269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70" t="s">
        <v>204</v>
      </c>
      <c r="AU337" s="270" t="s">
        <v>89</v>
      </c>
      <c r="AV337" s="14" t="s">
        <v>89</v>
      </c>
      <c r="AW337" s="14" t="s">
        <v>4</v>
      </c>
      <c r="AX337" s="14" t="s">
        <v>87</v>
      </c>
      <c r="AY337" s="270" t="s">
        <v>194</v>
      </c>
    </row>
    <row r="338" s="2" customFormat="1" ht="16.5" customHeight="1">
      <c r="A338" s="40"/>
      <c r="B338" s="41"/>
      <c r="C338" s="282" t="s">
        <v>441</v>
      </c>
      <c r="D338" s="282" t="s">
        <v>236</v>
      </c>
      <c r="E338" s="283" t="s">
        <v>442</v>
      </c>
      <c r="F338" s="284" t="s">
        <v>443</v>
      </c>
      <c r="G338" s="285" t="s">
        <v>282</v>
      </c>
      <c r="H338" s="286">
        <v>469.19999999999999</v>
      </c>
      <c r="I338" s="287"/>
      <c r="J338" s="288">
        <f>ROUND(I338*H338,2)</f>
        <v>0</v>
      </c>
      <c r="K338" s="289"/>
      <c r="L338" s="290"/>
      <c r="M338" s="291" t="s">
        <v>1</v>
      </c>
      <c r="N338" s="292" t="s">
        <v>45</v>
      </c>
      <c r="O338" s="93"/>
      <c r="P338" s="240">
        <f>O338*H338</f>
        <v>0</v>
      </c>
      <c r="Q338" s="240">
        <v>0.10199999999999999</v>
      </c>
      <c r="R338" s="240">
        <f>Q338*H338</f>
        <v>47.858399999999996</v>
      </c>
      <c r="S338" s="240">
        <v>0</v>
      </c>
      <c r="T338" s="241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42" t="s">
        <v>240</v>
      </c>
      <c r="AT338" s="242" t="s">
        <v>236</v>
      </c>
      <c r="AU338" s="242" t="s">
        <v>89</v>
      </c>
      <c r="AY338" s="19" t="s">
        <v>194</v>
      </c>
      <c r="BE338" s="243">
        <f>IF(N338="základní",J338,0)</f>
        <v>0</v>
      </c>
      <c r="BF338" s="243">
        <f>IF(N338="snížená",J338,0)</f>
        <v>0</v>
      </c>
      <c r="BG338" s="243">
        <f>IF(N338="zákl. přenesená",J338,0)</f>
        <v>0</v>
      </c>
      <c r="BH338" s="243">
        <f>IF(N338="sníž. přenesená",J338,0)</f>
        <v>0</v>
      </c>
      <c r="BI338" s="243">
        <f>IF(N338="nulová",J338,0)</f>
        <v>0</v>
      </c>
      <c r="BJ338" s="19" t="s">
        <v>87</v>
      </c>
      <c r="BK338" s="243">
        <f>ROUND(I338*H338,2)</f>
        <v>0</v>
      </c>
      <c r="BL338" s="19" t="s">
        <v>200</v>
      </c>
      <c r="BM338" s="242" t="s">
        <v>444</v>
      </c>
    </row>
    <row r="339" s="13" customFormat="1">
      <c r="A339" s="13"/>
      <c r="B339" s="249"/>
      <c r="C339" s="250"/>
      <c r="D339" s="251" t="s">
        <v>204</v>
      </c>
      <c r="E339" s="252" t="s">
        <v>1</v>
      </c>
      <c r="F339" s="253" t="s">
        <v>445</v>
      </c>
      <c r="G339" s="250"/>
      <c r="H339" s="252" t="s">
        <v>1</v>
      </c>
      <c r="I339" s="254"/>
      <c r="J339" s="250"/>
      <c r="K339" s="250"/>
      <c r="L339" s="255"/>
      <c r="M339" s="256"/>
      <c r="N339" s="257"/>
      <c r="O339" s="257"/>
      <c r="P339" s="257"/>
      <c r="Q339" s="257"/>
      <c r="R339" s="257"/>
      <c r="S339" s="257"/>
      <c r="T339" s="258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9" t="s">
        <v>204</v>
      </c>
      <c r="AU339" s="259" t="s">
        <v>89</v>
      </c>
      <c r="AV339" s="13" t="s">
        <v>87</v>
      </c>
      <c r="AW339" s="13" t="s">
        <v>36</v>
      </c>
      <c r="AX339" s="13" t="s">
        <v>80</v>
      </c>
      <c r="AY339" s="259" t="s">
        <v>194</v>
      </c>
    </row>
    <row r="340" s="13" customFormat="1">
      <c r="A340" s="13"/>
      <c r="B340" s="249"/>
      <c r="C340" s="250"/>
      <c r="D340" s="251" t="s">
        <v>204</v>
      </c>
      <c r="E340" s="252" t="s">
        <v>1</v>
      </c>
      <c r="F340" s="253" t="s">
        <v>446</v>
      </c>
      <c r="G340" s="250"/>
      <c r="H340" s="252" t="s">
        <v>1</v>
      </c>
      <c r="I340" s="254"/>
      <c r="J340" s="250"/>
      <c r="K340" s="250"/>
      <c r="L340" s="255"/>
      <c r="M340" s="256"/>
      <c r="N340" s="257"/>
      <c r="O340" s="257"/>
      <c r="P340" s="257"/>
      <c r="Q340" s="257"/>
      <c r="R340" s="257"/>
      <c r="S340" s="257"/>
      <c r="T340" s="258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59" t="s">
        <v>204</v>
      </c>
      <c r="AU340" s="259" t="s">
        <v>89</v>
      </c>
      <c r="AV340" s="13" t="s">
        <v>87</v>
      </c>
      <c r="AW340" s="13" t="s">
        <v>36</v>
      </c>
      <c r="AX340" s="13" t="s">
        <v>80</v>
      </c>
      <c r="AY340" s="259" t="s">
        <v>194</v>
      </c>
    </row>
    <row r="341" s="14" customFormat="1">
      <c r="A341" s="14"/>
      <c r="B341" s="260"/>
      <c r="C341" s="261"/>
      <c r="D341" s="251" t="s">
        <v>204</v>
      </c>
      <c r="E341" s="262" t="s">
        <v>1</v>
      </c>
      <c r="F341" s="263" t="s">
        <v>427</v>
      </c>
      <c r="G341" s="261"/>
      <c r="H341" s="264">
        <v>460</v>
      </c>
      <c r="I341" s="265"/>
      <c r="J341" s="261"/>
      <c r="K341" s="261"/>
      <c r="L341" s="266"/>
      <c r="M341" s="267"/>
      <c r="N341" s="268"/>
      <c r="O341" s="268"/>
      <c r="P341" s="268"/>
      <c r="Q341" s="268"/>
      <c r="R341" s="268"/>
      <c r="S341" s="268"/>
      <c r="T341" s="269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70" t="s">
        <v>204</v>
      </c>
      <c r="AU341" s="270" t="s">
        <v>89</v>
      </c>
      <c r="AV341" s="14" t="s">
        <v>89</v>
      </c>
      <c r="AW341" s="14" t="s">
        <v>36</v>
      </c>
      <c r="AX341" s="14" t="s">
        <v>80</v>
      </c>
      <c r="AY341" s="270" t="s">
        <v>194</v>
      </c>
    </row>
    <row r="342" s="15" customFormat="1">
      <c r="A342" s="15"/>
      <c r="B342" s="271"/>
      <c r="C342" s="272"/>
      <c r="D342" s="251" t="s">
        <v>204</v>
      </c>
      <c r="E342" s="273" t="s">
        <v>1</v>
      </c>
      <c r="F342" s="274" t="s">
        <v>209</v>
      </c>
      <c r="G342" s="272"/>
      <c r="H342" s="275">
        <v>460</v>
      </c>
      <c r="I342" s="276"/>
      <c r="J342" s="272"/>
      <c r="K342" s="272"/>
      <c r="L342" s="277"/>
      <c r="M342" s="278"/>
      <c r="N342" s="279"/>
      <c r="O342" s="279"/>
      <c r="P342" s="279"/>
      <c r="Q342" s="279"/>
      <c r="R342" s="279"/>
      <c r="S342" s="279"/>
      <c r="T342" s="280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T342" s="281" t="s">
        <v>204</v>
      </c>
      <c r="AU342" s="281" t="s">
        <v>89</v>
      </c>
      <c r="AV342" s="15" t="s">
        <v>200</v>
      </c>
      <c r="AW342" s="15" t="s">
        <v>36</v>
      </c>
      <c r="AX342" s="15" t="s">
        <v>87</v>
      </c>
      <c r="AY342" s="281" t="s">
        <v>194</v>
      </c>
    </row>
    <row r="343" s="14" customFormat="1">
      <c r="A343" s="14"/>
      <c r="B343" s="260"/>
      <c r="C343" s="261"/>
      <c r="D343" s="251" t="s">
        <v>204</v>
      </c>
      <c r="E343" s="261"/>
      <c r="F343" s="263" t="s">
        <v>447</v>
      </c>
      <c r="G343" s="261"/>
      <c r="H343" s="264">
        <v>469.19999999999999</v>
      </c>
      <c r="I343" s="265"/>
      <c r="J343" s="261"/>
      <c r="K343" s="261"/>
      <c r="L343" s="266"/>
      <c r="M343" s="267"/>
      <c r="N343" s="268"/>
      <c r="O343" s="268"/>
      <c r="P343" s="268"/>
      <c r="Q343" s="268"/>
      <c r="R343" s="268"/>
      <c r="S343" s="268"/>
      <c r="T343" s="269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70" t="s">
        <v>204</v>
      </c>
      <c r="AU343" s="270" t="s">
        <v>89</v>
      </c>
      <c r="AV343" s="14" t="s">
        <v>89</v>
      </c>
      <c r="AW343" s="14" t="s">
        <v>4</v>
      </c>
      <c r="AX343" s="14" t="s">
        <v>87</v>
      </c>
      <c r="AY343" s="270" t="s">
        <v>194</v>
      </c>
    </row>
    <row r="344" s="2" customFormat="1" ht="24.15" customHeight="1">
      <c r="A344" s="40"/>
      <c r="B344" s="41"/>
      <c r="C344" s="282" t="s">
        <v>258</v>
      </c>
      <c r="D344" s="282" t="s">
        <v>236</v>
      </c>
      <c r="E344" s="283" t="s">
        <v>448</v>
      </c>
      <c r="F344" s="284" t="s">
        <v>449</v>
      </c>
      <c r="G344" s="285" t="s">
        <v>282</v>
      </c>
      <c r="H344" s="286">
        <v>41</v>
      </c>
      <c r="I344" s="287"/>
      <c r="J344" s="288">
        <f>ROUND(I344*H344,2)</f>
        <v>0</v>
      </c>
      <c r="K344" s="289"/>
      <c r="L344" s="290"/>
      <c r="M344" s="291" t="s">
        <v>1</v>
      </c>
      <c r="N344" s="292" t="s">
        <v>45</v>
      </c>
      <c r="O344" s="93"/>
      <c r="P344" s="240">
        <f>O344*H344</f>
        <v>0</v>
      </c>
      <c r="Q344" s="240">
        <v>0.065670000000000006</v>
      </c>
      <c r="R344" s="240">
        <f>Q344*H344</f>
        <v>2.6924700000000001</v>
      </c>
      <c r="S344" s="240">
        <v>0</v>
      </c>
      <c r="T344" s="241">
        <f>S344*H344</f>
        <v>0</v>
      </c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R344" s="242" t="s">
        <v>240</v>
      </c>
      <c r="AT344" s="242" t="s">
        <v>236</v>
      </c>
      <c r="AU344" s="242" t="s">
        <v>89</v>
      </c>
      <c r="AY344" s="19" t="s">
        <v>194</v>
      </c>
      <c r="BE344" s="243">
        <f>IF(N344="základní",J344,0)</f>
        <v>0</v>
      </c>
      <c r="BF344" s="243">
        <f>IF(N344="snížená",J344,0)</f>
        <v>0</v>
      </c>
      <c r="BG344" s="243">
        <f>IF(N344="zákl. přenesená",J344,0)</f>
        <v>0</v>
      </c>
      <c r="BH344" s="243">
        <f>IF(N344="sníž. přenesená",J344,0)</f>
        <v>0</v>
      </c>
      <c r="BI344" s="243">
        <f>IF(N344="nulová",J344,0)</f>
        <v>0</v>
      </c>
      <c r="BJ344" s="19" t="s">
        <v>87</v>
      </c>
      <c r="BK344" s="243">
        <f>ROUND(I344*H344,2)</f>
        <v>0</v>
      </c>
      <c r="BL344" s="19" t="s">
        <v>200</v>
      </c>
      <c r="BM344" s="242" t="s">
        <v>450</v>
      </c>
    </row>
    <row r="345" s="14" customFormat="1">
      <c r="A345" s="14"/>
      <c r="B345" s="260"/>
      <c r="C345" s="261"/>
      <c r="D345" s="251" t="s">
        <v>204</v>
      </c>
      <c r="E345" s="262" t="s">
        <v>1</v>
      </c>
      <c r="F345" s="263" t="s">
        <v>262</v>
      </c>
      <c r="G345" s="261"/>
      <c r="H345" s="264">
        <v>41</v>
      </c>
      <c r="I345" s="265"/>
      <c r="J345" s="261"/>
      <c r="K345" s="261"/>
      <c r="L345" s="266"/>
      <c r="M345" s="267"/>
      <c r="N345" s="268"/>
      <c r="O345" s="268"/>
      <c r="P345" s="268"/>
      <c r="Q345" s="268"/>
      <c r="R345" s="268"/>
      <c r="S345" s="268"/>
      <c r="T345" s="269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70" t="s">
        <v>204</v>
      </c>
      <c r="AU345" s="270" t="s">
        <v>89</v>
      </c>
      <c r="AV345" s="14" t="s">
        <v>89</v>
      </c>
      <c r="AW345" s="14" t="s">
        <v>36</v>
      </c>
      <c r="AX345" s="14" t="s">
        <v>80</v>
      </c>
      <c r="AY345" s="270" t="s">
        <v>194</v>
      </c>
    </row>
    <row r="346" s="15" customFormat="1">
      <c r="A346" s="15"/>
      <c r="B346" s="271"/>
      <c r="C346" s="272"/>
      <c r="D346" s="251" t="s">
        <v>204</v>
      </c>
      <c r="E346" s="273" t="s">
        <v>1</v>
      </c>
      <c r="F346" s="274" t="s">
        <v>209</v>
      </c>
      <c r="G346" s="272"/>
      <c r="H346" s="275">
        <v>41</v>
      </c>
      <c r="I346" s="276"/>
      <c r="J346" s="272"/>
      <c r="K346" s="272"/>
      <c r="L346" s="277"/>
      <c r="M346" s="278"/>
      <c r="N346" s="279"/>
      <c r="O346" s="279"/>
      <c r="P346" s="279"/>
      <c r="Q346" s="279"/>
      <c r="R346" s="279"/>
      <c r="S346" s="279"/>
      <c r="T346" s="280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T346" s="281" t="s">
        <v>204</v>
      </c>
      <c r="AU346" s="281" t="s">
        <v>89</v>
      </c>
      <c r="AV346" s="15" t="s">
        <v>200</v>
      </c>
      <c r="AW346" s="15" t="s">
        <v>36</v>
      </c>
      <c r="AX346" s="15" t="s">
        <v>87</v>
      </c>
      <c r="AY346" s="281" t="s">
        <v>194</v>
      </c>
    </row>
    <row r="347" s="2" customFormat="1" ht="24.15" customHeight="1">
      <c r="A347" s="40"/>
      <c r="B347" s="41"/>
      <c r="C347" s="230" t="s">
        <v>262</v>
      </c>
      <c r="D347" s="230" t="s">
        <v>196</v>
      </c>
      <c r="E347" s="231" t="s">
        <v>451</v>
      </c>
      <c r="F347" s="232" t="s">
        <v>452</v>
      </c>
      <c r="G347" s="233" t="s">
        <v>199</v>
      </c>
      <c r="H347" s="234">
        <v>3156</v>
      </c>
      <c r="I347" s="235"/>
      <c r="J347" s="236">
        <f>ROUND(I347*H347,2)</f>
        <v>0</v>
      </c>
      <c r="K347" s="237"/>
      <c r="L347" s="46"/>
      <c r="M347" s="238" t="s">
        <v>1</v>
      </c>
      <c r="N347" s="239" t="s">
        <v>45</v>
      </c>
      <c r="O347" s="93"/>
      <c r="P347" s="240">
        <f>O347*H347</f>
        <v>0</v>
      </c>
      <c r="Q347" s="240">
        <v>0.00068999999999999997</v>
      </c>
      <c r="R347" s="240">
        <f>Q347*H347</f>
        <v>2.1776399999999998</v>
      </c>
      <c r="S347" s="240">
        <v>0</v>
      </c>
      <c r="T347" s="241">
        <f>S347*H347</f>
        <v>0</v>
      </c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R347" s="242" t="s">
        <v>200</v>
      </c>
      <c r="AT347" s="242" t="s">
        <v>196</v>
      </c>
      <c r="AU347" s="242" t="s">
        <v>89</v>
      </c>
      <c r="AY347" s="19" t="s">
        <v>194</v>
      </c>
      <c r="BE347" s="243">
        <f>IF(N347="základní",J347,0)</f>
        <v>0</v>
      </c>
      <c r="BF347" s="243">
        <f>IF(N347="snížená",J347,0)</f>
        <v>0</v>
      </c>
      <c r="BG347" s="243">
        <f>IF(N347="zákl. přenesená",J347,0)</f>
        <v>0</v>
      </c>
      <c r="BH347" s="243">
        <f>IF(N347="sníž. přenesená",J347,0)</f>
        <v>0</v>
      </c>
      <c r="BI347" s="243">
        <f>IF(N347="nulová",J347,0)</f>
        <v>0</v>
      </c>
      <c r="BJ347" s="19" t="s">
        <v>87</v>
      </c>
      <c r="BK347" s="243">
        <f>ROUND(I347*H347,2)</f>
        <v>0</v>
      </c>
      <c r="BL347" s="19" t="s">
        <v>200</v>
      </c>
      <c r="BM347" s="242" t="s">
        <v>453</v>
      </c>
    </row>
    <row r="348" s="2" customFormat="1">
      <c r="A348" s="40"/>
      <c r="B348" s="41"/>
      <c r="C348" s="42"/>
      <c r="D348" s="244" t="s">
        <v>202</v>
      </c>
      <c r="E348" s="42"/>
      <c r="F348" s="245" t="s">
        <v>454</v>
      </c>
      <c r="G348" s="42"/>
      <c r="H348" s="42"/>
      <c r="I348" s="246"/>
      <c r="J348" s="42"/>
      <c r="K348" s="42"/>
      <c r="L348" s="46"/>
      <c r="M348" s="247"/>
      <c r="N348" s="248"/>
      <c r="O348" s="93"/>
      <c r="P348" s="93"/>
      <c r="Q348" s="93"/>
      <c r="R348" s="93"/>
      <c r="S348" s="93"/>
      <c r="T348" s="94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T348" s="19" t="s">
        <v>202</v>
      </c>
      <c r="AU348" s="19" t="s">
        <v>89</v>
      </c>
    </row>
    <row r="349" s="13" customFormat="1">
      <c r="A349" s="13"/>
      <c r="B349" s="249"/>
      <c r="C349" s="250"/>
      <c r="D349" s="251" t="s">
        <v>204</v>
      </c>
      <c r="E349" s="252" t="s">
        <v>1</v>
      </c>
      <c r="F349" s="253" t="s">
        <v>291</v>
      </c>
      <c r="G349" s="250"/>
      <c r="H349" s="252" t="s">
        <v>1</v>
      </c>
      <c r="I349" s="254"/>
      <c r="J349" s="250"/>
      <c r="K349" s="250"/>
      <c r="L349" s="255"/>
      <c r="M349" s="256"/>
      <c r="N349" s="257"/>
      <c r="O349" s="257"/>
      <c r="P349" s="257"/>
      <c r="Q349" s="257"/>
      <c r="R349" s="257"/>
      <c r="S349" s="257"/>
      <c r="T349" s="258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9" t="s">
        <v>204</v>
      </c>
      <c r="AU349" s="259" t="s">
        <v>89</v>
      </c>
      <c r="AV349" s="13" t="s">
        <v>87</v>
      </c>
      <c r="AW349" s="13" t="s">
        <v>36</v>
      </c>
      <c r="AX349" s="13" t="s">
        <v>80</v>
      </c>
      <c r="AY349" s="259" t="s">
        <v>194</v>
      </c>
    </row>
    <row r="350" s="14" customFormat="1">
      <c r="A350" s="14"/>
      <c r="B350" s="260"/>
      <c r="C350" s="261"/>
      <c r="D350" s="251" t="s">
        <v>204</v>
      </c>
      <c r="E350" s="262" t="s">
        <v>1</v>
      </c>
      <c r="F350" s="263" t="s">
        <v>292</v>
      </c>
      <c r="G350" s="261"/>
      <c r="H350" s="264">
        <v>2920</v>
      </c>
      <c r="I350" s="265"/>
      <c r="J350" s="261"/>
      <c r="K350" s="261"/>
      <c r="L350" s="266"/>
      <c r="M350" s="267"/>
      <c r="N350" s="268"/>
      <c r="O350" s="268"/>
      <c r="P350" s="268"/>
      <c r="Q350" s="268"/>
      <c r="R350" s="268"/>
      <c r="S350" s="268"/>
      <c r="T350" s="269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70" t="s">
        <v>204</v>
      </c>
      <c r="AU350" s="270" t="s">
        <v>89</v>
      </c>
      <c r="AV350" s="14" t="s">
        <v>89</v>
      </c>
      <c r="AW350" s="14" t="s">
        <v>36</v>
      </c>
      <c r="AX350" s="14" t="s">
        <v>80</v>
      </c>
      <c r="AY350" s="270" t="s">
        <v>194</v>
      </c>
    </row>
    <row r="351" s="13" customFormat="1">
      <c r="A351" s="13"/>
      <c r="B351" s="249"/>
      <c r="C351" s="250"/>
      <c r="D351" s="251" t="s">
        <v>204</v>
      </c>
      <c r="E351" s="252" t="s">
        <v>1</v>
      </c>
      <c r="F351" s="253" t="s">
        <v>296</v>
      </c>
      <c r="G351" s="250"/>
      <c r="H351" s="252" t="s">
        <v>1</v>
      </c>
      <c r="I351" s="254"/>
      <c r="J351" s="250"/>
      <c r="K351" s="250"/>
      <c r="L351" s="255"/>
      <c r="M351" s="256"/>
      <c r="N351" s="257"/>
      <c r="O351" s="257"/>
      <c r="P351" s="257"/>
      <c r="Q351" s="257"/>
      <c r="R351" s="257"/>
      <c r="S351" s="257"/>
      <c r="T351" s="258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9" t="s">
        <v>204</v>
      </c>
      <c r="AU351" s="259" t="s">
        <v>89</v>
      </c>
      <c r="AV351" s="13" t="s">
        <v>87</v>
      </c>
      <c r="AW351" s="13" t="s">
        <v>36</v>
      </c>
      <c r="AX351" s="13" t="s">
        <v>80</v>
      </c>
      <c r="AY351" s="259" t="s">
        <v>194</v>
      </c>
    </row>
    <row r="352" s="14" customFormat="1">
      <c r="A352" s="14"/>
      <c r="B352" s="260"/>
      <c r="C352" s="261"/>
      <c r="D352" s="251" t="s">
        <v>204</v>
      </c>
      <c r="E352" s="262" t="s">
        <v>1</v>
      </c>
      <c r="F352" s="263" t="s">
        <v>297</v>
      </c>
      <c r="G352" s="261"/>
      <c r="H352" s="264">
        <v>236</v>
      </c>
      <c r="I352" s="265"/>
      <c r="J352" s="261"/>
      <c r="K352" s="261"/>
      <c r="L352" s="266"/>
      <c r="M352" s="267"/>
      <c r="N352" s="268"/>
      <c r="O352" s="268"/>
      <c r="P352" s="268"/>
      <c r="Q352" s="268"/>
      <c r="R352" s="268"/>
      <c r="S352" s="268"/>
      <c r="T352" s="269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70" t="s">
        <v>204</v>
      </c>
      <c r="AU352" s="270" t="s">
        <v>89</v>
      </c>
      <c r="AV352" s="14" t="s">
        <v>89</v>
      </c>
      <c r="AW352" s="14" t="s">
        <v>36</v>
      </c>
      <c r="AX352" s="14" t="s">
        <v>80</v>
      </c>
      <c r="AY352" s="270" t="s">
        <v>194</v>
      </c>
    </row>
    <row r="353" s="15" customFormat="1">
      <c r="A353" s="15"/>
      <c r="B353" s="271"/>
      <c r="C353" s="272"/>
      <c r="D353" s="251" t="s">
        <v>204</v>
      </c>
      <c r="E353" s="273" t="s">
        <v>1</v>
      </c>
      <c r="F353" s="274" t="s">
        <v>209</v>
      </c>
      <c r="G353" s="272"/>
      <c r="H353" s="275">
        <v>3156</v>
      </c>
      <c r="I353" s="276"/>
      <c r="J353" s="272"/>
      <c r="K353" s="272"/>
      <c r="L353" s="277"/>
      <c r="M353" s="278"/>
      <c r="N353" s="279"/>
      <c r="O353" s="279"/>
      <c r="P353" s="279"/>
      <c r="Q353" s="279"/>
      <c r="R353" s="279"/>
      <c r="S353" s="279"/>
      <c r="T353" s="280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81" t="s">
        <v>204</v>
      </c>
      <c r="AU353" s="281" t="s">
        <v>89</v>
      </c>
      <c r="AV353" s="15" t="s">
        <v>200</v>
      </c>
      <c r="AW353" s="15" t="s">
        <v>36</v>
      </c>
      <c r="AX353" s="15" t="s">
        <v>87</v>
      </c>
      <c r="AY353" s="281" t="s">
        <v>194</v>
      </c>
    </row>
    <row r="354" s="2" customFormat="1" ht="33" customHeight="1">
      <c r="A354" s="40"/>
      <c r="B354" s="41"/>
      <c r="C354" s="230" t="s">
        <v>455</v>
      </c>
      <c r="D354" s="230" t="s">
        <v>196</v>
      </c>
      <c r="E354" s="231" t="s">
        <v>456</v>
      </c>
      <c r="F354" s="232" t="s">
        <v>457</v>
      </c>
      <c r="G354" s="233" t="s">
        <v>282</v>
      </c>
      <c r="H354" s="234">
        <v>9</v>
      </c>
      <c r="I354" s="235"/>
      <c r="J354" s="236">
        <f>ROUND(I354*H354,2)</f>
        <v>0</v>
      </c>
      <c r="K354" s="237"/>
      <c r="L354" s="46"/>
      <c r="M354" s="238" t="s">
        <v>1</v>
      </c>
      <c r="N354" s="239" t="s">
        <v>45</v>
      </c>
      <c r="O354" s="93"/>
      <c r="P354" s="240">
        <f>O354*H354</f>
        <v>0</v>
      </c>
      <c r="Q354" s="240">
        <v>0.00060999999999999997</v>
      </c>
      <c r="R354" s="240">
        <f>Q354*H354</f>
        <v>0.0054900000000000001</v>
      </c>
      <c r="S354" s="240">
        <v>0</v>
      </c>
      <c r="T354" s="241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42" t="s">
        <v>200</v>
      </c>
      <c r="AT354" s="242" t="s">
        <v>196</v>
      </c>
      <c r="AU354" s="242" t="s">
        <v>89</v>
      </c>
      <c r="AY354" s="19" t="s">
        <v>194</v>
      </c>
      <c r="BE354" s="243">
        <f>IF(N354="základní",J354,0)</f>
        <v>0</v>
      </c>
      <c r="BF354" s="243">
        <f>IF(N354="snížená",J354,0)</f>
        <v>0</v>
      </c>
      <c r="BG354" s="243">
        <f>IF(N354="zákl. přenesená",J354,0)</f>
        <v>0</v>
      </c>
      <c r="BH354" s="243">
        <f>IF(N354="sníž. přenesená",J354,0)</f>
        <v>0</v>
      </c>
      <c r="BI354" s="243">
        <f>IF(N354="nulová",J354,0)</f>
        <v>0</v>
      </c>
      <c r="BJ354" s="19" t="s">
        <v>87</v>
      </c>
      <c r="BK354" s="243">
        <f>ROUND(I354*H354,2)</f>
        <v>0</v>
      </c>
      <c r="BL354" s="19" t="s">
        <v>200</v>
      </c>
      <c r="BM354" s="242" t="s">
        <v>458</v>
      </c>
    </row>
    <row r="355" s="2" customFormat="1">
      <c r="A355" s="40"/>
      <c r="B355" s="41"/>
      <c r="C355" s="42"/>
      <c r="D355" s="244" t="s">
        <v>202</v>
      </c>
      <c r="E355" s="42"/>
      <c r="F355" s="245" t="s">
        <v>459</v>
      </c>
      <c r="G355" s="42"/>
      <c r="H355" s="42"/>
      <c r="I355" s="246"/>
      <c r="J355" s="42"/>
      <c r="K355" s="42"/>
      <c r="L355" s="46"/>
      <c r="M355" s="247"/>
      <c r="N355" s="248"/>
      <c r="O355" s="93"/>
      <c r="P355" s="93"/>
      <c r="Q355" s="93"/>
      <c r="R355" s="93"/>
      <c r="S355" s="93"/>
      <c r="T355" s="94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T355" s="19" t="s">
        <v>202</v>
      </c>
      <c r="AU355" s="19" t="s">
        <v>89</v>
      </c>
    </row>
    <row r="356" s="13" customFormat="1">
      <c r="A356" s="13"/>
      <c r="B356" s="249"/>
      <c r="C356" s="250"/>
      <c r="D356" s="251" t="s">
        <v>204</v>
      </c>
      <c r="E356" s="252" t="s">
        <v>1</v>
      </c>
      <c r="F356" s="253" t="s">
        <v>460</v>
      </c>
      <c r="G356" s="250"/>
      <c r="H356" s="252" t="s">
        <v>1</v>
      </c>
      <c r="I356" s="254"/>
      <c r="J356" s="250"/>
      <c r="K356" s="250"/>
      <c r="L356" s="255"/>
      <c r="M356" s="256"/>
      <c r="N356" s="257"/>
      <c r="O356" s="257"/>
      <c r="P356" s="257"/>
      <c r="Q356" s="257"/>
      <c r="R356" s="257"/>
      <c r="S356" s="257"/>
      <c r="T356" s="258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59" t="s">
        <v>204</v>
      </c>
      <c r="AU356" s="259" t="s">
        <v>89</v>
      </c>
      <c r="AV356" s="13" t="s">
        <v>87</v>
      </c>
      <c r="AW356" s="13" t="s">
        <v>36</v>
      </c>
      <c r="AX356" s="13" t="s">
        <v>80</v>
      </c>
      <c r="AY356" s="259" t="s">
        <v>194</v>
      </c>
    </row>
    <row r="357" s="14" customFormat="1">
      <c r="A357" s="14"/>
      <c r="B357" s="260"/>
      <c r="C357" s="261"/>
      <c r="D357" s="251" t="s">
        <v>204</v>
      </c>
      <c r="E357" s="262" t="s">
        <v>1</v>
      </c>
      <c r="F357" s="263" t="s">
        <v>272</v>
      </c>
      <c r="G357" s="261"/>
      <c r="H357" s="264">
        <v>9</v>
      </c>
      <c r="I357" s="265"/>
      <c r="J357" s="261"/>
      <c r="K357" s="261"/>
      <c r="L357" s="266"/>
      <c r="M357" s="267"/>
      <c r="N357" s="268"/>
      <c r="O357" s="268"/>
      <c r="P357" s="268"/>
      <c r="Q357" s="268"/>
      <c r="R357" s="268"/>
      <c r="S357" s="268"/>
      <c r="T357" s="269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70" t="s">
        <v>204</v>
      </c>
      <c r="AU357" s="270" t="s">
        <v>89</v>
      </c>
      <c r="AV357" s="14" t="s">
        <v>89</v>
      </c>
      <c r="AW357" s="14" t="s">
        <v>36</v>
      </c>
      <c r="AX357" s="14" t="s">
        <v>80</v>
      </c>
      <c r="AY357" s="270" t="s">
        <v>194</v>
      </c>
    </row>
    <row r="358" s="15" customFormat="1">
      <c r="A358" s="15"/>
      <c r="B358" s="271"/>
      <c r="C358" s="272"/>
      <c r="D358" s="251" t="s">
        <v>204</v>
      </c>
      <c r="E358" s="273" t="s">
        <v>1</v>
      </c>
      <c r="F358" s="274" t="s">
        <v>209</v>
      </c>
      <c r="G358" s="272"/>
      <c r="H358" s="275">
        <v>9</v>
      </c>
      <c r="I358" s="276"/>
      <c r="J358" s="272"/>
      <c r="K358" s="272"/>
      <c r="L358" s="277"/>
      <c r="M358" s="278"/>
      <c r="N358" s="279"/>
      <c r="O358" s="279"/>
      <c r="P358" s="279"/>
      <c r="Q358" s="279"/>
      <c r="R358" s="279"/>
      <c r="S358" s="279"/>
      <c r="T358" s="280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T358" s="281" t="s">
        <v>204</v>
      </c>
      <c r="AU358" s="281" t="s">
        <v>89</v>
      </c>
      <c r="AV358" s="15" t="s">
        <v>200</v>
      </c>
      <c r="AW358" s="15" t="s">
        <v>36</v>
      </c>
      <c r="AX358" s="15" t="s">
        <v>87</v>
      </c>
      <c r="AY358" s="281" t="s">
        <v>194</v>
      </c>
    </row>
    <row r="359" s="12" customFormat="1" ht="22.8" customHeight="1">
      <c r="A359" s="12"/>
      <c r="B359" s="214"/>
      <c r="C359" s="215"/>
      <c r="D359" s="216" t="s">
        <v>79</v>
      </c>
      <c r="E359" s="228" t="s">
        <v>461</v>
      </c>
      <c r="F359" s="228" t="s">
        <v>462</v>
      </c>
      <c r="G359" s="215"/>
      <c r="H359" s="215"/>
      <c r="I359" s="218"/>
      <c r="J359" s="229">
        <f>BK359</f>
        <v>0</v>
      </c>
      <c r="K359" s="215"/>
      <c r="L359" s="220"/>
      <c r="M359" s="221"/>
      <c r="N359" s="222"/>
      <c r="O359" s="222"/>
      <c r="P359" s="223">
        <f>SUM(P360:P381)</f>
        <v>0</v>
      </c>
      <c r="Q359" s="222"/>
      <c r="R359" s="223">
        <f>SUM(R360:R381)</f>
        <v>0</v>
      </c>
      <c r="S359" s="222"/>
      <c r="T359" s="224">
        <f>SUM(T360:T381)</f>
        <v>0</v>
      </c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R359" s="225" t="s">
        <v>87</v>
      </c>
      <c r="AT359" s="226" t="s">
        <v>79</v>
      </c>
      <c r="AU359" s="226" t="s">
        <v>87</v>
      </c>
      <c r="AY359" s="225" t="s">
        <v>194</v>
      </c>
      <c r="BK359" s="227">
        <f>SUM(BK360:BK381)</f>
        <v>0</v>
      </c>
    </row>
    <row r="360" s="2" customFormat="1" ht="24.15" customHeight="1">
      <c r="A360" s="40"/>
      <c r="B360" s="41"/>
      <c r="C360" s="230" t="s">
        <v>463</v>
      </c>
      <c r="D360" s="230" t="s">
        <v>196</v>
      </c>
      <c r="E360" s="231" t="s">
        <v>464</v>
      </c>
      <c r="F360" s="232" t="s">
        <v>465</v>
      </c>
      <c r="G360" s="233" t="s">
        <v>239</v>
      </c>
      <c r="H360" s="234">
        <v>975.60000000000002</v>
      </c>
      <c r="I360" s="235"/>
      <c r="J360" s="236">
        <f>ROUND(I360*H360,2)</f>
        <v>0</v>
      </c>
      <c r="K360" s="237"/>
      <c r="L360" s="46"/>
      <c r="M360" s="238" t="s">
        <v>1</v>
      </c>
      <c r="N360" s="239" t="s">
        <v>45</v>
      </c>
      <c r="O360" s="93"/>
      <c r="P360" s="240">
        <f>O360*H360</f>
        <v>0</v>
      </c>
      <c r="Q360" s="240">
        <v>0</v>
      </c>
      <c r="R360" s="240">
        <f>Q360*H360</f>
        <v>0</v>
      </c>
      <c r="S360" s="240">
        <v>0</v>
      </c>
      <c r="T360" s="241">
        <f>S360*H360</f>
        <v>0</v>
      </c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R360" s="242" t="s">
        <v>200</v>
      </c>
      <c r="AT360" s="242" t="s">
        <v>196</v>
      </c>
      <c r="AU360" s="242" t="s">
        <v>89</v>
      </c>
      <c r="AY360" s="19" t="s">
        <v>194</v>
      </c>
      <c r="BE360" s="243">
        <f>IF(N360="základní",J360,0)</f>
        <v>0</v>
      </c>
      <c r="BF360" s="243">
        <f>IF(N360="snížená",J360,0)</f>
        <v>0</v>
      </c>
      <c r="BG360" s="243">
        <f>IF(N360="zákl. přenesená",J360,0)</f>
        <v>0</v>
      </c>
      <c r="BH360" s="243">
        <f>IF(N360="sníž. přenesená",J360,0)</f>
        <v>0</v>
      </c>
      <c r="BI360" s="243">
        <f>IF(N360="nulová",J360,0)</f>
        <v>0</v>
      </c>
      <c r="BJ360" s="19" t="s">
        <v>87</v>
      </c>
      <c r="BK360" s="243">
        <f>ROUND(I360*H360,2)</f>
        <v>0</v>
      </c>
      <c r="BL360" s="19" t="s">
        <v>200</v>
      </c>
      <c r="BM360" s="242" t="s">
        <v>466</v>
      </c>
    </row>
    <row r="361" s="13" customFormat="1">
      <c r="A361" s="13"/>
      <c r="B361" s="249"/>
      <c r="C361" s="250"/>
      <c r="D361" s="251" t="s">
        <v>204</v>
      </c>
      <c r="E361" s="252" t="s">
        <v>1</v>
      </c>
      <c r="F361" s="253" t="s">
        <v>467</v>
      </c>
      <c r="G361" s="250"/>
      <c r="H361" s="252" t="s">
        <v>1</v>
      </c>
      <c r="I361" s="254"/>
      <c r="J361" s="250"/>
      <c r="K361" s="250"/>
      <c r="L361" s="255"/>
      <c r="M361" s="256"/>
      <c r="N361" s="257"/>
      <c r="O361" s="257"/>
      <c r="P361" s="257"/>
      <c r="Q361" s="257"/>
      <c r="R361" s="257"/>
      <c r="S361" s="257"/>
      <c r="T361" s="258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9" t="s">
        <v>204</v>
      </c>
      <c r="AU361" s="259" t="s">
        <v>89</v>
      </c>
      <c r="AV361" s="13" t="s">
        <v>87</v>
      </c>
      <c r="AW361" s="13" t="s">
        <v>36</v>
      </c>
      <c r="AX361" s="13" t="s">
        <v>80</v>
      </c>
      <c r="AY361" s="259" t="s">
        <v>194</v>
      </c>
    </row>
    <row r="362" s="14" customFormat="1">
      <c r="A362" s="14"/>
      <c r="B362" s="260"/>
      <c r="C362" s="261"/>
      <c r="D362" s="251" t="s">
        <v>204</v>
      </c>
      <c r="E362" s="262" t="s">
        <v>1</v>
      </c>
      <c r="F362" s="263" t="s">
        <v>468</v>
      </c>
      <c r="G362" s="261"/>
      <c r="H362" s="264">
        <v>542</v>
      </c>
      <c r="I362" s="265"/>
      <c r="J362" s="261"/>
      <c r="K362" s="261"/>
      <c r="L362" s="266"/>
      <c r="M362" s="267"/>
      <c r="N362" s="268"/>
      <c r="O362" s="268"/>
      <c r="P362" s="268"/>
      <c r="Q362" s="268"/>
      <c r="R362" s="268"/>
      <c r="S362" s="268"/>
      <c r="T362" s="269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70" t="s">
        <v>204</v>
      </c>
      <c r="AU362" s="270" t="s">
        <v>89</v>
      </c>
      <c r="AV362" s="14" t="s">
        <v>89</v>
      </c>
      <c r="AW362" s="14" t="s">
        <v>36</v>
      </c>
      <c r="AX362" s="14" t="s">
        <v>80</v>
      </c>
      <c r="AY362" s="270" t="s">
        <v>194</v>
      </c>
    </row>
    <row r="363" s="15" customFormat="1">
      <c r="A363" s="15"/>
      <c r="B363" s="271"/>
      <c r="C363" s="272"/>
      <c r="D363" s="251" t="s">
        <v>204</v>
      </c>
      <c r="E363" s="273" t="s">
        <v>1</v>
      </c>
      <c r="F363" s="274" t="s">
        <v>209</v>
      </c>
      <c r="G363" s="272"/>
      <c r="H363" s="275">
        <v>542</v>
      </c>
      <c r="I363" s="276"/>
      <c r="J363" s="272"/>
      <c r="K363" s="272"/>
      <c r="L363" s="277"/>
      <c r="M363" s="278"/>
      <c r="N363" s="279"/>
      <c r="O363" s="279"/>
      <c r="P363" s="279"/>
      <c r="Q363" s="279"/>
      <c r="R363" s="279"/>
      <c r="S363" s="279"/>
      <c r="T363" s="280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T363" s="281" t="s">
        <v>204</v>
      </c>
      <c r="AU363" s="281" t="s">
        <v>89</v>
      </c>
      <c r="AV363" s="15" t="s">
        <v>200</v>
      </c>
      <c r="AW363" s="15" t="s">
        <v>36</v>
      </c>
      <c r="AX363" s="15" t="s">
        <v>87</v>
      </c>
      <c r="AY363" s="281" t="s">
        <v>194</v>
      </c>
    </row>
    <row r="364" s="14" customFormat="1">
      <c r="A364" s="14"/>
      <c r="B364" s="260"/>
      <c r="C364" s="261"/>
      <c r="D364" s="251" t="s">
        <v>204</v>
      </c>
      <c r="E364" s="261"/>
      <c r="F364" s="263" t="s">
        <v>469</v>
      </c>
      <c r="G364" s="261"/>
      <c r="H364" s="264">
        <v>975.60000000000002</v>
      </c>
      <c r="I364" s="265"/>
      <c r="J364" s="261"/>
      <c r="K364" s="261"/>
      <c r="L364" s="266"/>
      <c r="M364" s="267"/>
      <c r="N364" s="268"/>
      <c r="O364" s="268"/>
      <c r="P364" s="268"/>
      <c r="Q364" s="268"/>
      <c r="R364" s="268"/>
      <c r="S364" s="268"/>
      <c r="T364" s="269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70" t="s">
        <v>204</v>
      </c>
      <c r="AU364" s="270" t="s">
        <v>89</v>
      </c>
      <c r="AV364" s="14" t="s">
        <v>89</v>
      </c>
      <c r="AW364" s="14" t="s">
        <v>4</v>
      </c>
      <c r="AX364" s="14" t="s">
        <v>87</v>
      </c>
      <c r="AY364" s="270" t="s">
        <v>194</v>
      </c>
    </row>
    <row r="365" s="2" customFormat="1" ht="44.25" customHeight="1">
      <c r="A365" s="40"/>
      <c r="B365" s="41"/>
      <c r="C365" s="230" t="s">
        <v>257</v>
      </c>
      <c r="D365" s="230" t="s">
        <v>196</v>
      </c>
      <c r="E365" s="231" t="s">
        <v>470</v>
      </c>
      <c r="F365" s="232" t="s">
        <v>471</v>
      </c>
      <c r="G365" s="233" t="s">
        <v>239</v>
      </c>
      <c r="H365" s="234">
        <v>893.83000000000004</v>
      </c>
      <c r="I365" s="235"/>
      <c r="J365" s="236">
        <f>ROUND(I365*H365,2)</f>
        <v>0</v>
      </c>
      <c r="K365" s="237"/>
      <c r="L365" s="46"/>
      <c r="M365" s="238" t="s">
        <v>1</v>
      </c>
      <c r="N365" s="239" t="s">
        <v>45</v>
      </c>
      <c r="O365" s="93"/>
      <c r="P365" s="240">
        <f>O365*H365</f>
        <v>0</v>
      </c>
      <c r="Q365" s="240">
        <v>0</v>
      </c>
      <c r="R365" s="240">
        <f>Q365*H365</f>
        <v>0</v>
      </c>
      <c r="S365" s="240">
        <v>0</v>
      </c>
      <c r="T365" s="241">
        <f>S365*H365</f>
        <v>0</v>
      </c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R365" s="242" t="s">
        <v>200</v>
      </c>
      <c r="AT365" s="242" t="s">
        <v>196</v>
      </c>
      <c r="AU365" s="242" t="s">
        <v>89</v>
      </c>
      <c r="AY365" s="19" t="s">
        <v>194</v>
      </c>
      <c r="BE365" s="243">
        <f>IF(N365="základní",J365,0)</f>
        <v>0</v>
      </c>
      <c r="BF365" s="243">
        <f>IF(N365="snížená",J365,0)</f>
        <v>0</v>
      </c>
      <c r="BG365" s="243">
        <f>IF(N365="zákl. přenesená",J365,0)</f>
        <v>0</v>
      </c>
      <c r="BH365" s="243">
        <f>IF(N365="sníž. přenesená",J365,0)</f>
        <v>0</v>
      </c>
      <c r="BI365" s="243">
        <f>IF(N365="nulová",J365,0)</f>
        <v>0</v>
      </c>
      <c r="BJ365" s="19" t="s">
        <v>87</v>
      </c>
      <c r="BK365" s="243">
        <f>ROUND(I365*H365,2)</f>
        <v>0</v>
      </c>
      <c r="BL365" s="19" t="s">
        <v>200</v>
      </c>
      <c r="BM365" s="242" t="s">
        <v>472</v>
      </c>
    </row>
    <row r="366" s="13" customFormat="1">
      <c r="A366" s="13"/>
      <c r="B366" s="249"/>
      <c r="C366" s="250"/>
      <c r="D366" s="251" t="s">
        <v>204</v>
      </c>
      <c r="E366" s="252" t="s">
        <v>1</v>
      </c>
      <c r="F366" s="253" t="s">
        <v>473</v>
      </c>
      <c r="G366" s="250"/>
      <c r="H366" s="252" t="s">
        <v>1</v>
      </c>
      <c r="I366" s="254"/>
      <c r="J366" s="250"/>
      <c r="K366" s="250"/>
      <c r="L366" s="255"/>
      <c r="M366" s="256"/>
      <c r="N366" s="257"/>
      <c r="O366" s="257"/>
      <c r="P366" s="257"/>
      <c r="Q366" s="257"/>
      <c r="R366" s="257"/>
      <c r="S366" s="257"/>
      <c r="T366" s="258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59" t="s">
        <v>204</v>
      </c>
      <c r="AU366" s="259" t="s">
        <v>89</v>
      </c>
      <c r="AV366" s="13" t="s">
        <v>87</v>
      </c>
      <c r="AW366" s="13" t="s">
        <v>36</v>
      </c>
      <c r="AX366" s="13" t="s">
        <v>80</v>
      </c>
      <c r="AY366" s="259" t="s">
        <v>194</v>
      </c>
    </row>
    <row r="367" s="14" customFormat="1">
      <c r="A367" s="14"/>
      <c r="B367" s="260"/>
      <c r="C367" s="261"/>
      <c r="D367" s="251" t="s">
        <v>204</v>
      </c>
      <c r="E367" s="262" t="s">
        <v>1</v>
      </c>
      <c r="F367" s="263" t="s">
        <v>474</v>
      </c>
      <c r="G367" s="261"/>
      <c r="H367" s="264">
        <v>96.25</v>
      </c>
      <c r="I367" s="265"/>
      <c r="J367" s="261"/>
      <c r="K367" s="261"/>
      <c r="L367" s="266"/>
      <c r="M367" s="267"/>
      <c r="N367" s="268"/>
      <c r="O367" s="268"/>
      <c r="P367" s="268"/>
      <c r="Q367" s="268"/>
      <c r="R367" s="268"/>
      <c r="S367" s="268"/>
      <c r="T367" s="269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70" t="s">
        <v>204</v>
      </c>
      <c r="AU367" s="270" t="s">
        <v>89</v>
      </c>
      <c r="AV367" s="14" t="s">
        <v>89</v>
      </c>
      <c r="AW367" s="14" t="s">
        <v>36</v>
      </c>
      <c r="AX367" s="14" t="s">
        <v>80</v>
      </c>
      <c r="AY367" s="270" t="s">
        <v>194</v>
      </c>
    </row>
    <row r="368" s="13" customFormat="1">
      <c r="A368" s="13"/>
      <c r="B368" s="249"/>
      <c r="C368" s="250"/>
      <c r="D368" s="251" t="s">
        <v>204</v>
      </c>
      <c r="E368" s="252" t="s">
        <v>1</v>
      </c>
      <c r="F368" s="253" t="s">
        <v>475</v>
      </c>
      <c r="G368" s="250"/>
      <c r="H368" s="252" t="s">
        <v>1</v>
      </c>
      <c r="I368" s="254"/>
      <c r="J368" s="250"/>
      <c r="K368" s="250"/>
      <c r="L368" s="255"/>
      <c r="M368" s="256"/>
      <c r="N368" s="257"/>
      <c r="O368" s="257"/>
      <c r="P368" s="257"/>
      <c r="Q368" s="257"/>
      <c r="R368" s="257"/>
      <c r="S368" s="257"/>
      <c r="T368" s="258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59" t="s">
        <v>204</v>
      </c>
      <c r="AU368" s="259" t="s">
        <v>89</v>
      </c>
      <c r="AV368" s="13" t="s">
        <v>87</v>
      </c>
      <c r="AW368" s="13" t="s">
        <v>36</v>
      </c>
      <c r="AX368" s="13" t="s">
        <v>80</v>
      </c>
      <c r="AY368" s="259" t="s">
        <v>194</v>
      </c>
    </row>
    <row r="369" s="14" customFormat="1">
      <c r="A369" s="14"/>
      <c r="B369" s="260"/>
      <c r="C369" s="261"/>
      <c r="D369" s="251" t="s">
        <v>204</v>
      </c>
      <c r="E369" s="262" t="s">
        <v>1</v>
      </c>
      <c r="F369" s="263" t="s">
        <v>476</v>
      </c>
      <c r="G369" s="261"/>
      <c r="H369" s="264">
        <v>446.04000000000002</v>
      </c>
      <c r="I369" s="265"/>
      <c r="J369" s="261"/>
      <c r="K369" s="261"/>
      <c r="L369" s="266"/>
      <c r="M369" s="267"/>
      <c r="N369" s="268"/>
      <c r="O369" s="268"/>
      <c r="P369" s="268"/>
      <c r="Q369" s="268"/>
      <c r="R369" s="268"/>
      <c r="S369" s="268"/>
      <c r="T369" s="269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70" t="s">
        <v>204</v>
      </c>
      <c r="AU369" s="270" t="s">
        <v>89</v>
      </c>
      <c r="AV369" s="14" t="s">
        <v>89</v>
      </c>
      <c r="AW369" s="14" t="s">
        <v>36</v>
      </c>
      <c r="AX369" s="14" t="s">
        <v>80</v>
      </c>
      <c r="AY369" s="270" t="s">
        <v>194</v>
      </c>
    </row>
    <row r="370" s="14" customFormat="1">
      <c r="A370" s="14"/>
      <c r="B370" s="260"/>
      <c r="C370" s="261"/>
      <c r="D370" s="251" t="s">
        <v>204</v>
      </c>
      <c r="E370" s="262" t="s">
        <v>1</v>
      </c>
      <c r="F370" s="263" t="s">
        <v>477</v>
      </c>
      <c r="G370" s="261"/>
      <c r="H370" s="264">
        <v>351.54000000000002</v>
      </c>
      <c r="I370" s="265"/>
      <c r="J370" s="261"/>
      <c r="K370" s="261"/>
      <c r="L370" s="266"/>
      <c r="M370" s="267"/>
      <c r="N370" s="268"/>
      <c r="O370" s="268"/>
      <c r="P370" s="268"/>
      <c r="Q370" s="268"/>
      <c r="R370" s="268"/>
      <c r="S370" s="268"/>
      <c r="T370" s="269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70" t="s">
        <v>204</v>
      </c>
      <c r="AU370" s="270" t="s">
        <v>89</v>
      </c>
      <c r="AV370" s="14" t="s">
        <v>89</v>
      </c>
      <c r="AW370" s="14" t="s">
        <v>36</v>
      </c>
      <c r="AX370" s="14" t="s">
        <v>80</v>
      </c>
      <c r="AY370" s="270" t="s">
        <v>194</v>
      </c>
    </row>
    <row r="371" s="15" customFormat="1">
      <c r="A371" s="15"/>
      <c r="B371" s="271"/>
      <c r="C371" s="272"/>
      <c r="D371" s="251" t="s">
        <v>204</v>
      </c>
      <c r="E371" s="273" t="s">
        <v>1</v>
      </c>
      <c r="F371" s="274" t="s">
        <v>209</v>
      </c>
      <c r="G371" s="272"/>
      <c r="H371" s="275">
        <v>893.82999999999993</v>
      </c>
      <c r="I371" s="276"/>
      <c r="J371" s="272"/>
      <c r="K371" s="272"/>
      <c r="L371" s="277"/>
      <c r="M371" s="278"/>
      <c r="N371" s="279"/>
      <c r="O371" s="279"/>
      <c r="P371" s="279"/>
      <c r="Q371" s="279"/>
      <c r="R371" s="279"/>
      <c r="S371" s="279"/>
      <c r="T371" s="280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T371" s="281" t="s">
        <v>204</v>
      </c>
      <c r="AU371" s="281" t="s">
        <v>89</v>
      </c>
      <c r="AV371" s="15" t="s">
        <v>200</v>
      </c>
      <c r="AW371" s="15" t="s">
        <v>36</v>
      </c>
      <c r="AX371" s="15" t="s">
        <v>87</v>
      </c>
      <c r="AY371" s="281" t="s">
        <v>194</v>
      </c>
    </row>
    <row r="372" s="2" customFormat="1" ht="21.75" customHeight="1">
      <c r="A372" s="40"/>
      <c r="B372" s="41"/>
      <c r="C372" s="230" t="s">
        <v>478</v>
      </c>
      <c r="D372" s="230" t="s">
        <v>196</v>
      </c>
      <c r="E372" s="231" t="s">
        <v>479</v>
      </c>
      <c r="F372" s="232" t="s">
        <v>480</v>
      </c>
      <c r="G372" s="233" t="s">
        <v>239</v>
      </c>
      <c r="H372" s="234">
        <v>54.348999999999997</v>
      </c>
      <c r="I372" s="235"/>
      <c r="J372" s="236">
        <f>ROUND(I372*H372,2)</f>
        <v>0</v>
      </c>
      <c r="K372" s="237"/>
      <c r="L372" s="46"/>
      <c r="M372" s="238" t="s">
        <v>1</v>
      </c>
      <c r="N372" s="239" t="s">
        <v>45</v>
      </c>
      <c r="O372" s="93"/>
      <c r="P372" s="240">
        <f>O372*H372</f>
        <v>0</v>
      </c>
      <c r="Q372" s="240">
        <v>0</v>
      </c>
      <c r="R372" s="240">
        <f>Q372*H372</f>
        <v>0</v>
      </c>
      <c r="S372" s="240">
        <v>0</v>
      </c>
      <c r="T372" s="241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42" t="s">
        <v>200</v>
      </c>
      <c r="AT372" s="242" t="s">
        <v>196</v>
      </c>
      <c r="AU372" s="242" t="s">
        <v>89</v>
      </c>
      <c r="AY372" s="19" t="s">
        <v>194</v>
      </c>
      <c r="BE372" s="243">
        <f>IF(N372="základní",J372,0)</f>
        <v>0</v>
      </c>
      <c r="BF372" s="243">
        <f>IF(N372="snížená",J372,0)</f>
        <v>0</v>
      </c>
      <c r="BG372" s="243">
        <f>IF(N372="zákl. přenesená",J372,0)</f>
        <v>0</v>
      </c>
      <c r="BH372" s="243">
        <f>IF(N372="sníž. přenesená",J372,0)</f>
        <v>0</v>
      </c>
      <c r="BI372" s="243">
        <f>IF(N372="nulová",J372,0)</f>
        <v>0</v>
      </c>
      <c r="BJ372" s="19" t="s">
        <v>87</v>
      </c>
      <c r="BK372" s="243">
        <f>ROUND(I372*H372,2)</f>
        <v>0</v>
      </c>
      <c r="BL372" s="19" t="s">
        <v>200</v>
      </c>
      <c r="BM372" s="242" t="s">
        <v>481</v>
      </c>
    </row>
    <row r="373" s="2" customFormat="1">
      <c r="A373" s="40"/>
      <c r="B373" s="41"/>
      <c r="C373" s="42"/>
      <c r="D373" s="244" t="s">
        <v>202</v>
      </c>
      <c r="E373" s="42"/>
      <c r="F373" s="245" t="s">
        <v>482</v>
      </c>
      <c r="G373" s="42"/>
      <c r="H373" s="42"/>
      <c r="I373" s="246"/>
      <c r="J373" s="42"/>
      <c r="K373" s="42"/>
      <c r="L373" s="46"/>
      <c r="M373" s="247"/>
      <c r="N373" s="248"/>
      <c r="O373" s="93"/>
      <c r="P373" s="93"/>
      <c r="Q373" s="93"/>
      <c r="R373" s="93"/>
      <c r="S373" s="93"/>
      <c r="T373" s="94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T373" s="19" t="s">
        <v>202</v>
      </c>
      <c r="AU373" s="19" t="s">
        <v>89</v>
      </c>
    </row>
    <row r="374" s="13" customFormat="1">
      <c r="A374" s="13"/>
      <c r="B374" s="249"/>
      <c r="C374" s="250"/>
      <c r="D374" s="251" t="s">
        <v>204</v>
      </c>
      <c r="E374" s="252" t="s">
        <v>1</v>
      </c>
      <c r="F374" s="253" t="s">
        <v>483</v>
      </c>
      <c r="G374" s="250"/>
      <c r="H374" s="252" t="s">
        <v>1</v>
      </c>
      <c r="I374" s="254"/>
      <c r="J374" s="250"/>
      <c r="K374" s="250"/>
      <c r="L374" s="255"/>
      <c r="M374" s="256"/>
      <c r="N374" s="257"/>
      <c r="O374" s="257"/>
      <c r="P374" s="257"/>
      <c r="Q374" s="257"/>
      <c r="R374" s="257"/>
      <c r="S374" s="257"/>
      <c r="T374" s="258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59" t="s">
        <v>204</v>
      </c>
      <c r="AU374" s="259" t="s">
        <v>89</v>
      </c>
      <c r="AV374" s="13" t="s">
        <v>87</v>
      </c>
      <c r="AW374" s="13" t="s">
        <v>36</v>
      </c>
      <c r="AX374" s="13" t="s">
        <v>80</v>
      </c>
      <c r="AY374" s="259" t="s">
        <v>194</v>
      </c>
    </row>
    <row r="375" s="14" customFormat="1">
      <c r="A375" s="14"/>
      <c r="B375" s="260"/>
      <c r="C375" s="261"/>
      <c r="D375" s="251" t="s">
        <v>204</v>
      </c>
      <c r="E375" s="262" t="s">
        <v>1</v>
      </c>
      <c r="F375" s="263" t="s">
        <v>484</v>
      </c>
      <c r="G375" s="261"/>
      <c r="H375" s="264">
        <v>54.348999999999997</v>
      </c>
      <c r="I375" s="265"/>
      <c r="J375" s="261"/>
      <c r="K375" s="261"/>
      <c r="L375" s="266"/>
      <c r="M375" s="267"/>
      <c r="N375" s="268"/>
      <c r="O375" s="268"/>
      <c r="P375" s="268"/>
      <c r="Q375" s="268"/>
      <c r="R375" s="268"/>
      <c r="S375" s="268"/>
      <c r="T375" s="269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70" t="s">
        <v>204</v>
      </c>
      <c r="AU375" s="270" t="s">
        <v>89</v>
      </c>
      <c r="AV375" s="14" t="s">
        <v>89</v>
      </c>
      <c r="AW375" s="14" t="s">
        <v>36</v>
      </c>
      <c r="AX375" s="14" t="s">
        <v>80</v>
      </c>
      <c r="AY375" s="270" t="s">
        <v>194</v>
      </c>
    </row>
    <row r="376" s="15" customFormat="1">
      <c r="A376" s="15"/>
      <c r="B376" s="271"/>
      <c r="C376" s="272"/>
      <c r="D376" s="251" t="s">
        <v>204</v>
      </c>
      <c r="E376" s="273" t="s">
        <v>1</v>
      </c>
      <c r="F376" s="274" t="s">
        <v>209</v>
      </c>
      <c r="G376" s="272"/>
      <c r="H376" s="275">
        <v>54.348999999999997</v>
      </c>
      <c r="I376" s="276"/>
      <c r="J376" s="272"/>
      <c r="K376" s="272"/>
      <c r="L376" s="277"/>
      <c r="M376" s="278"/>
      <c r="N376" s="279"/>
      <c r="O376" s="279"/>
      <c r="P376" s="279"/>
      <c r="Q376" s="279"/>
      <c r="R376" s="279"/>
      <c r="S376" s="279"/>
      <c r="T376" s="280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T376" s="281" t="s">
        <v>204</v>
      </c>
      <c r="AU376" s="281" t="s">
        <v>89</v>
      </c>
      <c r="AV376" s="15" t="s">
        <v>200</v>
      </c>
      <c r="AW376" s="15" t="s">
        <v>36</v>
      </c>
      <c r="AX376" s="15" t="s">
        <v>87</v>
      </c>
      <c r="AY376" s="281" t="s">
        <v>194</v>
      </c>
    </row>
    <row r="377" s="2" customFormat="1" ht="24.15" customHeight="1">
      <c r="A377" s="40"/>
      <c r="B377" s="41"/>
      <c r="C377" s="230" t="s">
        <v>485</v>
      </c>
      <c r="D377" s="230" t="s">
        <v>196</v>
      </c>
      <c r="E377" s="231" t="s">
        <v>486</v>
      </c>
      <c r="F377" s="232" t="s">
        <v>487</v>
      </c>
      <c r="G377" s="233" t="s">
        <v>239</v>
      </c>
      <c r="H377" s="234">
        <v>54.348999999999997</v>
      </c>
      <c r="I377" s="235"/>
      <c r="J377" s="236">
        <f>ROUND(I377*H377,2)</f>
        <v>0</v>
      </c>
      <c r="K377" s="237"/>
      <c r="L377" s="46"/>
      <c r="M377" s="238" t="s">
        <v>1</v>
      </c>
      <c r="N377" s="239" t="s">
        <v>45</v>
      </c>
      <c r="O377" s="93"/>
      <c r="P377" s="240">
        <f>O377*H377</f>
        <v>0</v>
      </c>
      <c r="Q377" s="240">
        <v>0</v>
      </c>
      <c r="R377" s="240">
        <f>Q377*H377</f>
        <v>0</v>
      </c>
      <c r="S377" s="240">
        <v>0</v>
      </c>
      <c r="T377" s="241">
        <f>S377*H377</f>
        <v>0</v>
      </c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R377" s="242" t="s">
        <v>200</v>
      </c>
      <c r="AT377" s="242" t="s">
        <v>196</v>
      </c>
      <c r="AU377" s="242" t="s">
        <v>89</v>
      </c>
      <c r="AY377" s="19" t="s">
        <v>194</v>
      </c>
      <c r="BE377" s="243">
        <f>IF(N377="základní",J377,0)</f>
        <v>0</v>
      </c>
      <c r="BF377" s="243">
        <f>IF(N377="snížená",J377,0)</f>
        <v>0</v>
      </c>
      <c r="BG377" s="243">
        <f>IF(N377="zákl. přenesená",J377,0)</f>
        <v>0</v>
      </c>
      <c r="BH377" s="243">
        <f>IF(N377="sníž. přenesená",J377,0)</f>
        <v>0</v>
      </c>
      <c r="BI377" s="243">
        <f>IF(N377="nulová",J377,0)</f>
        <v>0</v>
      </c>
      <c r="BJ377" s="19" t="s">
        <v>87</v>
      </c>
      <c r="BK377" s="243">
        <f>ROUND(I377*H377,2)</f>
        <v>0</v>
      </c>
      <c r="BL377" s="19" t="s">
        <v>200</v>
      </c>
      <c r="BM377" s="242" t="s">
        <v>488</v>
      </c>
    </row>
    <row r="378" s="2" customFormat="1">
      <c r="A378" s="40"/>
      <c r="B378" s="41"/>
      <c r="C378" s="42"/>
      <c r="D378" s="244" t="s">
        <v>202</v>
      </c>
      <c r="E378" s="42"/>
      <c r="F378" s="245" t="s">
        <v>489</v>
      </c>
      <c r="G378" s="42"/>
      <c r="H378" s="42"/>
      <c r="I378" s="246"/>
      <c r="J378" s="42"/>
      <c r="K378" s="42"/>
      <c r="L378" s="46"/>
      <c r="M378" s="247"/>
      <c r="N378" s="248"/>
      <c r="O378" s="93"/>
      <c r="P378" s="93"/>
      <c r="Q378" s="93"/>
      <c r="R378" s="93"/>
      <c r="S378" s="93"/>
      <c r="T378" s="94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T378" s="19" t="s">
        <v>202</v>
      </c>
      <c r="AU378" s="19" t="s">
        <v>89</v>
      </c>
    </row>
    <row r="379" s="13" customFormat="1">
      <c r="A379" s="13"/>
      <c r="B379" s="249"/>
      <c r="C379" s="250"/>
      <c r="D379" s="251" t="s">
        <v>204</v>
      </c>
      <c r="E379" s="252" t="s">
        <v>1</v>
      </c>
      <c r="F379" s="253" t="s">
        <v>490</v>
      </c>
      <c r="G379" s="250"/>
      <c r="H379" s="252" t="s">
        <v>1</v>
      </c>
      <c r="I379" s="254"/>
      <c r="J379" s="250"/>
      <c r="K379" s="250"/>
      <c r="L379" s="255"/>
      <c r="M379" s="256"/>
      <c r="N379" s="257"/>
      <c r="O379" s="257"/>
      <c r="P379" s="257"/>
      <c r="Q379" s="257"/>
      <c r="R379" s="257"/>
      <c r="S379" s="257"/>
      <c r="T379" s="258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59" t="s">
        <v>204</v>
      </c>
      <c r="AU379" s="259" t="s">
        <v>89</v>
      </c>
      <c r="AV379" s="13" t="s">
        <v>87</v>
      </c>
      <c r="AW379" s="13" t="s">
        <v>36</v>
      </c>
      <c r="AX379" s="13" t="s">
        <v>80</v>
      </c>
      <c r="AY379" s="259" t="s">
        <v>194</v>
      </c>
    </row>
    <row r="380" s="14" customFormat="1">
      <c r="A380" s="14"/>
      <c r="B380" s="260"/>
      <c r="C380" s="261"/>
      <c r="D380" s="251" t="s">
        <v>204</v>
      </c>
      <c r="E380" s="262" t="s">
        <v>1</v>
      </c>
      <c r="F380" s="263" t="s">
        <v>484</v>
      </c>
      <c r="G380" s="261"/>
      <c r="H380" s="264">
        <v>54.348999999999997</v>
      </c>
      <c r="I380" s="265"/>
      <c r="J380" s="261"/>
      <c r="K380" s="261"/>
      <c r="L380" s="266"/>
      <c r="M380" s="267"/>
      <c r="N380" s="268"/>
      <c r="O380" s="268"/>
      <c r="P380" s="268"/>
      <c r="Q380" s="268"/>
      <c r="R380" s="268"/>
      <c r="S380" s="268"/>
      <c r="T380" s="269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70" t="s">
        <v>204</v>
      </c>
      <c r="AU380" s="270" t="s">
        <v>89</v>
      </c>
      <c r="AV380" s="14" t="s">
        <v>89</v>
      </c>
      <c r="AW380" s="14" t="s">
        <v>36</v>
      </c>
      <c r="AX380" s="14" t="s">
        <v>80</v>
      </c>
      <c r="AY380" s="270" t="s">
        <v>194</v>
      </c>
    </row>
    <row r="381" s="15" customFormat="1">
      <c r="A381" s="15"/>
      <c r="B381" s="271"/>
      <c r="C381" s="272"/>
      <c r="D381" s="251" t="s">
        <v>204</v>
      </c>
      <c r="E381" s="273" t="s">
        <v>1</v>
      </c>
      <c r="F381" s="274" t="s">
        <v>209</v>
      </c>
      <c r="G381" s="272"/>
      <c r="H381" s="275">
        <v>54.348999999999997</v>
      </c>
      <c r="I381" s="276"/>
      <c r="J381" s="272"/>
      <c r="K381" s="272"/>
      <c r="L381" s="277"/>
      <c r="M381" s="278"/>
      <c r="N381" s="279"/>
      <c r="O381" s="279"/>
      <c r="P381" s="279"/>
      <c r="Q381" s="279"/>
      <c r="R381" s="279"/>
      <c r="S381" s="279"/>
      <c r="T381" s="280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81" t="s">
        <v>204</v>
      </c>
      <c r="AU381" s="281" t="s">
        <v>89</v>
      </c>
      <c r="AV381" s="15" t="s">
        <v>200</v>
      </c>
      <c r="AW381" s="15" t="s">
        <v>36</v>
      </c>
      <c r="AX381" s="15" t="s">
        <v>87</v>
      </c>
      <c r="AY381" s="281" t="s">
        <v>194</v>
      </c>
    </row>
    <row r="382" s="12" customFormat="1" ht="22.8" customHeight="1">
      <c r="A382" s="12"/>
      <c r="B382" s="214"/>
      <c r="C382" s="215"/>
      <c r="D382" s="216" t="s">
        <v>79</v>
      </c>
      <c r="E382" s="228" t="s">
        <v>491</v>
      </c>
      <c r="F382" s="228" t="s">
        <v>492</v>
      </c>
      <c r="G382" s="215"/>
      <c r="H382" s="215"/>
      <c r="I382" s="218"/>
      <c r="J382" s="229">
        <f>BK382</f>
        <v>0</v>
      </c>
      <c r="K382" s="215"/>
      <c r="L382" s="220"/>
      <c r="M382" s="221"/>
      <c r="N382" s="222"/>
      <c r="O382" s="222"/>
      <c r="P382" s="223">
        <f>SUM(P383:P384)</f>
        <v>0</v>
      </c>
      <c r="Q382" s="222"/>
      <c r="R382" s="223">
        <f>SUM(R383:R384)</f>
        <v>0</v>
      </c>
      <c r="S382" s="222"/>
      <c r="T382" s="224">
        <f>SUM(T383:T384)</f>
        <v>0</v>
      </c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R382" s="225" t="s">
        <v>87</v>
      </c>
      <c r="AT382" s="226" t="s">
        <v>79</v>
      </c>
      <c r="AU382" s="226" t="s">
        <v>87</v>
      </c>
      <c r="AY382" s="225" t="s">
        <v>194</v>
      </c>
      <c r="BK382" s="227">
        <f>SUM(BK383:BK384)</f>
        <v>0</v>
      </c>
    </row>
    <row r="383" s="2" customFormat="1" ht="33" customHeight="1">
      <c r="A383" s="40"/>
      <c r="B383" s="41"/>
      <c r="C383" s="230" t="s">
        <v>493</v>
      </c>
      <c r="D383" s="230" t="s">
        <v>196</v>
      </c>
      <c r="E383" s="231" t="s">
        <v>494</v>
      </c>
      <c r="F383" s="232" t="s">
        <v>495</v>
      </c>
      <c r="G383" s="233" t="s">
        <v>239</v>
      </c>
      <c r="H383" s="234">
        <v>719.38699999999994</v>
      </c>
      <c r="I383" s="235"/>
      <c r="J383" s="236">
        <f>ROUND(I383*H383,2)</f>
        <v>0</v>
      </c>
      <c r="K383" s="237"/>
      <c r="L383" s="46"/>
      <c r="M383" s="238" t="s">
        <v>1</v>
      </c>
      <c r="N383" s="239" t="s">
        <v>45</v>
      </c>
      <c r="O383" s="93"/>
      <c r="P383" s="240">
        <f>O383*H383</f>
        <v>0</v>
      </c>
      <c r="Q383" s="240">
        <v>0</v>
      </c>
      <c r="R383" s="240">
        <f>Q383*H383</f>
        <v>0</v>
      </c>
      <c r="S383" s="240">
        <v>0</v>
      </c>
      <c r="T383" s="241">
        <f>S383*H383</f>
        <v>0</v>
      </c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R383" s="242" t="s">
        <v>200</v>
      </c>
      <c r="AT383" s="242" t="s">
        <v>196</v>
      </c>
      <c r="AU383" s="242" t="s">
        <v>89</v>
      </c>
      <c r="AY383" s="19" t="s">
        <v>194</v>
      </c>
      <c r="BE383" s="243">
        <f>IF(N383="základní",J383,0)</f>
        <v>0</v>
      </c>
      <c r="BF383" s="243">
        <f>IF(N383="snížená",J383,0)</f>
        <v>0</v>
      </c>
      <c r="BG383" s="243">
        <f>IF(N383="zákl. přenesená",J383,0)</f>
        <v>0</v>
      </c>
      <c r="BH383" s="243">
        <f>IF(N383="sníž. přenesená",J383,0)</f>
        <v>0</v>
      </c>
      <c r="BI383" s="243">
        <f>IF(N383="nulová",J383,0)</f>
        <v>0</v>
      </c>
      <c r="BJ383" s="19" t="s">
        <v>87</v>
      </c>
      <c r="BK383" s="243">
        <f>ROUND(I383*H383,2)</f>
        <v>0</v>
      </c>
      <c r="BL383" s="19" t="s">
        <v>200</v>
      </c>
      <c r="BM383" s="242" t="s">
        <v>496</v>
      </c>
    </row>
    <row r="384" s="2" customFormat="1">
      <c r="A384" s="40"/>
      <c r="B384" s="41"/>
      <c r="C384" s="42"/>
      <c r="D384" s="244" t="s">
        <v>202</v>
      </c>
      <c r="E384" s="42"/>
      <c r="F384" s="245" t="s">
        <v>497</v>
      </c>
      <c r="G384" s="42"/>
      <c r="H384" s="42"/>
      <c r="I384" s="246"/>
      <c r="J384" s="42"/>
      <c r="K384" s="42"/>
      <c r="L384" s="46"/>
      <c r="M384" s="247"/>
      <c r="N384" s="248"/>
      <c r="O384" s="93"/>
      <c r="P384" s="93"/>
      <c r="Q384" s="93"/>
      <c r="R384" s="93"/>
      <c r="S384" s="93"/>
      <c r="T384" s="94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T384" s="19" t="s">
        <v>202</v>
      </c>
      <c r="AU384" s="19" t="s">
        <v>89</v>
      </c>
    </row>
    <row r="385" s="12" customFormat="1" ht="25.92" customHeight="1">
      <c r="A385" s="12"/>
      <c r="B385" s="214"/>
      <c r="C385" s="215"/>
      <c r="D385" s="216" t="s">
        <v>79</v>
      </c>
      <c r="E385" s="217" t="s">
        <v>498</v>
      </c>
      <c r="F385" s="217" t="s">
        <v>499</v>
      </c>
      <c r="G385" s="215"/>
      <c r="H385" s="215"/>
      <c r="I385" s="218"/>
      <c r="J385" s="219">
        <f>BK385</f>
        <v>0</v>
      </c>
      <c r="K385" s="215"/>
      <c r="L385" s="220"/>
      <c r="M385" s="221"/>
      <c r="N385" s="222"/>
      <c r="O385" s="222"/>
      <c r="P385" s="223">
        <f>P386+P389+P394+P405</f>
        <v>0</v>
      </c>
      <c r="Q385" s="222"/>
      <c r="R385" s="223">
        <f>R386+R389+R394+R405</f>
        <v>0</v>
      </c>
      <c r="S385" s="222"/>
      <c r="T385" s="224">
        <f>T386+T389+T394+T405</f>
        <v>0</v>
      </c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R385" s="225" t="s">
        <v>228</v>
      </c>
      <c r="AT385" s="226" t="s">
        <v>79</v>
      </c>
      <c r="AU385" s="226" t="s">
        <v>80</v>
      </c>
      <c r="AY385" s="225" t="s">
        <v>194</v>
      </c>
      <c r="BK385" s="227">
        <f>BK386+BK389+BK394+BK405</f>
        <v>0</v>
      </c>
    </row>
    <row r="386" s="12" customFormat="1" ht="22.8" customHeight="1">
      <c r="A386" s="12"/>
      <c r="B386" s="214"/>
      <c r="C386" s="215"/>
      <c r="D386" s="216" t="s">
        <v>79</v>
      </c>
      <c r="E386" s="228" t="s">
        <v>500</v>
      </c>
      <c r="F386" s="228" t="s">
        <v>501</v>
      </c>
      <c r="G386" s="215"/>
      <c r="H386" s="215"/>
      <c r="I386" s="218"/>
      <c r="J386" s="229">
        <f>BK386</f>
        <v>0</v>
      </c>
      <c r="K386" s="215"/>
      <c r="L386" s="220"/>
      <c r="M386" s="221"/>
      <c r="N386" s="222"/>
      <c r="O386" s="222"/>
      <c r="P386" s="223">
        <f>SUM(P387:P388)</f>
        <v>0</v>
      </c>
      <c r="Q386" s="222"/>
      <c r="R386" s="223">
        <f>SUM(R387:R388)</f>
        <v>0</v>
      </c>
      <c r="S386" s="222"/>
      <c r="T386" s="224">
        <f>SUM(T387:T388)</f>
        <v>0</v>
      </c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R386" s="225" t="s">
        <v>228</v>
      </c>
      <c r="AT386" s="226" t="s">
        <v>79</v>
      </c>
      <c r="AU386" s="226" t="s">
        <v>87</v>
      </c>
      <c r="AY386" s="225" t="s">
        <v>194</v>
      </c>
      <c r="BK386" s="227">
        <f>SUM(BK387:BK388)</f>
        <v>0</v>
      </c>
    </row>
    <row r="387" s="2" customFormat="1" ht="16.5" customHeight="1">
      <c r="A387" s="40"/>
      <c r="B387" s="41"/>
      <c r="C387" s="230" t="s">
        <v>259</v>
      </c>
      <c r="D387" s="230" t="s">
        <v>196</v>
      </c>
      <c r="E387" s="231" t="s">
        <v>502</v>
      </c>
      <c r="F387" s="232" t="s">
        <v>503</v>
      </c>
      <c r="G387" s="233" t="s">
        <v>504</v>
      </c>
      <c r="H387" s="234">
        <v>1</v>
      </c>
      <c r="I387" s="235"/>
      <c r="J387" s="236">
        <f>ROUND(I387*H387,2)</f>
        <v>0</v>
      </c>
      <c r="K387" s="237"/>
      <c r="L387" s="46"/>
      <c r="M387" s="238" t="s">
        <v>1</v>
      </c>
      <c r="N387" s="239" t="s">
        <v>45</v>
      </c>
      <c r="O387" s="93"/>
      <c r="P387" s="240">
        <f>O387*H387</f>
        <v>0</v>
      </c>
      <c r="Q387" s="240">
        <v>0</v>
      </c>
      <c r="R387" s="240">
        <f>Q387*H387</f>
        <v>0</v>
      </c>
      <c r="S387" s="240">
        <v>0</v>
      </c>
      <c r="T387" s="241">
        <f>S387*H387</f>
        <v>0</v>
      </c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R387" s="242" t="s">
        <v>505</v>
      </c>
      <c r="AT387" s="242" t="s">
        <v>196</v>
      </c>
      <c r="AU387" s="242" t="s">
        <v>89</v>
      </c>
      <c r="AY387" s="19" t="s">
        <v>194</v>
      </c>
      <c r="BE387" s="243">
        <f>IF(N387="základní",J387,0)</f>
        <v>0</v>
      </c>
      <c r="BF387" s="243">
        <f>IF(N387="snížená",J387,0)</f>
        <v>0</v>
      </c>
      <c r="BG387" s="243">
        <f>IF(N387="zákl. přenesená",J387,0)</f>
        <v>0</v>
      </c>
      <c r="BH387" s="243">
        <f>IF(N387="sníž. přenesená",J387,0)</f>
        <v>0</v>
      </c>
      <c r="BI387" s="243">
        <f>IF(N387="nulová",J387,0)</f>
        <v>0</v>
      </c>
      <c r="BJ387" s="19" t="s">
        <v>87</v>
      </c>
      <c r="BK387" s="243">
        <f>ROUND(I387*H387,2)</f>
        <v>0</v>
      </c>
      <c r="BL387" s="19" t="s">
        <v>505</v>
      </c>
      <c r="BM387" s="242" t="s">
        <v>506</v>
      </c>
    </row>
    <row r="388" s="2" customFormat="1">
      <c r="A388" s="40"/>
      <c r="B388" s="41"/>
      <c r="C388" s="42"/>
      <c r="D388" s="244" t="s">
        <v>202</v>
      </c>
      <c r="E388" s="42"/>
      <c r="F388" s="245" t="s">
        <v>507</v>
      </c>
      <c r="G388" s="42"/>
      <c r="H388" s="42"/>
      <c r="I388" s="246"/>
      <c r="J388" s="42"/>
      <c r="K388" s="42"/>
      <c r="L388" s="46"/>
      <c r="M388" s="247"/>
      <c r="N388" s="248"/>
      <c r="O388" s="93"/>
      <c r="P388" s="93"/>
      <c r="Q388" s="93"/>
      <c r="R388" s="93"/>
      <c r="S388" s="93"/>
      <c r="T388" s="94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T388" s="19" t="s">
        <v>202</v>
      </c>
      <c r="AU388" s="19" t="s">
        <v>89</v>
      </c>
    </row>
    <row r="389" s="12" customFormat="1" ht="22.8" customHeight="1">
      <c r="A389" s="12"/>
      <c r="B389" s="214"/>
      <c r="C389" s="215"/>
      <c r="D389" s="216" t="s">
        <v>79</v>
      </c>
      <c r="E389" s="228" t="s">
        <v>508</v>
      </c>
      <c r="F389" s="228" t="s">
        <v>509</v>
      </c>
      <c r="G389" s="215"/>
      <c r="H389" s="215"/>
      <c r="I389" s="218"/>
      <c r="J389" s="229">
        <f>BK389</f>
        <v>0</v>
      </c>
      <c r="K389" s="215"/>
      <c r="L389" s="220"/>
      <c r="M389" s="221"/>
      <c r="N389" s="222"/>
      <c r="O389" s="222"/>
      <c r="P389" s="223">
        <f>SUM(P390:P393)</f>
        <v>0</v>
      </c>
      <c r="Q389" s="222"/>
      <c r="R389" s="223">
        <f>SUM(R390:R393)</f>
        <v>0</v>
      </c>
      <c r="S389" s="222"/>
      <c r="T389" s="224">
        <f>SUM(T390:T393)</f>
        <v>0</v>
      </c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R389" s="225" t="s">
        <v>228</v>
      </c>
      <c r="AT389" s="226" t="s">
        <v>79</v>
      </c>
      <c r="AU389" s="226" t="s">
        <v>87</v>
      </c>
      <c r="AY389" s="225" t="s">
        <v>194</v>
      </c>
      <c r="BK389" s="227">
        <f>SUM(BK390:BK393)</f>
        <v>0</v>
      </c>
    </row>
    <row r="390" s="2" customFormat="1" ht="24.15" customHeight="1">
      <c r="A390" s="40"/>
      <c r="B390" s="41"/>
      <c r="C390" s="230" t="s">
        <v>256</v>
      </c>
      <c r="D390" s="230" t="s">
        <v>196</v>
      </c>
      <c r="E390" s="231" t="s">
        <v>510</v>
      </c>
      <c r="F390" s="232" t="s">
        <v>511</v>
      </c>
      <c r="G390" s="233" t="s">
        <v>504</v>
      </c>
      <c r="H390" s="234">
        <v>1</v>
      </c>
      <c r="I390" s="235"/>
      <c r="J390" s="236">
        <f>ROUND(I390*H390,2)</f>
        <v>0</v>
      </c>
      <c r="K390" s="237"/>
      <c r="L390" s="46"/>
      <c r="M390" s="238" t="s">
        <v>1</v>
      </c>
      <c r="N390" s="239" t="s">
        <v>45</v>
      </c>
      <c r="O390" s="93"/>
      <c r="P390" s="240">
        <f>O390*H390</f>
        <v>0</v>
      </c>
      <c r="Q390" s="240">
        <v>0</v>
      </c>
      <c r="R390" s="240">
        <f>Q390*H390</f>
        <v>0</v>
      </c>
      <c r="S390" s="240">
        <v>0</v>
      </c>
      <c r="T390" s="241">
        <f>S390*H390</f>
        <v>0</v>
      </c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R390" s="242" t="s">
        <v>505</v>
      </c>
      <c r="AT390" s="242" t="s">
        <v>196</v>
      </c>
      <c r="AU390" s="242" t="s">
        <v>89</v>
      </c>
      <c r="AY390" s="19" t="s">
        <v>194</v>
      </c>
      <c r="BE390" s="243">
        <f>IF(N390="základní",J390,0)</f>
        <v>0</v>
      </c>
      <c r="BF390" s="243">
        <f>IF(N390="snížená",J390,0)</f>
        <v>0</v>
      </c>
      <c r="BG390" s="243">
        <f>IF(N390="zákl. přenesená",J390,0)</f>
        <v>0</v>
      </c>
      <c r="BH390" s="243">
        <f>IF(N390="sníž. přenesená",J390,0)</f>
        <v>0</v>
      </c>
      <c r="BI390" s="243">
        <f>IF(N390="nulová",J390,0)</f>
        <v>0</v>
      </c>
      <c r="BJ390" s="19" t="s">
        <v>87</v>
      </c>
      <c r="BK390" s="243">
        <f>ROUND(I390*H390,2)</f>
        <v>0</v>
      </c>
      <c r="BL390" s="19" t="s">
        <v>505</v>
      </c>
      <c r="BM390" s="242" t="s">
        <v>512</v>
      </c>
    </row>
    <row r="391" s="2" customFormat="1">
      <c r="A391" s="40"/>
      <c r="B391" s="41"/>
      <c r="C391" s="42"/>
      <c r="D391" s="244" t="s">
        <v>202</v>
      </c>
      <c r="E391" s="42"/>
      <c r="F391" s="245" t="s">
        <v>513</v>
      </c>
      <c r="G391" s="42"/>
      <c r="H391" s="42"/>
      <c r="I391" s="246"/>
      <c r="J391" s="42"/>
      <c r="K391" s="42"/>
      <c r="L391" s="46"/>
      <c r="M391" s="247"/>
      <c r="N391" s="248"/>
      <c r="O391" s="93"/>
      <c r="P391" s="93"/>
      <c r="Q391" s="93"/>
      <c r="R391" s="93"/>
      <c r="S391" s="93"/>
      <c r="T391" s="94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T391" s="19" t="s">
        <v>202</v>
      </c>
      <c r="AU391" s="19" t="s">
        <v>89</v>
      </c>
    </row>
    <row r="392" s="2" customFormat="1" ht="16.5" customHeight="1">
      <c r="A392" s="40"/>
      <c r="B392" s="41"/>
      <c r="C392" s="230" t="s">
        <v>514</v>
      </c>
      <c r="D392" s="230" t="s">
        <v>196</v>
      </c>
      <c r="E392" s="231" t="s">
        <v>515</v>
      </c>
      <c r="F392" s="232" t="s">
        <v>516</v>
      </c>
      <c r="G392" s="233" t="s">
        <v>504</v>
      </c>
      <c r="H392" s="234">
        <v>1</v>
      </c>
      <c r="I392" s="235"/>
      <c r="J392" s="236">
        <f>ROUND(I392*H392,2)</f>
        <v>0</v>
      </c>
      <c r="K392" s="237"/>
      <c r="L392" s="46"/>
      <c r="M392" s="238" t="s">
        <v>1</v>
      </c>
      <c r="N392" s="239" t="s">
        <v>45</v>
      </c>
      <c r="O392" s="93"/>
      <c r="P392" s="240">
        <f>O392*H392</f>
        <v>0</v>
      </c>
      <c r="Q392" s="240">
        <v>0</v>
      </c>
      <c r="R392" s="240">
        <f>Q392*H392</f>
        <v>0</v>
      </c>
      <c r="S392" s="240">
        <v>0</v>
      </c>
      <c r="T392" s="241">
        <f>S392*H392</f>
        <v>0</v>
      </c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R392" s="242" t="s">
        <v>505</v>
      </c>
      <c r="AT392" s="242" t="s">
        <v>196</v>
      </c>
      <c r="AU392" s="242" t="s">
        <v>89</v>
      </c>
      <c r="AY392" s="19" t="s">
        <v>194</v>
      </c>
      <c r="BE392" s="243">
        <f>IF(N392="základní",J392,0)</f>
        <v>0</v>
      </c>
      <c r="BF392" s="243">
        <f>IF(N392="snížená",J392,0)</f>
        <v>0</v>
      </c>
      <c r="BG392" s="243">
        <f>IF(N392="zákl. přenesená",J392,0)</f>
        <v>0</v>
      </c>
      <c r="BH392" s="243">
        <f>IF(N392="sníž. přenesená",J392,0)</f>
        <v>0</v>
      </c>
      <c r="BI392" s="243">
        <f>IF(N392="nulová",J392,0)</f>
        <v>0</v>
      </c>
      <c r="BJ392" s="19" t="s">
        <v>87</v>
      </c>
      <c r="BK392" s="243">
        <f>ROUND(I392*H392,2)</f>
        <v>0</v>
      </c>
      <c r="BL392" s="19" t="s">
        <v>505</v>
      </c>
      <c r="BM392" s="242" t="s">
        <v>517</v>
      </c>
    </row>
    <row r="393" s="2" customFormat="1">
      <c r="A393" s="40"/>
      <c r="B393" s="41"/>
      <c r="C393" s="42"/>
      <c r="D393" s="244" t="s">
        <v>202</v>
      </c>
      <c r="E393" s="42"/>
      <c r="F393" s="245" t="s">
        <v>518</v>
      </c>
      <c r="G393" s="42"/>
      <c r="H393" s="42"/>
      <c r="I393" s="246"/>
      <c r="J393" s="42"/>
      <c r="K393" s="42"/>
      <c r="L393" s="46"/>
      <c r="M393" s="247"/>
      <c r="N393" s="248"/>
      <c r="O393" s="93"/>
      <c r="P393" s="93"/>
      <c r="Q393" s="93"/>
      <c r="R393" s="93"/>
      <c r="S393" s="93"/>
      <c r="T393" s="94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T393" s="19" t="s">
        <v>202</v>
      </c>
      <c r="AU393" s="19" t="s">
        <v>89</v>
      </c>
    </row>
    <row r="394" s="12" customFormat="1" ht="22.8" customHeight="1">
      <c r="A394" s="12"/>
      <c r="B394" s="214"/>
      <c r="C394" s="215"/>
      <c r="D394" s="216" t="s">
        <v>79</v>
      </c>
      <c r="E394" s="228" t="s">
        <v>519</v>
      </c>
      <c r="F394" s="228" t="s">
        <v>520</v>
      </c>
      <c r="G394" s="215"/>
      <c r="H394" s="215"/>
      <c r="I394" s="218"/>
      <c r="J394" s="229">
        <f>BK394</f>
        <v>0</v>
      </c>
      <c r="K394" s="215"/>
      <c r="L394" s="220"/>
      <c r="M394" s="221"/>
      <c r="N394" s="222"/>
      <c r="O394" s="222"/>
      <c r="P394" s="223">
        <f>SUM(P395:P404)</f>
        <v>0</v>
      </c>
      <c r="Q394" s="222"/>
      <c r="R394" s="223">
        <f>SUM(R395:R404)</f>
        <v>0</v>
      </c>
      <c r="S394" s="222"/>
      <c r="T394" s="224">
        <f>SUM(T395:T404)</f>
        <v>0</v>
      </c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R394" s="225" t="s">
        <v>228</v>
      </c>
      <c r="AT394" s="226" t="s">
        <v>79</v>
      </c>
      <c r="AU394" s="226" t="s">
        <v>87</v>
      </c>
      <c r="AY394" s="225" t="s">
        <v>194</v>
      </c>
      <c r="BK394" s="227">
        <f>SUM(BK395:BK404)</f>
        <v>0</v>
      </c>
    </row>
    <row r="395" s="2" customFormat="1" ht="16.5" customHeight="1">
      <c r="A395" s="40"/>
      <c r="B395" s="41"/>
      <c r="C395" s="230" t="s">
        <v>521</v>
      </c>
      <c r="D395" s="230" t="s">
        <v>196</v>
      </c>
      <c r="E395" s="231" t="s">
        <v>522</v>
      </c>
      <c r="F395" s="232" t="s">
        <v>523</v>
      </c>
      <c r="G395" s="233" t="s">
        <v>504</v>
      </c>
      <c r="H395" s="234">
        <v>1</v>
      </c>
      <c r="I395" s="235"/>
      <c r="J395" s="236">
        <f>ROUND(I395*H395,2)</f>
        <v>0</v>
      </c>
      <c r="K395" s="237"/>
      <c r="L395" s="46"/>
      <c r="M395" s="238" t="s">
        <v>1</v>
      </c>
      <c r="N395" s="239" t="s">
        <v>45</v>
      </c>
      <c r="O395" s="93"/>
      <c r="P395" s="240">
        <f>O395*H395</f>
        <v>0</v>
      </c>
      <c r="Q395" s="240">
        <v>0</v>
      </c>
      <c r="R395" s="240">
        <f>Q395*H395</f>
        <v>0</v>
      </c>
      <c r="S395" s="240">
        <v>0</v>
      </c>
      <c r="T395" s="241">
        <f>S395*H395</f>
        <v>0</v>
      </c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R395" s="242" t="s">
        <v>505</v>
      </c>
      <c r="AT395" s="242" t="s">
        <v>196</v>
      </c>
      <c r="AU395" s="242" t="s">
        <v>89</v>
      </c>
      <c r="AY395" s="19" t="s">
        <v>194</v>
      </c>
      <c r="BE395" s="243">
        <f>IF(N395="základní",J395,0)</f>
        <v>0</v>
      </c>
      <c r="BF395" s="243">
        <f>IF(N395="snížená",J395,0)</f>
        <v>0</v>
      </c>
      <c r="BG395" s="243">
        <f>IF(N395="zákl. přenesená",J395,0)</f>
        <v>0</v>
      </c>
      <c r="BH395" s="243">
        <f>IF(N395="sníž. přenesená",J395,0)</f>
        <v>0</v>
      </c>
      <c r="BI395" s="243">
        <f>IF(N395="nulová",J395,0)</f>
        <v>0</v>
      </c>
      <c r="BJ395" s="19" t="s">
        <v>87</v>
      </c>
      <c r="BK395" s="243">
        <f>ROUND(I395*H395,2)</f>
        <v>0</v>
      </c>
      <c r="BL395" s="19" t="s">
        <v>505</v>
      </c>
      <c r="BM395" s="242" t="s">
        <v>524</v>
      </c>
    </row>
    <row r="396" s="2" customFormat="1">
      <c r="A396" s="40"/>
      <c r="B396" s="41"/>
      <c r="C396" s="42"/>
      <c r="D396" s="244" t="s">
        <v>202</v>
      </c>
      <c r="E396" s="42"/>
      <c r="F396" s="245" t="s">
        <v>525</v>
      </c>
      <c r="G396" s="42"/>
      <c r="H396" s="42"/>
      <c r="I396" s="246"/>
      <c r="J396" s="42"/>
      <c r="K396" s="42"/>
      <c r="L396" s="46"/>
      <c r="M396" s="247"/>
      <c r="N396" s="248"/>
      <c r="O396" s="93"/>
      <c r="P396" s="93"/>
      <c r="Q396" s="93"/>
      <c r="R396" s="93"/>
      <c r="S396" s="93"/>
      <c r="T396" s="94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T396" s="19" t="s">
        <v>202</v>
      </c>
      <c r="AU396" s="19" t="s">
        <v>89</v>
      </c>
    </row>
    <row r="397" s="2" customFormat="1" ht="16.5" customHeight="1">
      <c r="A397" s="40"/>
      <c r="B397" s="41"/>
      <c r="C397" s="230" t="s">
        <v>526</v>
      </c>
      <c r="D397" s="230" t="s">
        <v>196</v>
      </c>
      <c r="E397" s="231" t="s">
        <v>527</v>
      </c>
      <c r="F397" s="232" t="s">
        <v>528</v>
      </c>
      <c r="G397" s="233" t="s">
        <v>504</v>
      </c>
      <c r="H397" s="234">
        <v>1</v>
      </c>
      <c r="I397" s="235"/>
      <c r="J397" s="236">
        <f>ROUND(I397*H397,2)</f>
        <v>0</v>
      </c>
      <c r="K397" s="237"/>
      <c r="L397" s="46"/>
      <c r="M397" s="238" t="s">
        <v>1</v>
      </c>
      <c r="N397" s="239" t="s">
        <v>45</v>
      </c>
      <c r="O397" s="93"/>
      <c r="P397" s="240">
        <f>O397*H397</f>
        <v>0</v>
      </c>
      <c r="Q397" s="240">
        <v>0</v>
      </c>
      <c r="R397" s="240">
        <f>Q397*H397</f>
        <v>0</v>
      </c>
      <c r="S397" s="240">
        <v>0</v>
      </c>
      <c r="T397" s="241">
        <f>S397*H397</f>
        <v>0</v>
      </c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R397" s="242" t="s">
        <v>505</v>
      </c>
      <c r="AT397" s="242" t="s">
        <v>196</v>
      </c>
      <c r="AU397" s="242" t="s">
        <v>89</v>
      </c>
      <c r="AY397" s="19" t="s">
        <v>194</v>
      </c>
      <c r="BE397" s="243">
        <f>IF(N397="základní",J397,0)</f>
        <v>0</v>
      </c>
      <c r="BF397" s="243">
        <f>IF(N397="snížená",J397,0)</f>
        <v>0</v>
      </c>
      <c r="BG397" s="243">
        <f>IF(N397="zákl. přenesená",J397,0)</f>
        <v>0</v>
      </c>
      <c r="BH397" s="243">
        <f>IF(N397="sníž. přenesená",J397,0)</f>
        <v>0</v>
      </c>
      <c r="BI397" s="243">
        <f>IF(N397="nulová",J397,0)</f>
        <v>0</v>
      </c>
      <c r="BJ397" s="19" t="s">
        <v>87</v>
      </c>
      <c r="BK397" s="243">
        <f>ROUND(I397*H397,2)</f>
        <v>0</v>
      </c>
      <c r="BL397" s="19" t="s">
        <v>505</v>
      </c>
      <c r="BM397" s="242" t="s">
        <v>529</v>
      </c>
    </row>
    <row r="398" s="2" customFormat="1" ht="24.15" customHeight="1">
      <c r="A398" s="40"/>
      <c r="B398" s="41"/>
      <c r="C398" s="230" t="s">
        <v>530</v>
      </c>
      <c r="D398" s="230" t="s">
        <v>196</v>
      </c>
      <c r="E398" s="231" t="s">
        <v>531</v>
      </c>
      <c r="F398" s="232" t="s">
        <v>532</v>
      </c>
      <c r="G398" s="233" t="s">
        <v>504</v>
      </c>
      <c r="H398" s="234">
        <v>2</v>
      </c>
      <c r="I398" s="235"/>
      <c r="J398" s="236">
        <f>ROUND(I398*H398,2)</f>
        <v>0</v>
      </c>
      <c r="K398" s="237"/>
      <c r="L398" s="46"/>
      <c r="M398" s="238" t="s">
        <v>1</v>
      </c>
      <c r="N398" s="239" t="s">
        <v>45</v>
      </c>
      <c r="O398" s="93"/>
      <c r="P398" s="240">
        <f>O398*H398</f>
        <v>0</v>
      </c>
      <c r="Q398" s="240">
        <v>0</v>
      </c>
      <c r="R398" s="240">
        <f>Q398*H398</f>
        <v>0</v>
      </c>
      <c r="S398" s="240">
        <v>0</v>
      </c>
      <c r="T398" s="241">
        <f>S398*H398</f>
        <v>0</v>
      </c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R398" s="242" t="s">
        <v>505</v>
      </c>
      <c r="AT398" s="242" t="s">
        <v>196</v>
      </c>
      <c r="AU398" s="242" t="s">
        <v>89</v>
      </c>
      <c r="AY398" s="19" t="s">
        <v>194</v>
      </c>
      <c r="BE398" s="243">
        <f>IF(N398="základní",J398,0)</f>
        <v>0</v>
      </c>
      <c r="BF398" s="243">
        <f>IF(N398="snížená",J398,0)</f>
        <v>0</v>
      </c>
      <c r="BG398" s="243">
        <f>IF(N398="zákl. přenesená",J398,0)</f>
        <v>0</v>
      </c>
      <c r="BH398" s="243">
        <f>IF(N398="sníž. přenesená",J398,0)</f>
        <v>0</v>
      </c>
      <c r="BI398" s="243">
        <f>IF(N398="nulová",J398,0)</f>
        <v>0</v>
      </c>
      <c r="BJ398" s="19" t="s">
        <v>87</v>
      </c>
      <c r="BK398" s="243">
        <f>ROUND(I398*H398,2)</f>
        <v>0</v>
      </c>
      <c r="BL398" s="19" t="s">
        <v>505</v>
      </c>
      <c r="BM398" s="242" t="s">
        <v>533</v>
      </c>
    </row>
    <row r="399" s="13" customFormat="1">
      <c r="A399" s="13"/>
      <c r="B399" s="249"/>
      <c r="C399" s="250"/>
      <c r="D399" s="251" t="s">
        <v>204</v>
      </c>
      <c r="E399" s="252" t="s">
        <v>1</v>
      </c>
      <c r="F399" s="253" t="s">
        <v>534</v>
      </c>
      <c r="G399" s="250"/>
      <c r="H399" s="252" t="s">
        <v>1</v>
      </c>
      <c r="I399" s="254"/>
      <c r="J399" s="250"/>
      <c r="K399" s="250"/>
      <c r="L399" s="255"/>
      <c r="M399" s="256"/>
      <c r="N399" s="257"/>
      <c r="O399" s="257"/>
      <c r="P399" s="257"/>
      <c r="Q399" s="257"/>
      <c r="R399" s="257"/>
      <c r="S399" s="257"/>
      <c r="T399" s="258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59" t="s">
        <v>204</v>
      </c>
      <c r="AU399" s="259" t="s">
        <v>89</v>
      </c>
      <c r="AV399" s="13" t="s">
        <v>87</v>
      </c>
      <c r="AW399" s="13" t="s">
        <v>36</v>
      </c>
      <c r="AX399" s="13" t="s">
        <v>80</v>
      </c>
      <c r="AY399" s="259" t="s">
        <v>194</v>
      </c>
    </row>
    <row r="400" s="13" customFormat="1">
      <c r="A400" s="13"/>
      <c r="B400" s="249"/>
      <c r="C400" s="250"/>
      <c r="D400" s="251" t="s">
        <v>204</v>
      </c>
      <c r="E400" s="252" t="s">
        <v>1</v>
      </c>
      <c r="F400" s="253" t="s">
        <v>535</v>
      </c>
      <c r="G400" s="250"/>
      <c r="H400" s="252" t="s">
        <v>1</v>
      </c>
      <c r="I400" s="254"/>
      <c r="J400" s="250"/>
      <c r="K400" s="250"/>
      <c r="L400" s="255"/>
      <c r="M400" s="256"/>
      <c r="N400" s="257"/>
      <c r="O400" s="257"/>
      <c r="P400" s="257"/>
      <c r="Q400" s="257"/>
      <c r="R400" s="257"/>
      <c r="S400" s="257"/>
      <c r="T400" s="258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59" t="s">
        <v>204</v>
      </c>
      <c r="AU400" s="259" t="s">
        <v>89</v>
      </c>
      <c r="AV400" s="13" t="s">
        <v>87</v>
      </c>
      <c r="AW400" s="13" t="s">
        <v>36</v>
      </c>
      <c r="AX400" s="13" t="s">
        <v>80</v>
      </c>
      <c r="AY400" s="259" t="s">
        <v>194</v>
      </c>
    </row>
    <row r="401" s="14" customFormat="1">
      <c r="A401" s="14"/>
      <c r="B401" s="260"/>
      <c r="C401" s="261"/>
      <c r="D401" s="251" t="s">
        <v>204</v>
      </c>
      <c r="E401" s="262" t="s">
        <v>1</v>
      </c>
      <c r="F401" s="263" t="s">
        <v>89</v>
      </c>
      <c r="G401" s="261"/>
      <c r="H401" s="264">
        <v>2</v>
      </c>
      <c r="I401" s="265"/>
      <c r="J401" s="261"/>
      <c r="K401" s="261"/>
      <c r="L401" s="266"/>
      <c r="M401" s="267"/>
      <c r="N401" s="268"/>
      <c r="O401" s="268"/>
      <c r="P401" s="268"/>
      <c r="Q401" s="268"/>
      <c r="R401" s="268"/>
      <c r="S401" s="268"/>
      <c r="T401" s="269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70" t="s">
        <v>204</v>
      </c>
      <c r="AU401" s="270" t="s">
        <v>89</v>
      </c>
      <c r="AV401" s="14" t="s">
        <v>89</v>
      </c>
      <c r="AW401" s="14" t="s">
        <v>36</v>
      </c>
      <c r="AX401" s="14" t="s">
        <v>87</v>
      </c>
      <c r="AY401" s="270" t="s">
        <v>194</v>
      </c>
    </row>
    <row r="402" s="2" customFormat="1" ht="24.15" customHeight="1">
      <c r="A402" s="40"/>
      <c r="B402" s="41"/>
      <c r="C402" s="230" t="s">
        <v>255</v>
      </c>
      <c r="D402" s="230" t="s">
        <v>196</v>
      </c>
      <c r="E402" s="231" t="s">
        <v>536</v>
      </c>
      <c r="F402" s="232" t="s">
        <v>537</v>
      </c>
      <c r="G402" s="233" t="s">
        <v>504</v>
      </c>
      <c r="H402" s="234">
        <v>2</v>
      </c>
      <c r="I402" s="235"/>
      <c r="J402" s="236">
        <f>ROUND(I402*H402,2)</f>
        <v>0</v>
      </c>
      <c r="K402" s="237"/>
      <c r="L402" s="46"/>
      <c r="M402" s="238" t="s">
        <v>1</v>
      </c>
      <c r="N402" s="239" t="s">
        <v>45</v>
      </c>
      <c r="O402" s="93"/>
      <c r="P402" s="240">
        <f>O402*H402</f>
        <v>0</v>
      </c>
      <c r="Q402" s="240">
        <v>0</v>
      </c>
      <c r="R402" s="240">
        <f>Q402*H402</f>
        <v>0</v>
      </c>
      <c r="S402" s="240">
        <v>0</v>
      </c>
      <c r="T402" s="241">
        <f>S402*H402</f>
        <v>0</v>
      </c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R402" s="242" t="s">
        <v>505</v>
      </c>
      <c r="AT402" s="242" t="s">
        <v>196</v>
      </c>
      <c r="AU402" s="242" t="s">
        <v>89</v>
      </c>
      <c r="AY402" s="19" t="s">
        <v>194</v>
      </c>
      <c r="BE402" s="243">
        <f>IF(N402="základní",J402,0)</f>
        <v>0</v>
      </c>
      <c r="BF402" s="243">
        <f>IF(N402="snížená",J402,0)</f>
        <v>0</v>
      </c>
      <c r="BG402" s="243">
        <f>IF(N402="zákl. přenesená",J402,0)</f>
        <v>0</v>
      </c>
      <c r="BH402" s="243">
        <f>IF(N402="sníž. přenesená",J402,0)</f>
        <v>0</v>
      </c>
      <c r="BI402" s="243">
        <f>IF(N402="nulová",J402,0)</f>
        <v>0</v>
      </c>
      <c r="BJ402" s="19" t="s">
        <v>87</v>
      </c>
      <c r="BK402" s="243">
        <f>ROUND(I402*H402,2)</f>
        <v>0</v>
      </c>
      <c r="BL402" s="19" t="s">
        <v>505</v>
      </c>
      <c r="BM402" s="242" t="s">
        <v>538</v>
      </c>
    </row>
    <row r="403" s="13" customFormat="1">
      <c r="A403" s="13"/>
      <c r="B403" s="249"/>
      <c r="C403" s="250"/>
      <c r="D403" s="251" t="s">
        <v>204</v>
      </c>
      <c r="E403" s="252" t="s">
        <v>1</v>
      </c>
      <c r="F403" s="253" t="s">
        <v>539</v>
      </c>
      <c r="G403" s="250"/>
      <c r="H403" s="252" t="s">
        <v>1</v>
      </c>
      <c r="I403" s="254"/>
      <c r="J403" s="250"/>
      <c r="K403" s="250"/>
      <c r="L403" s="255"/>
      <c r="M403" s="256"/>
      <c r="N403" s="257"/>
      <c r="O403" s="257"/>
      <c r="P403" s="257"/>
      <c r="Q403" s="257"/>
      <c r="R403" s="257"/>
      <c r="S403" s="257"/>
      <c r="T403" s="258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59" t="s">
        <v>204</v>
      </c>
      <c r="AU403" s="259" t="s">
        <v>89</v>
      </c>
      <c r="AV403" s="13" t="s">
        <v>87</v>
      </c>
      <c r="AW403" s="13" t="s">
        <v>36</v>
      </c>
      <c r="AX403" s="13" t="s">
        <v>80</v>
      </c>
      <c r="AY403" s="259" t="s">
        <v>194</v>
      </c>
    </row>
    <row r="404" s="14" customFormat="1">
      <c r="A404" s="14"/>
      <c r="B404" s="260"/>
      <c r="C404" s="261"/>
      <c r="D404" s="251" t="s">
        <v>204</v>
      </c>
      <c r="E404" s="262" t="s">
        <v>1</v>
      </c>
      <c r="F404" s="263" t="s">
        <v>89</v>
      </c>
      <c r="G404" s="261"/>
      <c r="H404" s="264">
        <v>2</v>
      </c>
      <c r="I404" s="265"/>
      <c r="J404" s="261"/>
      <c r="K404" s="261"/>
      <c r="L404" s="266"/>
      <c r="M404" s="267"/>
      <c r="N404" s="268"/>
      <c r="O404" s="268"/>
      <c r="P404" s="268"/>
      <c r="Q404" s="268"/>
      <c r="R404" s="268"/>
      <c r="S404" s="268"/>
      <c r="T404" s="269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70" t="s">
        <v>204</v>
      </c>
      <c r="AU404" s="270" t="s">
        <v>89</v>
      </c>
      <c r="AV404" s="14" t="s">
        <v>89</v>
      </c>
      <c r="AW404" s="14" t="s">
        <v>36</v>
      </c>
      <c r="AX404" s="14" t="s">
        <v>87</v>
      </c>
      <c r="AY404" s="270" t="s">
        <v>194</v>
      </c>
    </row>
    <row r="405" s="12" customFormat="1" ht="22.8" customHeight="1">
      <c r="A405" s="12"/>
      <c r="B405" s="214"/>
      <c r="C405" s="215"/>
      <c r="D405" s="216" t="s">
        <v>79</v>
      </c>
      <c r="E405" s="228" t="s">
        <v>540</v>
      </c>
      <c r="F405" s="228" t="s">
        <v>541</v>
      </c>
      <c r="G405" s="215"/>
      <c r="H405" s="215"/>
      <c r="I405" s="218"/>
      <c r="J405" s="229">
        <f>BK405</f>
        <v>0</v>
      </c>
      <c r="K405" s="215"/>
      <c r="L405" s="220"/>
      <c r="M405" s="221"/>
      <c r="N405" s="222"/>
      <c r="O405" s="222"/>
      <c r="P405" s="223">
        <f>SUM(P406:P407)</f>
        <v>0</v>
      </c>
      <c r="Q405" s="222"/>
      <c r="R405" s="223">
        <f>SUM(R406:R407)</f>
        <v>0</v>
      </c>
      <c r="S405" s="222"/>
      <c r="T405" s="224">
        <f>SUM(T406:T407)</f>
        <v>0</v>
      </c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R405" s="225" t="s">
        <v>228</v>
      </c>
      <c r="AT405" s="226" t="s">
        <v>79</v>
      </c>
      <c r="AU405" s="226" t="s">
        <v>87</v>
      </c>
      <c r="AY405" s="225" t="s">
        <v>194</v>
      </c>
      <c r="BK405" s="227">
        <f>SUM(BK406:BK407)</f>
        <v>0</v>
      </c>
    </row>
    <row r="406" s="2" customFormat="1" ht="21.75" customHeight="1">
      <c r="A406" s="40"/>
      <c r="B406" s="41"/>
      <c r="C406" s="230" t="s">
        <v>542</v>
      </c>
      <c r="D406" s="230" t="s">
        <v>196</v>
      </c>
      <c r="E406" s="231" t="s">
        <v>543</v>
      </c>
      <c r="F406" s="232" t="s">
        <v>544</v>
      </c>
      <c r="G406" s="233" t="s">
        <v>504</v>
      </c>
      <c r="H406" s="234">
        <v>1</v>
      </c>
      <c r="I406" s="235"/>
      <c r="J406" s="236">
        <f>ROUND(I406*H406,2)</f>
        <v>0</v>
      </c>
      <c r="K406" s="237"/>
      <c r="L406" s="46"/>
      <c r="M406" s="238" t="s">
        <v>1</v>
      </c>
      <c r="N406" s="239" t="s">
        <v>45</v>
      </c>
      <c r="O406" s="93"/>
      <c r="P406" s="240">
        <f>O406*H406</f>
        <v>0</v>
      </c>
      <c r="Q406" s="240">
        <v>0</v>
      </c>
      <c r="R406" s="240">
        <f>Q406*H406</f>
        <v>0</v>
      </c>
      <c r="S406" s="240">
        <v>0</v>
      </c>
      <c r="T406" s="241">
        <f>S406*H406</f>
        <v>0</v>
      </c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R406" s="242" t="s">
        <v>505</v>
      </c>
      <c r="AT406" s="242" t="s">
        <v>196</v>
      </c>
      <c r="AU406" s="242" t="s">
        <v>89</v>
      </c>
      <c r="AY406" s="19" t="s">
        <v>194</v>
      </c>
      <c r="BE406" s="243">
        <f>IF(N406="základní",J406,0)</f>
        <v>0</v>
      </c>
      <c r="BF406" s="243">
        <f>IF(N406="snížená",J406,0)</f>
        <v>0</v>
      </c>
      <c r="BG406" s="243">
        <f>IF(N406="zákl. přenesená",J406,0)</f>
        <v>0</v>
      </c>
      <c r="BH406" s="243">
        <f>IF(N406="sníž. přenesená",J406,0)</f>
        <v>0</v>
      </c>
      <c r="BI406" s="243">
        <f>IF(N406="nulová",J406,0)</f>
        <v>0</v>
      </c>
      <c r="BJ406" s="19" t="s">
        <v>87</v>
      </c>
      <c r="BK406" s="243">
        <f>ROUND(I406*H406,2)</f>
        <v>0</v>
      </c>
      <c r="BL406" s="19" t="s">
        <v>505</v>
      </c>
      <c r="BM406" s="242" t="s">
        <v>545</v>
      </c>
    </row>
    <row r="407" s="2" customFormat="1">
      <c r="A407" s="40"/>
      <c r="B407" s="41"/>
      <c r="C407" s="42"/>
      <c r="D407" s="244" t="s">
        <v>202</v>
      </c>
      <c r="E407" s="42"/>
      <c r="F407" s="245" t="s">
        <v>546</v>
      </c>
      <c r="G407" s="42"/>
      <c r="H407" s="42"/>
      <c r="I407" s="246"/>
      <c r="J407" s="42"/>
      <c r="K407" s="42"/>
      <c r="L407" s="46"/>
      <c r="M407" s="293"/>
      <c r="N407" s="294"/>
      <c r="O407" s="295"/>
      <c r="P407" s="295"/>
      <c r="Q407" s="295"/>
      <c r="R407" s="295"/>
      <c r="S407" s="295"/>
      <c r="T407" s="296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T407" s="19" t="s">
        <v>202</v>
      </c>
      <c r="AU407" s="19" t="s">
        <v>89</v>
      </c>
    </row>
    <row r="408" s="2" customFormat="1" ht="6.96" customHeight="1">
      <c r="A408" s="40"/>
      <c r="B408" s="68"/>
      <c r="C408" s="69"/>
      <c r="D408" s="69"/>
      <c r="E408" s="69"/>
      <c r="F408" s="69"/>
      <c r="G408" s="69"/>
      <c r="H408" s="69"/>
      <c r="I408" s="69"/>
      <c r="J408" s="69"/>
      <c r="K408" s="69"/>
      <c r="L408" s="46"/>
      <c r="M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</row>
  </sheetData>
  <sheetProtection sheet="1" autoFilter="0" formatColumns="0" formatRows="0" objects="1" scenarios="1" spinCount="100000" saltValue="WLc4+ZIK+xXIt0rilb5569Vu2zDO9xPvCdgLitboEA2487sipXBH9OMKM9pGL6nyIkWD7RGbAXLW4fd2ZalxrQ==" hashValue="Gcxe47F5Vn9H2l0cqy96JWyr/7dTTIojq/iC6deJ7b1k8g3jIKZyhMOvmapYgVeMZmu1D9z4mpkPL7yoPXokYw==" algorithmName="SHA-512" password="CC35"/>
  <autoFilter ref="C132:K40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1:H121"/>
    <mergeCell ref="E123:H123"/>
    <mergeCell ref="E125:H125"/>
    <mergeCell ref="L2:V2"/>
  </mergeCells>
  <hyperlinks>
    <hyperlink ref="F137" r:id="rId1" display="https://podminky.urs.cz/item/CS_URS_2022_02/113108442"/>
    <hyperlink ref="F144" r:id="rId2" display="https://podminky.urs.cz/item/CS_URS_2022_02/113154123"/>
    <hyperlink ref="F148" r:id="rId3" display="https://podminky.urs.cz/item/CS_URS_2022_02/122252205"/>
    <hyperlink ref="F152" r:id="rId4" display="https://podminky.urs.cz/item/CS_URS_2022_02/162451106"/>
    <hyperlink ref="F159" r:id="rId5" display="https://podminky.urs.cz/item/CS_URS_2022_02/175151101"/>
    <hyperlink ref="F166" r:id="rId6" display="https://podminky.urs.cz/item/CS_URS_2022_02/181351003"/>
    <hyperlink ref="F188" r:id="rId7" display="https://podminky.urs.cz/item/CS_URS_2022_02/181411131"/>
    <hyperlink ref="F216" r:id="rId8" display="https://podminky.urs.cz/item/CS_URS_2024_01/212750101"/>
    <hyperlink ref="F219" r:id="rId9" display="https://podminky.urs.cz/item/CS_URS_2022_02/564851111"/>
    <hyperlink ref="F234" r:id="rId10" display="https://podminky.urs.cz/item/CS_URS_2022_02/564871111"/>
    <hyperlink ref="F240" r:id="rId11" display="https://podminky.urs.cz/item/CS_URS_2022_02/569903311"/>
    <hyperlink ref="F245" r:id="rId12" display="https://podminky.urs.cz/item/CS_URS_2022_02/573111111"/>
    <hyperlink ref="F252" r:id="rId13" display="https://podminky.urs.cz/item/CS_URS_2022_02/573211107"/>
    <hyperlink ref="F259" r:id="rId14" display="https://podminky.urs.cz/item/CS_URS_2022_02/577134111"/>
    <hyperlink ref="F266" r:id="rId15" display="https://podminky.urs.cz/item/CS_URS_2022_02/577165112"/>
    <hyperlink ref="F273" r:id="rId16" display="https://podminky.urs.cz/item/CS_URS_2022_02/596211113"/>
    <hyperlink ref="F288" r:id="rId17" display="https://podminky.urs.cz/item/CS_URS_2022_02/596212213"/>
    <hyperlink ref="F296" r:id="rId18" display="https://podminky.urs.cz/item/CS_URS_2022_02/899661312"/>
    <hyperlink ref="F306" r:id="rId19" display="https://podminky.urs.cz/item/CS_URS_2022_02/914511113"/>
    <hyperlink ref="F318" r:id="rId20" display="https://podminky.urs.cz/item/CS_URS_2022_02/916131213"/>
    <hyperlink ref="F348" r:id="rId21" display="https://podminky.urs.cz/item/CS_URS_2022_02/919726123"/>
    <hyperlink ref="F355" r:id="rId22" display="https://podminky.urs.cz/item/CS_URS_2022_02/919732211"/>
    <hyperlink ref="F373" r:id="rId23" display="https://podminky.urs.cz/item/CS_URS_2022_02/997221551"/>
    <hyperlink ref="F378" r:id="rId24" display="https://podminky.urs.cz/item/CS_URS_2022_02/997221559"/>
    <hyperlink ref="F384" r:id="rId25" display="https://podminky.urs.cz/item/CS_URS_2022_02/998225111"/>
    <hyperlink ref="F388" r:id="rId26" display="https://podminky.urs.cz/item/CS_URS_2022_02/013254000"/>
    <hyperlink ref="F391" r:id="rId27" display="https://podminky.urs.cz/item/CS_URS_2022_02/032803000"/>
    <hyperlink ref="F393" r:id="rId28" display="https://podminky.urs.cz/item/CS_URS_2022_02/034303000"/>
    <hyperlink ref="F396" r:id="rId29" display="https://podminky.urs.cz/item/CS_URS_2022_02/043154000"/>
    <hyperlink ref="F407" r:id="rId30" display="https://podminky.urs.cz/item/CS_URS_2022_02/0721030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99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158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160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547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548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ROUND(J132,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ROUND((SUM(BE132:BE220)),  2)</f>
        <v>0</v>
      </c>
      <c r="G37" s="40"/>
      <c r="H37" s="40"/>
      <c r="I37" s="167">
        <v>0.20999999999999999</v>
      </c>
      <c r="J37" s="166">
        <f>ROUND(((SUM(BE132:BE220))*I37),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ROUND((SUM(BF132:BF220)),  2)</f>
        <v>0</v>
      </c>
      <c r="G38" s="40"/>
      <c r="H38" s="40"/>
      <c r="I38" s="167">
        <v>0.12</v>
      </c>
      <c r="J38" s="166">
        <f>ROUND(((SUM(BF132:BF220))*I38),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ROUND((SUM(BG132:BG220)),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ROUND((SUM(BH132:BH220)),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ROUND((SUM(BI132:BI220)),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158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160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547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SO101_1_1 - Úprava stávajícího propustku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J132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166</v>
      </c>
      <c r="E101" s="194"/>
      <c r="F101" s="194"/>
      <c r="G101" s="194"/>
      <c r="H101" s="194"/>
      <c r="I101" s="194"/>
      <c r="J101" s="195">
        <f>J133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167</v>
      </c>
      <c r="E102" s="199"/>
      <c r="F102" s="199"/>
      <c r="G102" s="199"/>
      <c r="H102" s="199"/>
      <c r="I102" s="199"/>
      <c r="J102" s="200">
        <f>J134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549</v>
      </c>
      <c r="E103" s="199"/>
      <c r="F103" s="199"/>
      <c r="G103" s="199"/>
      <c r="H103" s="199"/>
      <c r="I103" s="199"/>
      <c r="J103" s="200">
        <f>J155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171</v>
      </c>
      <c r="E104" s="199"/>
      <c r="F104" s="199"/>
      <c r="G104" s="199"/>
      <c r="H104" s="199"/>
      <c r="I104" s="199"/>
      <c r="J104" s="200">
        <f>J168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172</v>
      </c>
      <c r="E105" s="199"/>
      <c r="F105" s="199"/>
      <c r="G105" s="199"/>
      <c r="H105" s="199"/>
      <c r="I105" s="199"/>
      <c r="J105" s="200">
        <f>J207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173</v>
      </c>
      <c r="E106" s="199"/>
      <c r="F106" s="199"/>
      <c r="G106" s="199"/>
      <c r="H106" s="199"/>
      <c r="I106" s="199"/>
      <c r="J106" s="200">
        <f>J215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1"/>
      <c r="C107" s="192"/>
      <c r="D107" s="193" t="s">
        <v>550</v>
      </c>
      <c r="E107" s="194"/>
      <c r="F107" s="194"/>
      <c r="G107" s="194"/>
      <c r="H107" s="194"/>
      <c r="I107" s="194"/>
      <c r="J107" s="195">
        <f>J218</f>
        <v>0</v>
      </c>
      <c r="K107" s="192"/>
      <c r="L107" s="19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97"/>
      <c r="C108" s="134"/>
      <c r="D108" s="198" t="s">
        <v>551</v>
      </c>
      <c r="E108" s="199"/>
      <c r="F108" s="199"/>
      <c r="G108" s="199"/>
      <c r="H108" s="199"/>
      <c r="I108" s="199"/>
      <c r="J108" s="200">
        <f>J219</f>
        <v>0</v>
      </c>
      <c r="K108" s="134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40"/>
      <c r="B109" s="41"/>
      <c r="C109" s="42"/>
      <c r="D109" s="42"/>
      <c r="E109" s="42"/>
      <c r="F109" s="42"/>
      <c r="G109" s="42"/>
      <c r="H109" s="42"/>
      <c r="I109" s="42"/>
      <c r="J109" s="42"/>
      <c r="K109" s="42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0" s="2" customFormat="1" ht="6.96" customHeight="1">
      <c r="A110" s="40"/>
      <c r="B110" s="68"/>
      <c r="C110" s="69"/>
      <c r="D110" s="69"/>
      <c r="E110" s="69"/>
      <c r="F110" s="69"/>
      <c r="G110" s="69"/>
      <c r="H110" s="69"/>
      <c r="I110" s="69"/>
      <c r="J110" s="69"/>
      <c r="K110" s="69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4" s="2" customFormat="1" ht="6.96" customHeight="1">
      <c r="A114" s="40"/>
      <c r="B114" s="70"/>
      <c r="C114" s="71"/>
      <c r="D114" s="71"/>
      <c r="E114" s="71"/>
      <c r="F114" s="71"/>
      <c r="G114" s="71"/>
      <c r="H114" s="71"/>
      <c r="I114" s="71"/>
      <c r="J114" s="71"/>
      <c r="K114" s="71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24.96" customHeight="1">
      <c r="A115" s="40"/>
      <c r="B115" s="41"/>
      <c r="C115" s="25" t="s">
        <v>179</v>
      </c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6.96" customHeight="1">
      <c r="A116" s="40"/>
      <c r="B116" s="41"/>
      <c r="C116" s="42"/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2" customHeight="1">
      <c r="A117" s="40"/>
      <c r="B117" s="41"/>
      <c r="C117" s="34" t="s">
        <v>16</v>
      </c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6.5" customHeight="1">
      <c r="A118" s="40"/>
      <c r="B118" s="41"/>
      <c r="C118" s="42"/>
      <c r="D118" s="42"/>
      <c r="E118" s="186" t="str">
        <f>E7</f>
        <v>Technická vybavenost RD Supíkovice</v>
      </c>
      <c r="F118" s="34"/>
      <c r="G118" s="34"/>
      <c r="H118" s="34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1" customFormat="1" ht="12" customHeight="1">
      <c r="B119" s="23"/>
      <c r="C119" s="34" t="s">
        <v>157</v>
      </c>
      <c r="D119" s="24"/>
      <c r="E119" s="24"/>
      <c r="F119" s="24"/>
      <c r="G119" s="24"/>
      <c r="H119" s="24"/>
      <c r="I119" s="24"/>
      <c r="J119" s="24"/>
      <c r="K119" s="24"/>
      <c r="L119" s="22"/>
    </row>
    <row r="120" s="1" customFormat="1" ht="16.5" customHeight="1">
      <c r="B120" s="23"/>
      <c r="C120" s="24"/>
      <c r="D120" s="24"/>
      <c r="E120" s="186" t="s">
        <v>158</v>
      </c>
      <c r="F120" s="24"/>
      <c r="G120" s="24"/>
      <c r="H120" s="24"/>
      <c r="I120" s="24"/>
      <c r="J120" s="24"/>
      <c r="K120" s="24"/>
      <c r="L120" s="22"/>
    </row>
    <row r="121" s="1" customFormat="1" ht="12" customHeight="1">
      <c r="B121" s="23"/>
      <c r="C121" s="34" t="s">
        <v>159</v>
      </c>
      <c r="D121" s="24"/>
      <c r="E121" s="24"/>
      <c r="F121" s="24"/>
      <c r="G121" s="24"/>
      <c r="H121" s="24"/>
      <c r="I121" s="24"/>
      <c r="J121" s="24"/>
      <c r="K121" s="24"/>
      <c r="L121" s="22"/>
    </row>
    <row r="122" s="2" customFormat="1" ht="16.5" customHeight="1">
      <c r="A122" s="40"/>
      <c r="B122" s="41"/>
      <c r="C122" s="42"/>
      <c r="D122" s="42"/>
      <c r="E122" s="297" t="s">
        <v>160</v>
      </c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2" customHeight="1">
      <c r="A123" s="40"/>
      <c r="B123" s="41"/>
      <c r="C123" s="34" t="s">
        <v>547</v>
      </c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6.5" customHeight="1">
      <c r="A124" s="40"/>
      <c r="B124" s="41"/>
      <c r="C124" s="42"/>
      <c r="D124" s="42"/>
      <c r="E124" s="78" t="str">
        <f>E13</f>
        <v>SO101_1_1 - Úprava stávajícího propustku</v>
      </c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6.96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2" customHeight="1">
      <c r="A126" s="40"/>
      <c r="B126" s="41"/>
      <c r="C126" s="34" t="s">
        <v>20</v>
      </c>
      <c r="D126" s="42"/>
      <c r="E126" s="42"/>
      <c r="F126" s="29" t="str">
        <f>F16</f>
        <v>Supíkovice</v>
      </c>
      <c r="G126" s="42"/>
      <c r="H126" s="42"/>
      <c r="I126" s="34" t="s">
        <v>22</v>
      </c>
      <c r="J126" s="81" t="str">
        <f>IF(J16="","",J16)</f>
        <v>9. 5. 2024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6.96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24</v>
      </c>
      <c r="D128" s="42"/>
      <c r="E128" s="42"/>
      <c r="F128" s="29" t="str">
        <f>E19</f>
        <v>Obec Supíkovice</v>
      </c>
      <c r="G128" s="42"/>
      <c r="H128" s="42"/>
      <c r="I128" s="34" t="s">
        <v>32</v>
      </c>
      <c r="J128" s="38" t="str">
        <f>E25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25.65" customHeight="1">
      <c r="A129" s="40"/>
      <c r="B129" s="41"/>
      <c r="C129" s="34" t="s">
        <v>30</v>
      </c>
      <c r="D129" s="42"/>
      <c r="E129" s="42"/>
      <c r="F129" s="29" t="str">
        <f>IF(E22="","",E22)</f>
        <v>Vyplň údaj</v>
      </c>
      <c r="G129" s="42"/>
      <c r="H129" s="42"/>
      <c r="I129" s="34" t="s">
        <v>37</v>
      </c>
      <c r="J129" s="38" t="str">
        <f>E28</f>
        <v>DIK Jeseník spol. s r.o.</v>
      </c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2" customFormat="1" ht="10.32" customHeight="1">
      <c r="A130" s="40"/>
      <c r="B130" s="41"/>
      <c r="C130" s="42"/>
      <c r="D130" s="42"/>
      <c r="E130" s="42"/>
      <c r="F130" s="42"/>
      <c r="G130" s="42"/>
      <c r="H130" s="42"/>
      <c r="I130" s="42"/>
      <c r="J130" s="42"/>
      <c r="K130" s="42"/>
      <c r="L130" s="65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  <row r="131" s="11" customFormat="1" ht="29.28" customHeight="1">
      <c r="A131" s="202"/>
      <c r="B131" s="203"/>
      <c r="C131" s="204" t="s">
        <v>180</v>
      </c>
      <c r="D131" s="205" t="s">
        <v>65</v>
      </c>
      <c r="E131" s="205" t="s">
        <v>61</v>
      </c>
      <c r="F131" s="205" t="s">
        <v>62</v>
      </c>
      <c r="G131" s="205" t="s">
        <v>181</v>
      </c>
      <c r="H131" s="205" t="s">
        <v>182</v>
      </c>
      <c r="I131" s="205" t="s">
        <v>183</v>
      </c>
      <c r="J131" s="206" t="s">
        <v>163</v>
      </c>
      <c r="K131" s="207" t="s">
        <v>184</v>
      </c>
      <c r="L131" s="208"/>
      <c r="M131" s="102" t="s">
        <v>1</v>
      </c>
      <c r="N131" s="103" t="s">
        <v>44</v>
      </c>
      <c r="O131" s="103" t="s">
        <v>185</v>
      </c>
      <c r="P131" s="103" t="s">
        <v>186</v>
      </c>
      <c r="Q131" s="103" t="s">
        <v>187</v>
      </c>
      <c r="R131" s="103" t="s">
        <v>188</v>
      </c>
      <c r="S131" s="103" t="s">
        <v>189</v>
      </c>
      <c r="T131" s="104" t="s">
        <v>190</v>
      </c>
      <c r="U131" s="202"/>
      <c r="V131" s="202"/>
      <c r="W131" s="202"/>
      <c r="X131" s="202"/>
      <c r="Y131" s="202"/>
      <c r="Z131" s="202"/>
      <c r="AA131" s="202"/>
      <c r="AB131" s="202"/>
      <c r="AC131" s="202"/>
      <c r="AD131" s="202"/>
      <c r="AE131" s="202"/>
    </row>
    <row r="132" s="2" customFormat="1" ht="22.8" customHeight="1">
      <c r="A132" s="40"/>
      <c r="B132" s="41"/>
      <c r="C132" s="109" t="s">
        <v>191</v>
      </c>
      <c r="D132" s="42"/>
      <c r="E132" s="42"/>
      <c r="F132" s="42"/>
      <c r="G132" s="42"/>
      <c r="H132" s="42"/>
      <c r="I132" s="42"/>
      <c r="J132" s="209">
        <f>BK132</f>
        <v>0</v>
      </c>
      <c r="K132" s="42"/>
      <c r="L132" s="46"/>
      <c r="M132" s="105"/>
      <c r="N132" s="210"/>
      <c r="O132" s="106"/>
      <c r="P132" s="211">
        <f>P133+P218</f>
        <v>0</v>
      </c>
      <c r="Q132" s="106"/>
      <c r="R132" s="211">
        <f>R133+R218</f>
        <v>24.062753000000001</v>
      </c>
      <c r="S132" s="106"/>
      <c r="T132" s="212">
        <f>T133+T218</f>
        <v>2.6408999999999998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79</v>
      </c>
      <c r="AU132" s="19" t="s">
        <v>165</v>
      </c>
      <c r="BK132" s="213">
        <f>BK133+BK218</f>
        <v>0</v>
      </c>
    </row>
    <row r="133" s="12" customFormat="1" ht="25.92" customHeight="1">
      <c r="A133" s="12"/>
      <c r="B133" s="214"/>
      <c r="C133" s="215"/>
      <c r="D133" s="216" t="s">
        <v>79</v>
      </c>
      <c r="E133" s="217" t="s">
        <v>192</v>
      </c>
      <c r="F133" s="217" t="s">
        <v>193</v>
      </c>
      <c r="G133" s="215"/>
      <c r="H133" s="215"/>
      <c r="I133" s="218"/>
      <c r="J133" s="219">
        <f>BK133</f>
        <v>0</v>
      </c>
      <c r="K133" s="215"/>
      <c r="L133" s="220"/>
      <c r="M133" s="221"/>
      <c r="N133" s="222"/>
      <c r="O133" s="222"/>
      <c r="P133" s="223">
        <f>P134+P155+P168+P207+P215</f>
        <v>0</v>
      </c>
      <c r="Q133" s="222"/>
      <c r="R133" s="223">
        <f>R134+R155+R168+R207+R215</f>
        <v>24.062692999999999</v>
      </c>
      <c r="S133" s="222"/>
      <c r="T133" s="224">
        <f>T134+T155+T168+T207+T215</f>
        <v>2.6408999999999998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5" t="s">
        <v>87</v>
      </c>
      <c r="AT133" s="226" t="s">
        <v>79</v>
      </c>
      <c r="AU133" s="226" t="s">
        <v>80</v>
      </c>
      <c r="AY133" s="225" t="s">
        <v>194</v>
      </c>
      <c r="BK133" s="227">
        <f>BK134+BK155+BK168+BK207+BK215</f>
        <v>0</v>
      </c>
    </row>
    <row r="134" s="12" customFormat="1" ht="22.8" customHeight="1">
      <c r="A134" s="12"/>
      <c r="B134" s="214"/>
      <c r="C134" s="215"/>
      <c r="D134" s="216" t="s">
        <v>79</v>
      </c>
      <c r="E134" s="228" t="s">
        <v>87</v>
      </c>
      <c r="F134" s="228" t="s">
        <v>195</v>
      </c>
      <c r="G134" s="215"/>
      <c r="H134" s="215"/>
      <c r="I134" s="218"/>
      <c r="J134" s="229">
        <f>BK134</f>
        <v>0</v>
      </c>
      <c r="K134" s="215"/>
      <c r="L134" s="220"/>
      <c r="M134" s="221"/>
      <c r="N134" s="222"/>
      <c r="O134" s="222"/>
      <c r="P134" s="223">
        <f>SUM(P135:P154)</f>
        <v>0</v>
      </c>
      <c r="Q134" s="222"/>
      <c r="R134" s="223">
        <f>SUM(R135:R154)</f>
        <v>0</v>
      </c>
      <c r="S134" s="222"/>
      <c r="T134" s="224">
        <f>SUM(T135:T154)</f>
        <v>0.076499999999999999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5" t="s">
        <v>87</v>
      </c>
      <c r="AT134" s="226" t="s">
        <v>79</v>
      </c>
      <c r="AU134" s="226" t="s">
        <v>87</v>
      </c>
      <c r="AY134" s="225" t="s">
        <v>194</v>
      </c>
      <c r="BK134" s="227">
        <f>SUM(BK135:BK154)</f>
        <v>0</v>
      </c>
    </row>
    <row r="135" s="2" customFormat="1" ht="24.15" customHeight="1">
      <c r="A135" s="40"/>
      <c r="B135" s="41"/>
      <c r="C135" s="230" t="s">
        <v>87</v>
      </c>
      <c r="D135" s="230" t="s">
        <v>196</v>
      </c>
      <c r="E135" s="231" t="s">
        <v>552</v>
      </c>
      <c r="F135" s="232" t="s">
        <v>553</v>
      </c>
      <c r="G135" s="233" t="s">
        <v>199</v>
      </c>
      <c r="H135" s="234">
        <v>0.29999999999999999</v>
      </c>
      <c r="I135" s="235"/>
      <c r="J135" s="236">
        <f>ROUND(I135*H135,2)</f>
        <v>0</v>
      </c>
      <c r="K135" s="237"/>
      <c r="L135" s="46"/>
      <c r="M135" s="238" t="s">
        <v>1</v>
      </c>
      <c r="N135" s="239" t="s">
        <v>45</v>
      </c>
      <c r="O135" s="93"/>
      <c r="P135" s="240">
        <f>O135*H135</f>
        <v>0</v>
      </c>
      <c r="Q135" s="240">
        <v>0</v>
      </c>
      <c r="R135" s="240">
        <f>Q135*H135</f>
        <v>0</v>
      </c>
      <c r="S135" s="240">
        <v>0.255</v>
      </c>
      <c r="T135" s="241">
        <f>S135*H135</f>
        <v>0.076499999999999999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42" t="s">
        <v>200</v>
      </c>
      <c r="AT135" s="242" t="s">
        <v>196</v>
      </c>
      <c r="AU135" s="242" t="s">
        <v>89</v>
      </c>
      <c r="AY135" s="19" t="s">
        <v>194</v>
      </c>
      <c r="BE135" s="243">
        <f>IF(N135="základní",J135,0)</f>
        <v>0</v>
      </c>
      <c r="BF135" s="243">
        <f>IF(N135="snížená",J135,0)</f>
        <v>0</v>
      </c>
      <c r="BG135" s="243">
        <f>IF(N135="zákl. přenesená",J135,0)</f>
        <v>0</v>
      </c>
      <c r="BH135" s="243">
        <f>IF(N135="sníž. přenesená",J135,0)</f>
        <v>0</v>
      </c>
      <c r="BI135" s="243">
        <f>IF(N135="nulová",J135,0)</f>
        <v>0</v>
      </c>
      <c r="BJ135" s="19" t="s">
        <v>87</v>
      </c>
      <c r="BK135" s="243">
        <f>ROUND(I135*H135,2)</f>
        <v>0</v>
      </c>
      <c r="BL135" s="19" t="s">
        <v>200</v>
      </c>
      <c r="BM135" s="242" t="s">
        <v>554</v>
      </c>
    </row>
    <row r="136" s="2" customFormat="1">
      <c r="A136" s="40"/>
      <c r="B136" s="41"/>
      <c r="C136" s="42"/>
      <c r="D136" s="244" t="s">
        <v>202</v>
      </c>
      <c r="E136" s="42"/>
      <c r="F136" s="245" t="s">
        <v>555</v>
      </c>
      <c r="G136" s="42"/>
      <c r="H136" s="42"/>
      <c r="I136" s="246"/>
      <c r="J136" s="42"/>
      <c r="K136" s="42"/>
      <c r="L136" s="46"/>
      <c r="M136" s="247"/>
      <c r="N136" s="248"/>
      <c r="O136" s="93"/>
      <c r="P136" s="93"/>
      <c r="Q136" s="93"/>
      <c r="R136" s="93"/>
      <c r="S136" s="93"/>
      <c r="T136" s="94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202</v>
      </c>
      <c r="AU136" s="19" t="s">
        <v>89</v>
      </c>
    </row>
    <row r="137" s="13" customFormat="1">
      <c r="A137" s="13"/>
      <c r="B137" s="249"/>
      <c r="C137" s="250"/>
      <c r="D137" s="251" t="s">
        <v>204</v>
      </c>
      <c r="E137" s="252" t="s">
        <v>1</v>
      </c>
      <c r="F137" s="253" t="s">
        <v>556</v>
      </c>
      <c r="G137" s="250"/>
      <c r="H137" s="252" t="s">
        <v>1</v>
      </c>
      <c r="I137" s="254"/>
      <c r="J137" s="250"/>
      <c r="K137" s="250"/>
      <c r="L137" s="255"/>
      <c r="M137" s="256"/>
      <c r="N137" s="257"/>
      <c r="O137" s="257"/>
      <c r="P137" s="257"/>
      <c r="Q137" s="257"/>
      <c r="R137" s="257"/>
      <c r="S137" s="257"/>
      <c r="T137" s="25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9" t="s">
        <v>204</v>
      </c>
      <c r="AU137" s="259" t="s">
        <v>89</v>
      </c>
      <c r="AV137" s="13" t="s">
        <v>87</v>
      </c>
      <c r="AW137" s="13" t="s">
        <v>36</v>
      </c>
      <c r="AX137" s="13" t="s">
        <v>80</v>
      </c>
      <c r="AY137" s="259" t="s">
        <v>194</v>
      </c>
    </row>
    <row r="138" s="14" customFormat="1">
      <c r="A138" s="14"/>
      <c r="B138" s="260"/>
      <c r="C138" s="261"/>
      <c r="D138" s="251" t="s">
        <v>204</v>
      </c>
      <c r="E138" s="262" t="s">
        <v>1</v>
      </c>
      <c r="F138" s="263" t="s">
        <v>557</v>
      </c>
      <c r="G138" s="261"/>
      <c r="H138" s="264">
        <v>0.29999999999999999</v>
      </c>
      <c r="I138" s="265"/>
      <c r="J138" s="261"/>
      <c r="K138" s="261"/>
      <c r="L138" s="266"/>
      <c r="M138" s="267"/>
      <c r="N138" s="268"/>
      <c r="O138" s="268"/>
      <c r="P138" s="268"/>
      <c r="Q138" s="268"/>
      <c r="R138" s="268"/>
      <c r="S138" s="268"/>
      <c r="T138" s="26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70" t="s">
        <v>204</v>
      </c>
      <c r="AU138" s="270" t="s">
        <v>89</v>
      </c>
      <c r="AV138" s="14" t="s">
        <v>89</v>
      </c>
      <c r="AW138" s="14" t="s">
        <v>36</v>
      </c>
      <c r="AX138" s="14" t="s">
        <v>87</v>
      </c>
      <c r="AY138" s="270" t="s">
        <v>194</v>
      </c>
    </row>
    <row r="139" s="2" customFormat="1" ht="37.8" customHeight="1">
      <c r="A139" s="40"/>
      <c r="B139" s="41"/>
      <c r="C139" s="230" t="s">
        <v>89</v>
      </c>
      <c r="D139" s="230" t="s">
        <v>196</v>
      </c>
      <c r="E139" s="231" t="s">
        <v>558</v>
      </c>
      <c r="F139" s="232" t="s">
        <v>559</v>
      </c>
      <c r="G139" s="233" t="s">
        <v>217</v>
      </c>
      <c r="H139" s="234">
        <v>3.6000000000000001</v>
      </c>
      <c r="I139" s="235"/>
      <c r="J139" s="236">
        <f>ROUND(I139*H139,2)</f>
        <v>0</v>
      </c>
      <c r="K139" s="237"/>
      <c r="L139" s="46"/>
      <c r="M139" s="238" t="s">
        <v>1</v>
      </c>
      <c r="N139" s="239" t="s">
        <v>45</v>
      </c>
      <c r="O139" s="93"/>
      <c r="P139" s="240">
        <f>O139*H139</f>
        <v>0</v>
      </c>
      <c r="Q139" s="240">
        <v>0</v>
      </c>
      <c r="R139" s="240">
        <f>Q139*H139</f>
        <v>0</v>
      </c>
      <c r="S139" s="240">
        <v>0</v>
      </c>
      <c r="T139" s="241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2" t="s">
        <v>200</v>
      </c>
      <c r="AT139" s="242" t="s">
        <v>196</v>
      </c>
      <c r="AU139" s="242" t="s">
        <v>89</v>
      </c>
      <c r="AY139" s="19" t="s">
        <v>194</v>
      </c>
      <c r="BE139" s="243">
        <f>IF(N139="základní",J139,0)</f>
        <v>0</v>
      </c>
      <c r="BF139" s="243">
        <f>IF(N139="snížená",J139,0)</f>
        <v>0</v>
      </c>
      <c r="BG139" s="243">
        <f>IF(N139="zákl. přenesená",J139,0)</f>
        <v>0</v>
      </c>
      <c r="BH139" s="243">
        <f>IF(N139="sníž. přenesená",J139,0)</f>
        <v>0</v>
      </c>
      <c r="BI139" s="243">
        <f>IF(N139="nulová",J139,0)</f>
        <v>0</v>
      </c>
      <c r="BJ139" s="19" t="s">
        <v>87</v>
      </c>
      <c r="BK139" s="243">
        <f>ROUND(I139*H139,2)</f>
        <v>0</v>
      </c>
      <c r="BL139" s="19" t="s">
        <v>200</v>
      </c>
      <c r="BM139" s="242" t="s">
        <v>560</v>
      </c>
    </row>
    <row r="140" s="2" customFormat="1">
      <c r="A140" s="40"/>
      <c r="B140" s="41"/>
      <c r="C140" s="42"/>
      <c r="D140" s="244" t="s">
        <v>202</v>
      </c>
      <c r="E140" s="42"/>
      <c r="F140" s="245" t="s">
        <v>561</v>
      </c>
      <c r="G140" s="42"/>
      <c r="H140" s="42"/>
      <c r="I140" s="246"/>
      <c r="J140" s="42"/>
      <c r="K140" s="42"/>
      <c r="L140" s="46"/>
      <c r="M140" s="247"/>
      <c r="N140" s="248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202</v>
      </c>
      <c r="AU140" s="19" t="s">
        <v>89</v>
      </c>
    </row>
    <row r="141" s="13" customFormat="1">
      <c r="A141" s="13"/>
      <c r="B141" s="249"/>
      <c r="C141" s="250"/>
      <c r="D141" s="251" t="s">
        <v>204</v>
      </c>
      <c r="E141" s="252" t="s">
        <v>1</v>
      </c>
      <c r="F141" s="253" t="s">
        <v>562</v>
      </c>
      <c r="G141" s="250"/>
      <c r="H141" s="252" t="s">
        <v>1</v>
      </c>
      <c r="I141" s="254"/>
      <c r="J141" s="250"/>
      <c r="K141" s="250"/>
      <c r="L141" s="255"/>
      <c r="M141" s="256"/>
      <c r="N141" s="257"/>
      <c r="O141" s="257"/>
      <c r="P141" s="257"/>
      <c r="Q141" s="257"/>
      <c r="R141" s="257"/>
      <c r="S141" s="257"/>
      <c r="T141" s="25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9" t="s">
        <v>204</v>
      </c>
      <c r="AU141" s="259" t="s">
        <v>89</v>
      </c>
      <c r="AV141" s="13" t="s">
        <v>87</v>
      </c>
      <c r="AW141" s="13" t="s">
        <v>36</v>
      </c>
      <c r="AX141" s="13" t="s">
        <v>80</v>
      </c>
      <c r="AY141" s="259" t="s">
        <v>194</v>
      </c>
    </row>
    <row r="142" s="14" customFormat="1">
      <c r="A142" s="14"/>
      <c r="B142" s="260"/>
      <c r="C142" s="261"/>
      <c r="D142" s="251" t="s">
        <v>204</v>
      </c>
      <c r="E142" s="262" t="s">
        <v>1</v>
      </c>
      <c r="F142" s="263" t="s">
        <v>563</v>
      </c>
      <c r="G142" s="261"/>
      <c r="H142" s="264">
        <v>3.6000000000000001</v>
      </c>
      <c r="I142" s="265"/>
      <c r="J142" s="261"/>
      <c r="K142" s="261"/>
      <c r="L142" s="266"/>
      <c r="M142" s="267"/>
      <c r="N142" s="268"/>
      <c r="O142" s="268"/>
      <c r="P142" s="268"/>
      <c r="Q142" s="268"/>
      <c r="R142" s="268"/>
      <c r="S142" s="268"/>
      <c r="T142" s="26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0" t="s">
        <v>204</v>
      </c>
      <c r="AU142" s="270" t="s">
        <v>89</v>
      </c>
      <c r="AV142" s="14" t="s">
        <v>89</v>
      </c>
      <c r="AW142" s="14" t="s">
        <v>36</v>
      </c>
      <c r="AX142" s="14" t="s">
        <v>80</v>
      </c>
      <c r="AY142" s="270" t="s">
        <v>194</v>
      </c>
    </row>
    <row r="143" s="15" customFormat="1">
      <c r="A143" s="15"/>
      <c r="B143" s="271"/>
      <c r="C143" s="272"/>
      <c r="D143" s="251" t="s">
        <v>204</v>
      </c>
      <c r="E143" s="273" t="s">
        <v>1</v>
      </c>
      <c r="F143" s="274" t="s">
        <v>209</v>
      </c>
      <c r="G143" s="272"/>
      <c r="H143" s="275">
        <v>3.6000000000000001</v>
      </c>
      <c r="I143" s="276"/>
      <c r="J143" s="272"/>
      <c r="K143" s="272"/>
      <c r="L143" s="277"/>
      <c r="M143" s="278"/>
      <c r="N143" s="279"/>
      <c r="O143" s="279"/>
      <c r="P143" s="279"/>
      <c r="Q143" s="279"/>
      <c r="R143" s="279"/>
      <c r="S143" s="279"/>
      <c r="T143" s="280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81" t="s">
        <v>204</v>
      </c>
      <c r="AU143" s="281" t="s">
        <v>89</v>
      </c>
      <c r="AV143" s="15" t="s">
        <v>200</v>
      </c>
      <c r="AW143" s="15" t="s">
        <v>36</v>
      </c>
      <c r="AX143" s="15" t="s">
        <v>87</v>
      </c>
      <c r="AY143" s="281" t="s">
        <v>194</v>
      </c>
    </row>
    <row r="144" s="2" customFormat="1" ht="37.8" customHeight="1">
      <c r="A144" s="40"/>
      <c r="B144" s="41"/>
      <c r="C144" s="230" t="s">
        <v>95</v>
      </c>
      <c r="D144" s="230" t="s">
        <v>196</v>
      </c>
      <c r="E144" s="231" t="s">
        <v>221</v>
      </c>
      <c r="F144" s="232" t="s">
        <v>222</v>
      </c>
      <c r="G144" s="233" t="s">
        <v>217</v>
      </c>
      <c r="H144" s="234">
        <v>2.5499999999999998</v>
      </c>
      <c r="I144" s="235"/>
      <c r="J144" s="236">
        <f>ROUND(I144*H144,2)</f>
        <v>0</v>
      </c>
      <c r="K144" s="237"/>
      <c r="L144" s="46"/>
      <c r="M144" s="238" t="s">
        <v>1</v>
      </c>
      <c r="N144" s="239" t="s">
        <v>45</v>
      </c>
      <c r="O144" s="93"/>
      <c r="P144" s="240">
        <f>O144*H144</f>
        <v>0</v>
      </c>
      <c r="Q144" s="240">
        <v>0</v>
      </c>
      <c r="R144" s="240">
        <f>Q144*H144</f>
        <v>0</v>
      </c>
      <c r="S144" s="240">
        <v>0</v>
      </c>
      <c r="T144" s="241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2" t="s">
        <v>200</v>
      </c>
      <c r="AT144" s="242" t="s">
        <v>196</v>
      </c>
      <c r="AU144" s="242" t="s">
        <v>89</v>
      </c>
      <c r="AY144" s="19" t="s">
        <v>194</v>
      </c>
      <c r="BE144" s="243">
        <f>IF(N144="základní",J144,0)</f>
        <v>0</v>
      </c>
      <c r="BF144" s="243">
        <f>IF(N144="snížená",J144,0)</f>
        <v>0</v>
      </c>
      <c r="BG144" s="243">
        <f>IF(N144="zákl. přenesená",J144,0)</f>
        <v>0</v>
      </c>
      <c r="BH144" s="243">
        <f>IF(N144="sníž. přenesená",J144,0)</f>
        <v>0</v>
      </c>
      <c r="BI144" s="243">
        <f>IF(N144="nulová",J144,0)</f>
        <v>0</v>
      </c>
      <c r="BJ144" s="19" t="s">
        <v>87</v>
      </c>
      <c r="BK144" s="243">
        <f>ROUND(I144*H144,2)</f>
        <v>0</v>
      </c>
      <c r="BL144" s="19" t="s">
        <v>200</v>
      </c>
      <c r="BM144" s="242" t="s">
        <v>564</v>
      </c>
    </row>
    <row r="145" s="2" customFormat="1">
      <c r="A145" s="40"/>
      <c r="B145" s="41"/>
      <c r="C145" s="42"/>
      <c r="D145" s="244" t="s">
        <v>202</v>
      </c>
      <c r="E145" s="42"/>
      <c r="F145" s="245" t="s">
        <v>224</v>
      </c>
      <c r="G145" s="42"/>
      <c r="H145" s="42"/>
      <c r="I145" s="246"/>
      <c r="J145" s="42"/>
      <c r="K145" s="42"/>
      <c r="L145" s="46"/>
      <c r="M145" s="247"/>
      <c r="N145" s="248"/>
      <c r="O145" s="93"/>
      <c r="P145" s="93"/>
      <c r="Q145" s="93"/>
      <c r="R145" s="93"/>
      <c r="S145" s="93"/>
      <c r="T145" s="94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202</v>
      </c>
      <c r="AU145" s="19" t="s">
        <v>89</v>
      </c>
    </row>
    <row r="146" s="13" customFormat="1">
      <c r="A146" s="13"/>
      <c r="B146" s="249"/>
      <c r="C146" s="250"/>
      <c r="D146" s="251" t="s">
        <v>204</v>
      </c>
      <c r="E146" s="252" t="s">
        <v>1</v>
      </c>
      <c r="F146" s="253" t="s">
        <v>562</v>
      </c>
      <c r="G146" s="250"/>
      <c r="H146" s="252" t="s">
        <v>1</v>
      </c>
      <c r="I146" s="254"/>
      <c r="J146" s="250"/>
      <c r="K146" s="250"/>
      <c r="L146" s="255"/>
      <c r="M146" s="256"/>
      <c r="N146" s="257"/>
      <c r="O146" s="257"/>
      <c r="P146" s="257"/>
      <c r="Q146" s="257"/>
      <c r="R146" s="257"/>
      <c r="S146" s="257"/>
      <c r="T146" s="25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9" t="s">
        <v>204</v>
      </c>
      <c r="AU146" s="259" t="s">
        <v>89</v>
      </c>
      <c r="AV146" s="13" t="s">
        <v>87</v>
      </c>
      <c r="AW146" s="13" t="s">
        <v>36</v>
      </c>
      <c r="AX146" s="13" t="s">
        <v>80</v>
      </c>
      <c r="AY146" s="259" t="s">
        <v>194</v>
      </c>
    </row>
    <row r="147" s="14" customFormat="1">
      <c r="A147" s="14"/>
      <c r="B147" s="260"/>
      <c r="C147" s="261"/>
      <c r="D147" s="251" t="s">
        <v>204</v>
      </c>
      <c r="E147" s="262" t="s">
        <v>1</v>
      </c>
      <c r="F147" s="263" t="s">
        <v>563</v>
      </c>
      <c r="G147" s="261"/>
      <c r="H147" s="264">
        <v>3.6000000000000001</v>
      </c>
      <c r="I147" s="265"/>
      <c r="J147" s="261"/>
      <c r="K147" s="261"/>
      <c r="L147" s="266"/>
      <c r="M147" s="267"/>
      <c r="N147" s="268"/>
      <c r="O147" s="268"/>
      <c r="P147" s="268"/>
      <c r="Q147" s="268"/>
      <c r="R147" s="268"/>
      <c r="S147" s="268"/>
      <c r="T147" s="26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0" t="s">
        <v>204</v>
      </c>
      <c r="AU147" s="270" t="s">
        <v>89</v>
      </c>
      <c r="AV147" s="14" t="s">
        <v>89</v>
      </c>
      <c r="AW147" s="14" t="s">
        <v>36</v>
      </c>
      <c r="AX147" s="14" t="s">
        <v>80</v>
      </c>
      <c r="AY147" s="270" t="s">
        <v>194</v>
      </c>
    </row>
    <row r="148" s="13" customFormat="1">
      <c r="A148" s="13"/>
      <c r="B148" s="249"/>
      <c r="C148" s="250"/>
      <c r="D148" s="251" t="s">
        <v>204</v>
      </c>
      <c r="E148" s="252" t="s">
        <v>1</v>
      </c>
      <c r="F148" s="253" t="s">
        <v>565</v>
      </c>
      <c r="G148" s="250"/>
      <c r="H148" s="252" t="s">
        <v>1</v>
      </c>
      <c r="I148" s="254"/>
      <c r="J148" s="250"/>
      <c r="K148" s="250"/>
      <c r="L148" s="255"/>
      <c r="M148" s="256"/>
      <c r="N148" s="257"/>
      <c r="O148" s="257"/>
      <c r="P148" s="257"/>
      <c r="Q148" s="257"/>
      <c r="R148" s="257"/>
      <c r="S148" s="257"/>
      <c r="T148" s="25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9" t="s">
        <v>204</v>
      </c>
      <c r="AU148" s="259" t="s">
        <v>89</v>
      </c>
      <c r="AV148" s="13" t="s">
        <v>87</v>
      </c>
      <c r="AW148" s="13" t="s">
        <v>36</v>
      </c>
      <c r="AX148" s="13" t="s">
        <v>80</v>
      </c>
      <c r="AY148" s="259" t="s">
        <v>194</v>
      </c>
    </row>
    <row r="149" s="14" customFormat="1">
      <c r="A149" s="14"/>
      <c r="B149" s="260"/>
      <c r="C149" s="261"/>
      <c r="D149" s="251" t="s">
        <v>204</v>
      </c>
      <c r="E149" s="262" t="s">
        <v>1</v>
      </c>
      <c r="F149" s="263" t="s">
        <v>566</v>
      </c>
      <c r="G149" s="261"/>
      <c r="H149" s="264">
        <v>-1.05</v>
      </c>
      <c r="I149" s="265"/>
      <c r="J149" s="261"/>
      <c r="K149" s="261"/>
      <c r="L149" s="266"/>
      <c r="M149" s="267"/>
      <c r="N149" s="268"/>
      <c r="O149" s="268"/>
      <c r="P149" s="268"/>
      <c r="Q149" s="268"/>
      <c r="R149" s="268"/>
      <c r="S149" s="268"/>
      <c r="T149" s="269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70" t="s">
        <v>204</v>
      </c>
      <c r="AU149" s="270" t="s">
        <v>89</v>
      </c>
      <c r="AV149" s="14" t="s">
        <v>89</v>
      </c>
      <c r="AW149" s="14" t="s">
        <v>36</v>
      </c>
      <c r="AX149" s="14" t="s">
        <v>80</v>
      </c>
      <c r="AY149" s="270" t="s">
        <v>194</v>
      </c>
    </row>
    <row r="150" s="15" customFormat="1">
      <c r="A150" s="15"/>
      <c r="B150" s="271"/>
      <c r="C150" s="272"/>
      <c r="D150" s="251" t="s">
        <v>204</v>
      </c>
      <c r="E150" s="273" t="s">
        <v>1</v>
      </c>
      <c r="F150" s="274" t="s">
        <v>209</v>
      </c>
      <c r="G150" s="272"/>
      <c r="H150" s="275">
        <v>2.5499999999999998</v>
      </c>
      <c r="I150" s="276"/>
      <c r="J150" s="272"/>
      <c r="K150" s="272"/>
      <c r="L150" s="277"/>
      <c r="M150" s="278"/>
      <c r="N150" s="279"/>
      <c r="O150" s="279"/>
      <c r="P150" s="279"/>
      <c r="Q150" s="279"/>
      <c r="R150" s="279"/>
      <c r="S150" s="279"/>
      <c r="T150" s="280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81" t="s">
        <v>204</v>
      </c>
      <c r="AU150" s="281" t="s">
        <v>89</v>
      </c>
      <c r="AV150" s="15" t="s">
        <v>200</v>
      </c>
      <c r="AW150" s="15" t="s">
        <v>36</v>
      </c>
      <c r="AX150" s="15" t="s">
        <v>87</v>
      </c>
      <c r="AY150" s="281" t="s">
        <v>194</v>
      </c>
    </row>
    <row r="151" s="2" customFormat="1" ht="24.15" customHeight="1">
      <c r="A151" s="40"/>
      <c r="B151" s="41"/>
      <c r="C151" s="230" t="s">
        <v>200</v>
      </c>
      <c r="D151" s="230" t="s">
        <v>196</v>
      </c>
      <c r="E151" s="231" t="s">
        <v>229</v>
      </c>
      <c r="F151" s="232" t="s">
        <v>230</v>
      </c>
      <c r="G151" s="233" t="s">
        <v>217</v>
      </c>
      <c r="H151" s="234">
        <v>1.05</v>
      </c>
      <c r="I151" s="235"/>
      <c r="J151" s="236">
        <f>ROUND(I151*H151,2)</f>
        <v>0</v>
      </c>
      <c r="K151" s="237"/>
      <c r="L151" s="46"/>
      <c r="M151" s="238" t="s">
        <v>1</v>
      </c>
      <c r="N151" s="239" t="s">
        <v>45</v>
      </c>
      <c r="O151" s="93"/>
      <c r="P151" s="240">
        <f>O151*H151</f>
        <v>0</v>
      </c>
      <c r="Q151" s="240">
        <v>0</v>
      </c>
      <c r="R151" s="240">
        <f>Q151*H151</f>
        <v>0</v>
      </c>
      <c r="S151" s="240">
        <v>0</v>
      </c>
      <c r="T151" s="241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42" t="s">
        <v>200</v>
      </c>
      <c r="AT151" s="242" t="s">
        <v>196</v>
      </c>
      <c r="AU151" s="242" t="s">
        <v>89</v>
      </c>
      <c r="AY151" s="19" t="s">
        <v>194</v>
      </c>
      <c r="BE151" s="243">
        <f>IF(N151="základní",J151,0)</f>
        <v>0</v>
      </c>
      <c r="BF151" s="243">
        <f>IF(N151="snížená",J151,0)</f>
        <v>0</v>
      </c>
      <c r="BG151" s="243">
        <f>IF(N151="zákl. přenesená",J151,0)</f>
        <v>0</v>
      </c>
      <c r="BH151" s="243">
        <f>IF(N151="sníž. přenesená",J151,0)</f>
        <v>0</v>
      </c>
      <c r="BI151" s="243">
        <f>IF(N151="nulová",J151,0)</f>
        <v>0</v>
      </c>
      <c r="BJ151" s="19" t="s">
        <v>87</v>
      </c>
      <c r="BK151" s="243">
        <f>ROUND(I151*H151,2)</f>
        <v>0</v>
      </c>
      <c r="BL151" s="19" t="s">
        <v>200</v>
      </c>
      <c r="BM151" s="242" t="s">
        <v>567</v>
      </c>
    </row>
    <row r="152" s="2" customFormat="1">
      <c r="A152" s="40"/>
      <c r="B152" s="41"/>
      <c r="C152" s="42"/>
      <c r="D152" s="244" t="s">
        <v>202</v>
      </c>
      <c r="E152" s="42"/>
      <c r="F152" s="245" t="s">
        <v>232</v>
      </c>
      <c r="G152" s="42"/>
      <c r="H152" s="42"/>
      <c r="I152" s="246"/>
      <c r="J152" s="42"/>
      <c r="K152" s="42"/>
      <c r="L152" s="46"/>
      <c r="M152" s="247"/>
      <c r="N152" s="248"/>
      <c r="O152" s="93"/>
      <c r="P152" s="93"/>
      <c r="Q152" s="93"/>
      <c r="R152" s="93"/>
      <c r="S152" s="93"/>
      <c r="T152" s="94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202</v>
      </c>
      <c r="AU152" s="19" t="s">
        <v>89</v>
      </c>
    </row>
    <row r="153" s="14" customFormat="1">
      <c r="A153" s="14"/>
      <c r="B153" s="260"/>
      <c r="C153" s="261"/>
      <c r="D153" s="251" t="s">
        <v>204</v>
      </c>
      <c r="E153" s="262" t="s">
        <v>1</v>
      </c>
      <c r="F153" s="263" t="s">
        <v>568</v>
      </c>
      <c r="G153" s="261"/>
      <c r="H153" s="264">
        <v>1.05</v>
      </c>
      <c r="I153" s="265"/>
      <c r="J153" s="261"/>
      <c r="K153" s="261"/>
      <c r="L153" s="266"/>
      <c r="M153" s="267"/>
      <c r="N153" s="268"/>
      <c r="O153" s="268"/>
      <c r="P153" s="268"/>
      <c r="Q153" s="268"/>
      <c r="R153" s="268"/>
      <c r="S153" s="268"/>
      <c r="T153" s="269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70" t="s">
        <v>204</v>
      </c>
      <c r="AU153" s="270" t="s">
        <v>89</v>
      </c>
      <c r="AV153" s="14" t="s">
        <v>89</v>
      </c>
      <c r="AW153" s="14" t="s">
        <v>36</v>
      </c>
      <c r="AX153" s="14" t="s">
        <v>80</v>
      </c>
      <c r="AY153" s="270" t="s">
        <v>194</v>
      </c>
    </row>
    <row r="154" s="15" customFormat="1">
      <c r="A154" s="15"/>
      <c r="B154" s="271"/>
      <c r="C154" s="272"/>
      <c r="D154" s="251" t="s">
        <v>204</v>
      </c>
      <c r="E154" s="273" t="s">
        <v>1</v>
      </c>
      <c r="F154" s="274" t="s">
        <v>209</v>
      </c>
      <c r="G154" s="272"/>
      <c r="H154" s="275">
        <v>1.05</v>
      </c>
      <c r="I154" s="276"/>
      <c r="J154" s="272"/>
      <c r="K154" s="272"/>
      <c r="L154" s="277"/>
      <c r="M154" s="278"/>
      <c r="N154" s="279"/>
      <c r="O154" s="279"/>
      <c r="P154" s="279"/>
      <c r="Q154" s="279"/>
      <c r="R154" s="279"/>
      <c r="S154" s="279"/>
      <c r="T154" s="280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81" t="s">
        <v>204</v>
      </c>
      <c r="AU154" s="281" t="s">
        <v>89</v>
      </c>
      <c r="AV154" s="15" t="s">
        <v>200</v>
      </c>
      <c r="AW154" s="15" t="s">
        <v>36</v>
      </c>
      <c r="AX154" s="15" t="s">
        <v>87</v>
      </c>
      <c r="AY154" s="281" t="s">
        <v>194</v>
      </c>
    </row>
    <row r="155" s="12" customFormat="1" ht="22.8" customHeight="1">
      <c r="A155" s="12"/>
      <c r="B155" s="214"/>
      <c r="C155" s="215"/>
      <c r="D155" s="216" t="s">
        <v>79</v>
      </c>
      <c r="E155" s="228" t="s">
        <v>200</v>
      </c>
      <c r="F155" s="228" t="s">
        <v>569</v>
      </c>
      <c r="G155" s="215"/>
      <c r="H155" s="215"/>
      <c r="I155" s="218"/>
      <c r="J155" s="229">
        <f>BK155</f>
        <v>0</v>
      </c>
      <c r="K155" s="215"/>
      <c r="L155" s="220"/>
      <c r="M155" s="221"/>
      <c r="N155" s="222"/>
      <c r="O155" s="222"/>
      <c r="P155" s="223">
        <f>SUM(P156:P167)</f>
        <v>0</v>
      </c>
      <c r="Q155" s="222"/>
      <c r="R155" s="223">
        <f>SUM(R156:R167)</f>
        <v>2.3023440000000002</v>
      </c>
      <c r="S155" s="222"/>
      <c r="T155" s="224">
        <f>SUM(T156:T167)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25" t="s">
        <v>87</v>
      </c>
      <c r="AT155" s="226" t="s">
        <v>79</v>
      </c>
      <c r="AU155" s="226" t="s">
        <v>87</v>
      </c>
      <c r="AY155" s="225" t="s">
        <v>194</v>
      </c>
      <c r="BK155" s="227">
        <f>SUM(BK156:BK167)</f>
        <v>0</v>
      </c>
    </row>
    <row r="156" s="2" customFormat="1" ht="24.15" customHeight="1">
      <c r="A156" s="40"/>
      <c r="B156" s="41"/>
      <c r="C156" s="230" t="s">
        <v>228</v>
      </c>
      <c r="D156" s="230" t="s">
        <v>196</v>
      </c>
      <c r="E156" s="231" t="s">
        <v>570</v>
      </c>
      <c r="F156" s="232" t="s">
        <v>571</v>
      </c>
      <c r="G156" s="233" t="s">
        <v>217</v>
      </c>
      <c r="H156" s="234">
        <v>0.34200000000000003</v>
      </c>
      <c r="I156" s="235"/>
      <c r="J156" s="236">
        <f>ROUND(I156*H156,2)</f>
        <v>0</v>
      </c>
      <c r="K156" s="237"/>
      <c r="L156" s="46"/>
      <c r="M156" s="238" t="s">
        <v>1</v>
      </c>
      <c r="N156" s="239" t="s">
        <v>45</v>
      </c>
      <c r="O156" s="93"/>
      <c r="P156" s="240">
        <f>O156*H156</f>
        <v>0</v>
      </c>
      <c r="Q156" s="240">
        <v>0</v>
      </c>
      <c r="R156" s="240">
        <f>Q156*H156</f>
        <v>0</v>
      </c>
      <c r="S156" s="240">
        <v>0</v>
      </c>
      <c r="T156" s="241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2" t="s">
        <v>200</v>
      </c>
      <c r="AT156" s="242" t="s">
        <v>196</v>
      </c>
      <c r="AU156" s="242" t="s">
        <v>89</v>
      </c>
      <c r="AY156" s="19" t="s">
        <v>194</v>
      </c>
      <c r="BE156" s="243">
        <f>IF(N156="základní",J156,0)</f>
        <v>0</v>
      </c>
      <c r="BF156" s="243">
        <f>IF(N156="snížená",J156,0)</f>
        <v>0</v>
      </c>
      <c r="BG156" s="243">
        <f>IF(N156="zákl. přenesená",J156,0)</f>
        <v>0</v>
      </c>
      <c r="BH156" s="243">
        <f>IF(N156="sníž. přenesená",J156,0)</f>
        <v>0</v>
      </c>
      <c r="BI156" s="243">
        <f>IF(N156="nulová",J156,0)</f>
        <v>0</v>
      </c>
      <c r="BJ156" s="19" t="s">
        <v>87</v>
      </c>
      <c r="BK156" s="243">
        <f>ROUND(I156*H156,2)</f>
        <v>0</v>
      </c>
      <c r="BL156" s="19" t="s">
        <v>200</v>
      </c>
      <c r="BM156" s="242" t="s">
        <v>572</v>
      </c>
    </row>
    <row r="157" s="2" customFormat="1">
      <c r="A157" s="40"/>
      <c r="B157" s="41"/>
      <c r="C157" s="42"/>
      <c r="D157" s="244" t="s">
        <v>202</v>
      </c>
      <c r="E157" s="42"/>
      <c r="F157" s="245" t="s">
        <v>573</v>
      </c>
      <c r="G157" s="42"/>
      <c r="H157" s="42"/>
      <c r="I157" s="246"/>
      <c r="J157" s="42"/>
      <c r="K157" s="42"/>
      <c r="L157" s="46"/>
      <c r="M157" s="247"/>
      <c r="N157" s="248"/>
      <c r="O157" s="93"/>
      <c r="P157" s="93"/>
      <c r="Q157" s="93"/>
      <c r="R157" s="93"/>
      <c r="S157" s="93"/>
      <c r="T157" s="94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202</v>
      </c>
      <c r="AU157" s="19" t="s">
        <v>89</v>
      </c>
    </row>
    <row r="158" s="13" customFormat="1">
      <c r="A158" s="13"/>
      <c r="B158" s="249"/>
      <c r="C158" s="250"/>
      <c r="D158" s="251" t="s">
        <v>204</v>
      </c>
      <c r="E158" s="252" t="s">
        <v>1</v>
      </c>
      <c r="F158" s="253" t="s">
        <v>574</v>
      </c>
      <c r="G158" s="250"/>
      <c r="H158" s="252" t="s">
        <v>1</v>
      </c>
      <c r="I158" s="254"/>
      <c r="J158" s="250"/>
      <c r="K158" s="250"/>
      <c r="L158" s="255"/>
      <c r="M158" s="256"/>
      <c r="N158" s="257"/>
      <c r="O158" s="257"/>
      <c r="P158" s="257"/>
      <c r="Q158" s="257"/>
      <c r="R158" s="257"/>
      <c r="S158" s="257"/>
      <c r="T158" s="258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9" t="s">
        <v>204</v>
      </c>
      <c r="AU158" s="259" t="s">
        <v>89</v>
      </c>
      <c r="AV158" s="13" t="s">
        <v>87</v>
      </c>
      <c r="AW158" s="13" t="s">
        <v>36</v>
      </c>
      <c r="AX158" s="13" t="s">
        <v>80</v>
      </c>
      <c r="AY158" s="259" t="s">
        <v>194</v>
      </c>
    </row>
    <row r="159" s="14" customFormat="1">
      <c r="A159" s="14"/>
      <c r="B159" s="260"/>
      <c r="C159" s="261"/>
      <c r="D159" s="251" t="s">
        <v>204</v>
      </c>
      <c r="E159" s="262" t="s">
        <v>1</v>
      </c>
      <c r="F159" s="263" t="s">
        <v>575</v>
      </c>
      <c r="G159" s="261"/>
      <c r="H159" s="264">
        <v>0.27000000000000002</v>
      </c>
      <c r="I159" s="265"/>
      <c r="J159" s="261"/>
      <c r="K159" s="261"/>
      <c r="L159" s="266"/>
      <c r="M159" s="267"/>
      <c r="N159" s="268"/>
      <c r="O159" s="268"/>
      <c r="P159" s="268"/>
      <c r="Q159" s="268"/>
      <c r="R159" s="268"/>
      <c r="S159" s="268"/>
      <c r="T159" s="269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70" t="s">
        <v>204</v>
      </c>
      <c r="AU159" s="270" t="s">
        <v>89</v>
      </c>
      <c r="AV159" s="14" t="s">
        <v>89</v>
      </c>
      <c r="AW159" s="14" t="s">
        <v>36</v>
      </c>
      <c r="AX159" s="14" t="s">
        <v>80</v>
      </c>
      <c r="AY159" s="270" t="s">
        <v>194</v>
      </c>
    </row>
    <row r="160" s="13" customFormat="1">
      <c r="A160" s="13"/>
      <c r="B160" s="249"/>
      <c r="C160" s="250"/>
      <c r="D160" s="251" t="s">
        <v>204</v>
      </c>
      <c r="E160" s="252" t="s">
        <v>1</v>
      </c>
      <c r="F160" s="253" t="s">
        <v>576</v>
      </c>
      <c r="G160" s="250"/>
      <c r="H160" s="252" t="s">
        <v>1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9" t="s">
        <v>204</v>
      </c>
      <c r="AU160" s="259" t="s">
        <v>89</v>
      </c>
      <c r="AV160" s="13" t="s">
        <v>87</v>
      </c>
      <c r="AW160" s="13" t="s">
        <v>36</v>
      </c>
      <c r="AX160" s="13" t="s">
        <v>80</v>
      </c>
      <c r="AY160" s="259" t="s">
        <v>194</v>
      </c>
    </row>
    <row r="161" s="14" customFormat="1">
      <c r="A161" s="14"/>
      <c r="B161" s="260"/>
      <c r="C161" s="261"/>
      <c r="D161" s="251" t="s">
        <v>204</v>
      </c>
      <c r="E161" s="262" t="s">
        <v>1</v>
      </c>
      <c r="F161" s="263" t="s">
        <v>577</v>
      </c>
      <c r="G161" s="261"/>
      <c r="H161" s="264">
        <v>0.071999999999999995</v>
      </c>
      <c r="I161" s="265"/>
      <c r="J161" s="261"/>
      <c r="K161" s="261"/>
      <c r="L161" s="266"/>
      <c r="M161" s="267"/>
      <c r="N161" s="268"/>
      <c r="O161" s="268"/>
      <c r="P161" s="268"/>
      <c r="Q161" s="268"/>
      <c r="R161" s="268"/>
      <c r="S161" s="268"/>
      <c r="T161" s="269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70" t="s">
        <v>204</v>
      </c>
      <c r="AU161" s="270" t="s">
        <v>89</v>
      </c>
      <c r="AV161" s="14" t="s">
        <v>89</v>
      </c>
      <c r="AW161" s="14" t="s">
        <v>36</v>
      </c>
      <c r="AX161" s="14" t="s">
        <v>80</v>
      </c>
      <c r="AY161" s="270" t="s">
        <v>194</v>
      </c>
    </row>
    <row r="162" s="15" customFormat="1">
      <c r="A162" s="15"/>
      <c r="B162" s="271"/>
      <c r="C162" s="272"/>
      <c r="D162" s="251" t="s">
        <v>204</v>
      </c>
      <c r="E162" s="273" t="s">
        <v>1</v>
      </c>
      <c r="F162" s="274" t="s">
        <v>209</v>
      </c>
      <c r="G162" s="272"/>
      <c r="H162" s="275">
        <v>0.34200000000000003</v>
      </c>
      <c r="I162" s="276"/>
      <c r="J162" s="272"/>
      <c r="K162" s="272"/>
      <c r="L162" s="277"/>
      <c r="M162" s="278"/>
      <c r="N162" s="279"/>
      <c r="O162" s="279"/>
      <c r="P162" s="279"/>
      <c r="Q162" s="279"/>
      <c r="R162" s="279"/>
      <c r="S162" s="279"/>
      <c r="T162" s="280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81" t="s">
        <v>204</v>
      </c>
      <c r="AU162" s="281" t="s">
        <v>89</v>
      </c>
      <c r="AV162" s="15" t="s">
        <v>200</v>
      </c>
      <c r="AW162" s="15" t="s">
        <v>36</v>
      </c>
      <c r="AX162" s="15" t="s">
        <v>87</v>
      </c>
      <c r="AY162" s="281" t="s">
        <v>194</v>
      </c>
    </row>
    <row r="163" s="2" customFormat="1" ht="33" customHeight="1">
      <c r="A163" s="40"/>
      <c r="B163" s="41"/>
      <c r="C163" s="230" t="s">
        <v>235</v>
      </c>
      <c r="D163" s="230" t="s">
        <v>196</v>
      </c>
      <c r="E163" s="231" t="s">
        <v>578</v>
      </c>
      <c r="F163" s="232" t="s">
        <v>579</v>
      </c>
      <c r="G163" s="233" t="s">
        <v>199</v>
      </c>
      <c r="H163" s="234">
        <v>4.9500000000000002</v>
      </c>
      <c r="I163" s="235"/>
      <c r="J163" s="236">
        <f>ROUND(I163*H163,2)</f>
        <v>0</v>
      </c>
      <c r="K163" s="237"/>
      <c r="L163" s="46"/>
      <c r="M163" s="238" t="s">
        <v>1</v>
      </c>
      <c r="N163" s="239" t="s">
        <v>45</v>
      </c>
      <c r="O163" s="93"/>
      <c r="P163" s="240">
        <f>O163*H163</f>
        <v>0</v>
      </c>
      <c r="Q163" s="240">
        <v>0.46511999999999998</v>
      </c>
      <c r="R163" s="240">
        <f>Q163*H163</f>
        <v>2.3023440000000002</v>
      </c>
      <c r="S163" s="240">
        <v>0</v>
      </c>
      <c r="T163" s="241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42" t="s">
        <v>200</v>
      </c>
      <c r="AT163" s="242" t="s">
        <v>196</v>
      </c>
      <c r="AU163" s="242" t="s">
        <v>89</v>
      </c>
      <c r="AY163" s="19" t="s">
        <v>194</v>
      </c>
      <c r="BE163" s="243">
        <f>IF(N163="základní",J163,0)</f>
        <v>0</v>
      </c>
      <c r="BF163" s="243">
        <f>IF(N163="snížená",J163,0)</f>
        <v>0</v>
      </c>
      <c r="BG163" s="243">
        <f>IF(N163="zákl. přenesená",J163,0)</f>
        <v>0</v>
      </c>
      <c r="BH163" s="243">
        <f>IF(N163="sníž. přenesená",J163,0)</f>
        <v>0</v>
      </c>
      <c r="BI163" s="243">
        <f>IF(N163="nulová",J163,0)</f>
        <v>0</v>
      </c>
      <c r="BJ163" s="19" t="s">
        <v>87</v>
      </c>
      <c r="BK163" s="243">
        <f>ROUND(I163*H163,2)</f>
        <v>0</v>
      </c>
      <c r="BL163" s="19" t="s">
        <v>200</v>
      </c>
      <c r="BM163" s="242" t="s">
        <v>580</v>
      </c>
    </row>
    <row r="164" s="2" customFormat="1">
      <c r="A164" s="40"/>
      <c r="B164" s="41"/>
      <c r="C164" s="42"/>
      <c r="D164" s="244" t="s">
        <v>202</v>
      </c>
      <c r="E164" s="42"/>
      <c r="F164" s="245" t="s">
        <v>581</v>
      </c>
      <c r="G164" s="42"/>
      <c r="H164" s="42"/>
      <c r="I164" s="246"/>
      <c r="J164" s="42"/>
      <c r="K164" s="42"/>
      <c r="L164" s="46"/>
      <c r="M164" s="247"/>
      <c r="N164" s="248"/>
      <c r="O164" s="93"/>
      <c r="P164" s="93"/>
      <c r="Q164" s="93"/>
      <c r="R164" s="93"/>
      <c r="S164" s="93"/>
      <c r="T164" s="94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202</v>
      </c>
      <c r="AU164" s="19" t="s">
        <v>89</v>
      </c>
    </row>
    <row r="165" s="13" customFormat="1">
      <c r="A165" s="13"/>
      <c r="B165" s="249"/>
      <c r="C165" s="250"/>
      <c r="D165" s="251" t="s">
        <v>204</v>
      </c>
      <c r="E165" s="252" t="s">
        <v>1</v>
      </c>
      <c r="F165" s="253" t="s">
        <v>582</v>
      </c>
      <c r="G165" s="250"/>
      <c r="H165" s="252" t="s">
        <v>1</v>
      </c>
      <c r="I165" s="254"/>
      <c r="J165" s="250"/>
      <c r="K165" s="250"/>
      <c r="L165" s="255"/>
      <c r="M165" s="256"/>
      <c r="N165" s="257"/>
      <c r="O165" s="257"/>
      <c r="P165" s="257"/>
      <c r="Q165" s="257"/>
      <c r="R165" s="257"/>
      <c r="S165" s="257"/>
      <c r="T165" s="25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9" t="s">
        <v>204</v>
      </c>
      <c r="AU165" s="259" t="s">
        <v>89</v>
      </c>
      <c r="AV165" s="13" t="s">
        <v>87</v>
      </c>
      <c r="AW165" s="13" t="s">
        <v>36</v>
      </c>
      <c r="AX165" s="13" t="s">
        <v>80</v>
      </c>
      <c r="AY165" s="259" t="s">
        <v>194</v>
      </c>
    </row>
    <row r="166" s="14" customFormat="1">
      <c r="A166" s="14"/>
      <c r="B166" s="260"/>
      <c r="C166" s="261"/>
      <c r="D166" s="251" t="s">
        <v>204</v>
      </c>
      <c r="E166" s="262" t="s">
        <v>1</v>
      </c>
      <c r="F166" s="263" t="s">
        <v>583</v>
      </c>
      <c r="G166" s="261"/>
      <c r="H166" s="264">
        <v>4.9500000000000002</v>
      </c>
      <c r="I166" s="265"/>
      <c r="J166" s="261"/>
      <c r="K166" s="261"/>
      <c r="L166" s="266"/>
      <c r="M166" s="267"/>
      <c r="N166" s="268"/>
      <c r="O166" s="268"/>
      <c r="P166" s="268"/>
      <c r="Q166" s="268"/>
      <c r="R166" s="268"/>
      <c r="S166" s="268"/>
      <c r="T166" s="269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70" t="s">
        <v>204</v>
      </c>
      <c r="AU166" s="270" t="s">
        <v>89</v>
      </c>
      <c r="AV166" s="14" t="s">
        <v>89</v>
      </c>
      <c r="AW166" s="14" t="s">
        <v>36</v>
      </c>
      <c r="AX166" s="14" t="s">
        <v>80</v>
      </c>
      <c r="AY166" s="270" t="s">
        <v>194</v>
      </c>
    </row>
    <row r="167" s="15" customFormat="1">
      <c r="A167" s="15"/>
      <c r="B167" s="271"/>
      <c r="C167" s="272"/>
      <c r="D167" s="251" t="s">
        <v>204</v>
      </c>
      <c r="E167" s="273" t="s">
        <v>1</v>
      </c>
      <c r="F167" s="274" t="s">
        <v>209</v>
      </c>
      <c r="G167" s="272"/>
      <c r="H167" s="275">
        <v>4.9500000000000002</v>
      </c>
      <c r="I167" s="276"/>
      <c r="J167" s="272"/>
      <c r="K167" s="272"/>
      <c r="L167" s="277"/>
      <c r="M167" s="278"/>
      <c r="N167" s="279"/>
      <c r="O167" s="279"/>
      <c r="P167" s="279"/>
      <c r="Q167" s="279"/>
      <c r="R167" s="279"/>
      <c r="S167" s="279"/>
      <c r="T167" s="280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81" t="s">
        <v>204</v>
      </c>
      <c r="AU167" s="281" t="s">
        <v>89</v>
      </c>
      <c r="AV167" s="15" t="s">
        <v>200</v>
      </c>
      <c r="AW167" s="15" t="s">
        <v>36</v>
      </c>
      <c r="AX167" s="15" t="s">
        <v>87</v>
      </c>
      <c r="AY167" s="281" t="s">
        <v>194</v>
      </c>
    </row>
    <row r="168" s="12" customFormat="1" ht="22.8" customHeight="1">
      <c r="A168" s="12"/>
      <c r="B168" s="214"/>
      <c r="C168" s="215"/>
      <c r="D168" s="216" t="s">
        <v>79</v>
      </c>
      <c r="E168" s="228" t="s">
        <v>272</v>
      </c>
      <c r="F168" s="228" t="s">
        <v>371</v>
      </c>
      <c r="G168" s="215"/>
      <c r="H168" s="215"/>
      <c r="I168" s="218"/>
      <c r="J168" s="229">
        <f>BK168</f>
        <v>0</v>
      </c>
      <c r="K168" s="215"/>
      <c r="L168" s="220"/>
      <c r="M168" s="221"/>
      <c r="N168" s="222"/>
      <c r="O168" s="222"/>
      <c r="P168" s="223">
        <f>SUM(P169:P206)</f>
        <v>0</v>
      </c>
      <c r="Q168" s="222"/>
      <c r="R168" s="223">
        <f>SUM(R169:R206)</f>
        <v>21.760348999999998</v>
      </c>
      <c r="S168" s="222"/>
      <c r="T168" s="224">
        <f>SUM(T169:T206)</f>
        <v>2.5644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25" t="s">
        <v>87</v>
      </c>
      <c r="AT168" s="226" t="s">
        <v>79</v>
      </c>
      <c r="AU168" s="226" t="s">
        <v>87</v>
      </c>
      <c r="AY168" s="225" t="s">
        <v>194</v>
      </c>
      <c r="BK168" s="227">
        <f>SUM(BK169:BK206)</f>
        <v>0</v>
      </c>
    </row>
    <row r="169" s="2" customFormat="1" ht="24.15" customHeight="1">
      <c r="A169" s="40"/>
      <c r="B169" s="41"/>
      <c r="C169" s="230" t="s">
        <v>243</v>
      </c>
      <c r="D169" s="230" t="s">
        <v>196</v>
      </c>
      <c r="E169" s="231" t="s">
        <v>584</v>
      </c>
      <c r="F169" s="232" t="s">
        <v>585</v>
      </c>
      <c r="G169" s="233" t="s">
        <v>282</v>
      </c>
      <c r="H169" s="234">
        <v>5</v>
      </c>
      <c r="I169" s="235"/>
      <c r="J169" s="236">
        <f>ROUND(I169*H169,2)</f>
        <v>0</v>
      </c>
      <c r="K169" s="237"/>
      <c r="L169" s="46"/>
      <c r="M169" s="238" t="s">
        <v>1</v>
      </c>
      <c r="N169" s="239" t="s">
        <v>45</v>
      </c>
      <c r="O169" s="93"/>
      <c r="P169" s="240">
        <f>O169*H169</f>
        <v>0</v>
      </c>
      <c r="Q169" s="240">
        <v>0.00029999999999999997</v>
      </c>
      <c r="R169" s="240">
        <f>Q169*H169</f>
        <v>0.0014999999999999998</v>
      </c>
      <c r="S169" s="240">
        <v>0</v>
      </c>
      <c r="T169" s="241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42" t="s">
        <v>200</v>
      </c>
      <c r="AT169" s="242" t="s">
        <v>196</v>
      </c>
      <c r="AU169" s="242" t="s">
        <v>89</v>
      </c>
      <c r="AY169" s="19" t="s">
        <v>194</v>
      </c>
      <c r="BE169" s="243">
        <f>IF(N169="základní",J169,0)</f>
        <v>0</v>
      </c>
      <c r="BF169" s="243">
        <f>IF(N169="snížená",J169,0)</f>
        <v>0</v>
      </c>
      <c r="BG169" s="243">
        <f>IF(N169="zákl. přenesená",J169,0)</f>
        <v>0</v>
      </c>
      <c r="BH169" s="243">
        <f>IF(N169="sníž. přenesená",J169,0)</f>
        <v>0</v>
      </c>
      <c r="BI169" s="243">
        <f>IF(N169="nulová",J169,0)</f>
        <v>0</v>
      </c>
      <c r="BJ169" s="19" t="s">
        <v>87</v>
      </c>
      <c r="BK169" s="243">
        <f>ROUND(I169*H169,2)</f>
        <v>0</v>
      </c>
      <c r="BL169" s="19" t="s">
        <v>200</v>
      </c>
      <c r="BM169" s="242" t="s">
        <v>586</v>
      </c>
    </row>
    <row r="170" s="2" customFormat="1">
      <c r="A170" s="40"/>
      <c r="B170" s="41"/>
      <c r="C170" s="42"/>
      <c r="D170" s="244" t="s">
        <v>202</v>
      </c>
      <c r="E170" s="42"/>
      <c r="F170" s="245" t="s">
        <v>587</v>
      </c>
      <c r="G170" s="42"/>
      <c r="H170" s="42"/>
      <c r="I170" s="246"/>
      <c r="J170" s="42"/>
      <c r="K170" s="42"/>
      <c r="L170" s="46"/>
      <c r="M170" s="247"/>
      <c r="N170" s="248"/>
      <c r="O170" s="93"/>
      <c r="P170" s="93"/>
      <c r="Q170" s="93"/>
      <c r="R170" s="93"/>
      <c r="S170" s="93"/>
      <c r="T170" s="94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202</v>
      </c>
      <c r="AU170" s="19" t="s">
        <v>89</v>
      </c>
    </row>
    <row r="171" s="13" customFormat="1">
      <c r="A171" s="13"/>
      <c r="B171" s="249"/>
      <c r="C171" s="250"/>
      <c r="D171" s="251" t="s">
        <v>204</v>
      </c>
      <c r="E171" s="252" t="s">
        <v>1</v>
      </c>
      <c r="F171" s="253" t="s">
        <v>588</v>
      </c>
      <c r="G171" s="250"/>
      <c r="H171" s="252" t="s">
        <v>1</v>
      </c>
      <c r="I171" s="254"/>
      <c r="J171" s="250"/>
      <c r="K171" s="250"/>
      <c r="L171" s="255"/>
      <c r="M171" s="256"/>
      <c r="N171" s="257"/>
      <c r="O171" s="257"/>
      <c r="P171" s="257"/>
      <c r="Q171" s="257"/>
      <c r="R171" s="257"/>
      <c r="S171" s="257"/>
      <c r="T171" s="25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9" t="s">
        <v>204</v>
      </c>
      <c r="AU171" s="259" t="s">
        <v>89</v>
      </c>
      <c r="AV171" s="13" t="s">
        <v>87</v>
      </c>
      <c r="AW171" s="13" t="s">
        <v>36</v>
      </c>
      <c r="AX171" s="13" t="s">
        <v>80</v>
      </c>
      <c r="AY171" s="259" t="s">
        <v>194</v>
      </c>
    </row>
    <row r="172" s="14" customFormat="1">
      <c r="A172" s="14"/>
      <c r="B172" s="260"/>
      <c r="C172" s="261"/>
      <c r="D172" s="251" t="s">
        <v>204</v>
      </c>
      <c r="E172" s="262" t="s">
        <v>1</v>
      </c>
      <c r="F172" s="263" t="s">
        <v>95</v>
      </c>
      <c r="G172" s="261"/>
      <c r="H172" s="264">
        <v>3</v>
      </c>
      <c r="I172" s="265"/>
      <c r="J172" s="261"/>
      <c r="K172" s="261"/>
      <c r="L172" s="266"/>
      <c r="M172" s="267"/>
      <c r="N172" s="268"/>
      <c r="O172" s="268"/>
      <c r="P172" s="268"/>
      <c r="Q172" s="268"/>
      <c r="R172" s="268"/>
      <c r="S172" s="268"/>
      <c r="T172" s="26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0" t="s">
        <v>204</v>
      </c>
      <c r="AU172" s="270" t="s">
        <v>89</v>
      </c>
      <c r="AV172" s="14" t="s">
        <v>89</v>
      </c>
      <c r="AW172" s="14" t="s">
        <v>36</v>
      </c>
      <c r="AX172" s="14" t="s">
        <v>80</v>
      </c>
      <c r="AY172" s="270" t="s">
        <v>194</v>
      </c>
    </row>
    <row r="173" s="13" customFormat="1">
      <c r="A173" s="13"/>
      <c r="B173" s="249"/>
      <c r="C173" s="250"/>
      <c r="D173" s="251" t="s">
        <v>204</v>
      </c>
      <c r="E173" s="252" t="s">
        <v>1</v>
      </c>
      <c r="F173" s="253" t="s">
        <v>589</v>
      </c>
      <c r="G173" s="250"/>
      <c r="H173" s="252" t="s">
        <v>1</v>
      </c>
      <c r="I173" s="254"/>
      <c r="J173" s="250"/>
      <c r="K173" s="250"/>
      <c r="L173" s="255"/>
      <c r="M173" s="256"/>
      <c r="N173" s="257"/>
      <c r="O173" s="257"/>
      <c r="P173" s="257"/>
      <c r="Q173" s="257"/>
      <c r="R173" s="257"/>
      <c r="S173" s="257"/>
      <c r="T173" s="258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9" t="s">
        <v>204</v>
      </c>
      <c r="AU173" s="259" t="s">
        <v>89</v>
      </c>
      <c r="AV173" s="13" t="s">
        <v>87</v>
      </c>
      <c r="AW173" s="13" t="s">
        <v>36</v>
      </c>
      <c r="AX173" s="13" t="s">
        <v>80</v>
      </c>
      <c r="AY173" s="259" t="s">
        <v>194</v>
      </c>
    </row>
    <row r="174" s="14" customFormat="1">
      <c r="A174" s="14"/>
      <c r="B174" s="260"/>
      <c r="C174" s="261"/>
      <c r="D174" s="251" t="s">
        <v>204</v>
      </c>
      <c r="E174" s="262" t="s">
        <v>1</v>
      </c>
      <c r="F174" s="263" t="s">
        <v>89</v>
      </c>
      <c r="G174" s="261"/>
      <c r="H174" s="264">
        <v>2</v>
      </c>
      <c r="I174" s="265"/>
      <c r="J174" s="261"/>
      <c r="K174" s="261"/>
      <c r="L174" s="266"/>
      <c r="M174" s="267"/>
      <c r="N174" s="268"/>
      <c r="O174" s="268"/>
      <c r="P174" s="268"/>
      <c r="Q174" s="268"/>
      <c r="R174" s="268"/>
      <c r="S174" s="268"/>
      <c r="T174" s="26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70" t="s">
        <v>204</v>
      </c>
      <c r="AU174" s="270" t="s">
        <v>89</v>
      </c>
      <c r="AV174" s="14" t="s">
        <v>89</v>
      </c>
      <c r="AW174" s="14" t="s">
        <v>36</v>
      </c>
      <c r="AX174" s="14" t="s">
        <v>80</v>
      </c>
      <c r="AY174" s="270" t="s">
        <v>194</v>
      </c>
    </row>
    <row r="175" s="15" customFormat="1">
      <c r="A175" s="15"/>
      <c r="B175" s="271"/>
      <c r="C175" s="272"/>
      <c r="D175" s="251" t="s">
        <v>204</v>
      </c>
      <c r="E175" s="273" t="s">
        <v>1</v>
      </c>
      <c r="F175" s="274" t="s">
        <v>209</v>
      </c>
      <c r="G175" s="272"/>
      <c r="H175" s="275">
        <v>5</v>
      </c>
      <c r="I175" s="276"/>
      <c r="J175" s="272"/>
      <c r="K175" s="272"/>
      <c r="L175" s="277"/>
      <c r="M175" s="278"/>
      <c r="N175" s="279"/>
      <c r="O175" s="279"/>
      <c r="P175" s="279"/>
      <c r="Q175" s="279"/>
      <c r="R175" s="279"/>
      <c r="S175" s="279"/>
      <c r="T175" s="280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81" t="s">
        <v>204</v>
      </c>
      <c r="AU175" s="281" t="s">
        <v>89</v>
      </c>
      <c r="AV175" s="15" t="s">
        <v>200</v>
      </c>
      <c r="AW175" s="15" t="s">
        <v>36</v>
      </c>
      <c r="AX175" s="15" t="s">
        <v>87</v>
      </c>
      <c r="AY175" s="281" t="s">
        <v>194</v>
      </c>
    </row>
    <row r="176" s="2" customFormat="1" ht="24.15" customHeight="1">
      <c r="A176" s="40"/>
      <c r="B176" s="41"/>
      <c r="C176" s="282" t="s">
        <v>240</v>
      </c>
      <c r="D176" s="282" t="s">
        <v>236</v>
      </c>
      <c r="E176" s="283" t="s">
        <v>590</v>
      </c>
      <c r="F176" s="284" t="s">
        <v>591</v>
      </c>
      <c r="G176" s="285" t="s">
        <v>282</v>
      </c>
      <c r="H176" s="286">
        <v>2</v>
      </c>
      <c r="I176" s="287"/>
      <c r="J176" s="288">
        <f>ROUND(I176*H176,2)</f>
        <v>0</v>
      </c>
      <c r="K176" s="289"/>
      <c r="L176" s="290"/>
      <c r="M176" s="291" t="s">
        <v>1</v>
      </c>
      <c r="N176" s="292" t="s">
        <v>45</v>
      </c>
      <c r="O176" s="93"/>
      <c r="P176" s="240">
        <f>O176*H176</f>
        <v>0</v>
      </c>
      <c r="Q176" s="240">
        <v>0.070999999999999994</v>
      </c>
      <c r="R176" s="240">
        <f>Q176*H176</f>
        <v>0.14199999999999999</v>
      </c>
      <c r="S176" s="240">
        <v>0</v>
      </c>
      <c r="T176" s="241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42" t="s">
        <v>240</v>
      </c>
      <c r="AT176" s="242" t="s">
        <v>236</v>
      </c>
      <c r="AU176" s="242" t="s">
        <v>89</v>
      </c>
      <c r="AY176" s="19" t="s">
        <v>194</v>
      </c>
      <c r="BE176" s="243">
        <f>IF(N176="základní",J176,0)</f>
        <v>0</v>
      </c>
      <c r="BF176" s="243">
        <f>IF(N176="snížená",J176,0)</f>
        <v>0</v>
      </c>
      <c r="BG176" s="243">
        <f>IF(N176="zákl. přenesená",J176,0)</f>
        <v>0</v>
      </c>
      <c r="BH176" s="243">
        <f>IF(N176="sníž. přenesená",J176,0)</f>
        <v>0</v>
      </c>
      <c r="BI176" s="243">
        <f>IF(N176="nulová",J176,0)</f>
        <v>0</v>
      </c>
      <c r="BJ176" s="19" t="s">
        <v>87</v>
      </c>
      <c r="BK176" s="243">
        <f>ROUND(I176*H176,2)</f>
        <v>0</v>
      </c>
      <c r="BL176" s="19" t="s">
        <v>200</v>
      </c>
      <c r="BM176" s="242" t="s">
        <v>592</v>
      </c>
    </row>
    <row r="177" s="2" customFormat="1" ht="24.15" customHeight="1">
      <c r="A177" s="40"/>
      <c r="B177" s="41"/>
      <c r="C177" s="230" t="s">
        <v>272</v>
      </c>
      <c r="D177" s="230" t="s">
        <v>196</v>
      </c>
      <c r="E177" s="231" t="s">
        <v>593</v>
      </c>
      <c r="F177" s="232" t="s">
        <v>594</v>
      </c>
      <c r="G177" s="233" t="s">
        <v>282</v>
      </c>
      <c r="H177" s="234">
        <v>0.29999999999999999</v>
      </c>
      <c r="I177" s="235"/>
      <c r="J177" s="236">
        <f>ROUND(I177*H177,2)</f>
        <v>0</v>
      </c>
      <c r="K177" s="237"/>
      <c r="L177" s="46"/>
      <c r="M177" s="238" t="s">
        <v>1</v>
      </c>
      <c r="N177" s="239" t="s">
        <v>45</v>
      </c>
      <c r="O177" s="93"/>
      <c r="P177" s="240">
        <f>O177*H177</f>
        <v>0</v>
      </c>
      <c r="Q177" s="240">
        <v>0.085760000000000003</v>
      </c>
      <c r="R177" s="240">
        <f>Q177*H177</f>
        <v>0.025728000000000001</v>
      </c>
      <c r="S177" s="240">
        <v>0</v>
      </c>
      <c r="T177" s="241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42" t="s">
        <v>200</v>
      </c>
      <c r="AT177" s="242" t="s">
        <v>196</v>
      </c>
      <c r="AU177" s="242" t="s">
        <v>89</v>
      </c>
      <c r="AY177" s="19" t="s">
        <v>194</v>
      </c>
      <c r="BE177" s="243">
        <f>IF(N177="základní",J177,0)</f>
        <v>0</v>
      </c>
      <c r="BF177" s="243">
        <f>IF(N177="snížená",J177,0)</f>
        <v>0</v>
      </c>
      <c r="BG177" s="243">
        <f>IF(N177="zákl. přenesená",J177,0)</f>
        <v>0</v>
      </c>
      <c r="BH177" s="243">
        <f>IF(N177="sníž. přenesená",J177,0)</f>
        <v>0</v>
      </c>
      <c r="BI177" s="243">
        <f>IF(N177="nulová",J177,0)</f>
        <v>0</v>
      </c>
      <c r="BJ177" s="19" t="s">
        <v>87</v>
      </c>
      <c r="BK177" s="243">
        <f>ROUND(I177*H177,2)</f>
        <v>0</v>
      </c>
      <c r="BL177" s="19" t="s">
        <v>200</v>
      </c>
      <c r="BM177" s="242" t="s">
        <v>595</v>
      </c>
    </row>
    <row r="178" s="2" customFormat="1">
      <c r="A178" s="40"/>
      <c r="B178" s="41"/>
      <c r="C178" s="42"/>
      <c r="D178" s="244" t="s">
        <v>202</v>
      </c>
      <c r="E178" s="42"/>
      <c r="F178" s="245" t="s">
        <v>596</v>
      </c>
      <c r="G178" s="42"/>
      <c r="H178" s="42"/>
      <c r="I178" s="246"/>
      <c r="J178" s="42"/>
      <c r="K178" s="42"/>
      <c r="L178" s="46"/>
      <c r="M178" s="247"/>
      <c r="N178" s="248"/>
      <c r="O178" s="93"/>
      <c r="P178" s="93"/>
      <c r="Q178" s="93"/>
      <c r="R178" s="93"/>
      <c r="S178" s="93"/>
      <c r="T178" s="94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202</v>
      </c>
      <c r="AU178" s="19" t="s">
        <v>89</v>
      </c>
    </row>
    <row r="179" s="2" customFormat="1" ht="24.15" customHeight="1">
      <c r="A179" s="40"/>
      <c r="B179" s="41"/>
      <c r="C179" s="230" t="s">
        <v>279</v>
      </c>
      <c r="D179" s="230" t="s">
        <v>196</v>
      </c>
      <c r="E179" s="231" t="s">
        <v>597</v>
      </c>
      <c r="F179" s="232" t="s">
        <v>598</v>
      </c>
      <c r="G179" s="233" t="s">
        <v>375</v>
      </c>
      <c r="H179" s="234">
        <v>1</v>
      </c>
      <c r="I179" s="235"/>
      <c r="J179" s="236">
        <f>ROUND(I179*H179,2)</f>
        <v>0</v>
      </c>
      <c r="K179" s="237"/>
      <c r="L179" s="46"/>
      <c r="M179" s="238" t="s">
        <v>1</v>
      </c>
      <c r="N179" s="239" t="s">
        <v>45</v>
      </c>
      <c r="O179" s="93"/>
      <c r="P179" s="240">
        <f>O179*H179</f>
        <v>0</v>
      </c>
      <c r="Q179" s="240">
        <v>15.30899</v>
      </c>
      <c r="R179" s="240">
        <f>Q179*H179</f>
        <v>15.30899</v>
      </c>
      <c r="S179" s="240">
        <v>0</v>
      </c>
      <c r="T179" s="241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42" t="s">
        <v>200</v>
      </c>
      <c r="AT179" s="242" t="s">
        <v>196</v>
      </c>
      <c r="AU179" s="242" t="s">
        <v>89</v>
      </c>
      <c r="AY179" s="19" t="s">
        <v>194</v>
      </c>
      <c r="BE179" s="243">
        <f>IF(N179="základní",J179,0)</f>
        <v>0</v>
      </c>
      <c r="BF179" s="243">
        <f>IF(N179="snížená",J179,0)</f>
        <v>0</v>
      </c>
      <c r="BG179" s="243">
        <f>IF(N179="zákl. přenesená",J179,0)</f>
        <v>0</v>
      </c>
      <c r="BH179" s="243">
        <f>IF(N179="sníž. přenesená",J179,0)</f>
        <v>0</v>
      </c>
      <c r="BI179" s="243">
        <f>IF(N179="nulová",J179,0)</f>
        <v>0</v>
      </c>
      <c r="BJ179" s="19" t="s">
        <v>87</v>
      </c>
      <c r="BK179" s="243">
        <f>ROUND(I179*H179,2)</f>
        <v>0</v>
      </c>
      <c r="BL179" s="19" t="s">
        <v>200</v>
      </c>
      <c r="BM179" s="242" t="s">
        <v>599</v>
      </c>
    </row>
    <row r="180" s="2" customFormat="1">
      <c r="A180" s="40"/>
      <c r="B180" s="41"/>
      <c r="C180" s="42"/>
      <c r="D180" s="244" t="s">
        <v>202</v>
      </c>
      <c r="E180" s="42"/>
      <c r="F180" s="245" t="s">
        <v>600</v>
      </c>
      <c r="G180" s="42"/>
      <c r="H180" s="42"/>
      <c r="I180" s="246"/>
      <c r="J180" s="42"/>
      <c r="K180" s="42"/>
      <c r="L180" s="46"/>
      <c r="M180" s="247"/>
      <c r="N180" s="248"/>
      <c r="O180" s="93"/>
      <c r="P180" s="93"/>
      <c r="Q180" s="93"/>
      <c r="R180" s="93"/>
      <c r="S180" s="93"/>
      <c r="T180" s="94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202</v>
      </c>
      <c r="AU180" s="19" t="s">
        <v>89</v>
      </c>
    </row>
    <row r="181" s="2" customFormat="1" ht="24.15" customHeight="1">
      <c r="A181" s="40"/>
      <c r="B181" s="41"/>
      <c r="C181" s="230" t="s">
        <v>286</v>
      </c>
      <c r="D181" s="230" t="s">
        <v>196</v>
      </c>
      <c r="E181" s="231" t="s">
        <v>601</v>
      </c>
      <c r="F181" s="232" t="s">
        <v>602</v>
      </c>
      <c r="G181" s="233" t="s">
        <v>282</v>
      </c>
      <c r="H181" s="234">
        <v>1.2</v>
      </c>
      <c r="I181" s="235"/>
      <c r="J181" s="236">
        <f>ROUND(I181*H181,2)</f>
        <v>0</v>
      </c>
      <c r="K181" s="237"/>
      <c r="L181" s="46"/>
      <c r="M181" s="238" t="s">
        <v>1</v>
      </c>
      <c r="N181" s="239" t="s">
        <v>45</v>
      </c>
      <c r="O181" s="93"/>
      <c r="P181" s="240">
        <f>O181*H181</f>
        <v>0</v>
      </c>
      <c r="Q181" s="240">
        <v>2.2041900000000001</v>
      </c>
      <c r="R181" s="240">
        <f>Q181*H181</f>
        <v>2.6450279999999999</v>
      </c>
      <c r="S181" s="240">
        <v>0</v>
      </c>
      <c r="T181" s="241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42" t="s">
        <v>200</v>
      </c>
      <c r="AT181" s="242" t="s">
        <v>196</v>
      </c>
      <c r="AU181" s="242" t="s">
        <v>89</v>
      </c>
      <c r="AY181" s="19" t="s">
        <v>194</v>
      </c>
      <c r="BE181" s="243">
        <f>IF(N181="základní",J181,0)</f>
        <v>0</v>
      </c>
      <c r="BF181" s="243">
        <f>IF(N181="snížená",J181,0)</f>
        <v>0</v>
      </c>
      <c r="BG181" s="243">
        <f>IF(N181="zákl. přenesená",J181,0)</f>
        <v>0</v>
      </c>
      <c r="BH181" s="243">
        <f>IF(N181="sníž. přenesená",J181,0)</f>
        <v>0</v>
      </c>
      <c r="BI181" s="243">
        <f>IF(N181="nulová",J181,0)</f>
        <v>0</v>
      </c>
      <c r="BJ181" s="19" t="s">
        <v>87</v>
      </c>
      <c r="BK181" s="243">
        <f>ROUND(I181*H181,2)</f>
        <v>0</v>
      </c>
      <c r="BL181" s="19" t="s">
        <v>200</v>
      </c>
      <c r="BM181" s="242" t="s">
        <v>603</v>
      </c>
    </row>
    <row r="182" s="2" customFormat="1">
      <c r="A182" s="40"/>
      <c r="B182" s="41"/>
      <c r="C182" s="42"/>
      <c r="D182" s="244" t="s">
        <v>202</v>
      </c>
      <c r="E182" s="42"/>
      <c r="F182" s="245" t="s">
        <v>604</v>
      </c>
      <c r="G182" s="42"/>
      <c r="H182" s="42"/>
      <c r="I182" s="246"/>
      <c r="J182" s="42"/>
      <c r="K182" s="42"/>
      <c r="L182" s="46"/>
      <c r="M182" s="247"/>
      <c r="N182" s="248"/>
      <c r="O182" s="93"/>
      <c r="P182" s="93"/>
      <c r="Q182" s="93"/>
      <c r="R182" s="93"/>
      <c r="S182" s="93"/>
      <c r="T182" s="94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9" t="s">
        <v>202</v>
      </c>
      <c r="AU182" s="19" t="s">
        <v>89</v>
      </c>
    </row>
    <row r="183" s="2" customFormat="1" ht="16.5" customHeight="1">
      <c r="A183" s="40"/>
      <c r="B183" s="41"/>
      <c r="C183" s="282" t="s">
        <v>8</v>
      </c>
      <c r="D183" s="282" t="s">
        <v>236</v>
      </c>
      <c r="E183" s="283" t="s">
        <v>605</v>
      </c>
      <c r="F183" s="284" t="s">
        <v>606</v>
      </c>
      <c r="G183" s="285" t="s">
        <v>282</v>
      </c>
      <c r="H183" s="286">
        <v>1.212</v>
      </c>
      <c r="I183" s="287"/>
      <c r="J183" s="288">
        <f>ROUND(I183*H183,2)</f>
        <v>0</v>
      </c>
      <c r="K183" s="289"/>
      <c r="L183" s="290"/>
      <c r="M183" s="291" t="s">
        <v>1</v>
      </c>
      <c r="N183" s="292" t="s">
        <v>45</v>
      </c>
      <c r="O183" s="93"/>
      <c r="P183" s="240">
        <f>O183*H183</f>
        <v>0</v>
      </c>
      <c r="Q183" s="240">
        <v>1.3839999999999999</v>
      </c>
      <c r="R183" s="240">
        <f>Q183*H183</f>
        <v>1.6774079999999998</v>
      </c>
      <c r="S183" s="240">
        <v>0</v>
      </c>
      <c r="T183" s="241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42" t="s">
        <v>240</v>
      </c>
      <c r="AT183" s="242" t="s">
        <v>236</v>
      </c>
      <c r="AU183" s="242" t="s">
        <v>89</v>
      </c>
      <c r="AY183" s="19" t="s">
        <v>194</v>
      </c>
      <c r="BE183" s="243">
        <f>IF(N183="základní",J183,0)</f>
        <v>0</v>
      </c>
      <c r="BF183" s="243">
        <f>IF(N183="snížená",J183,0)</f>
        <v>0</v>
      </c>
      <c r="BG183" s="243">
        <f>IF(N183="zákl. přenesená",J183,0)</f>
        <v>0</v>
      </c>
      <c r="BH183" s="243">
        <f>IF(N183="sníž. přenesená",J183,0)</f>
        <v>0</v>
      </c>
      <c r="BI183" s="243">
        <f>IF(N183="nulová",J183,0)</f>
        <v>0</v>
      </c>
      <c r="BJ183" s="19" t="s">
        <v>87</v>
      </c>
      <c r="BK183" s="243">
        <f>ROUND(I183*H183,2)</f>
        <v>0</v>
      </c>
      <c r="BL183" s="19" t="s">
        <v>200</v>
      </c>
      <c r="BM183" s="242" t="s">
        <v>607</v>
      </c>
    </row>
    <row r="184" s="14" customFormat="1">
      <c r="A184" s="14"/>
      <c r="B184" s="260"/>
      <c r="C184" s="261"/>
      <c r="D184" s="251" t="s">
        <v>204</v>
      </c>
      <c r="E184" s="261"/>
      <c r="F184" s="263" t="s">
        <v>608</v>
      </c>
      <c r="G184" s="261"/>
      <c r="H184" s="264">
        <v>1.212</v>
      </c>
      <c r="I184" s="265"/>
      <c r="J184" s="261"/>
      <c r="K184" s="261"/>
      <c r="L184" s="266"/>
      <c r="M184" s="267"/>
      <c r="N184" s="268"/>
      <c r="O184" s="268"/>
      <c r="P184" s="268"/>
      <c r="Q184" s="268"/>
      <c r="R184" s="268"/>
      <c r="S184" s="268"/>
      <c r="T184" s="269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70" t="s">
        <v>204</v>
      </c>
      <c r="AU184" s="270" t="s">
        <v>89</v>
      </c>
      <c r="AV184" s="14" t="s">
        <v>89</v>
      </c>
      <c r="AW184" s="14" t="s">
        <v>4</v>
      </c>
      <c r="AX184" s="14" t="s">
        <v>87</v>
      </c>
      <c r="AY184" s="270" t="s">
        <v>194</v>
      </c>
    </row>
    <row r="185" s="2" customFormat="1" ht="24.15" customHeight="1">
      <c r="A185" s="40"/>
      <c r="B185" s="41"/>
      <c r="C185" s="230" t="s">
        <v>305</v>
      </c>
      <c r="D185" s="230" t="s">
        <v>196</v>
      </c>
      <c r="E185" s="231" t="s">
        <v>609</v>
      </c>
      <c r="F185" s="232" t="s">
        <v>610</v>
      </c>
      <c r="G185" s="233" t="s">
        <v>217</v>
      </c>
      <c r="H185" s="234">
        <v>0.78000000000000003</v>
      </c>
      <c r="I185" s="235"/>
      <c r="J185" s="236">
        <f>ROUND(I185*H185,2)</f>
        <v>0</v>
      </c>
      <c r="K185" s="237"/>
      <c r="L185" s="46"/>
      <c r="M185" s="238" t="s">
        <v>1</v>
      </c>
      <c r="N185" s="239" t="s">
        <v>45</v>
      </c>
      <c r="O185" s="93"/>
      <c r="P185" s="240">
        <f>O185*H185</f>
        <v>0</v>
      </c>
      <c r="Q185" s="240">
        <v>2.5122499999999999</v>
      </c>
      <c r="R185" s="240">
        <f>Q185*H185</f>
        <v>1.9595549999999999</v>
      </c>
      <c r="S185" s="240">
        <v>0</v>
      </c>
      <c r="T185" s="241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42" t="s">
        <v>200</v>
      </c>
      <c r="AT185" s="242" t="s">
        <v>196</v>
      </c>
      <c r="AU185" s="242" t="s">
        <v>89</v>
      </c>
      <c r="AY185" s="19" t="s">
        <v>194</v>
      </c>
      <c r="BE185" s="243">
        <f>IF(N185="základní",J185,0)</f>
        <v>0</v>
      </c>
      <c r="BF185" s="243">
        <f>IF(N185="snížená",J185,0)</f>
        <v>0</v>
      </c>
      <c r="BG185" s="243">
        <f>IF(N185="zákl. přenesená",J185,0)</f>
        <v>0</v>
      </c>
      <c r="BH185" s="243">
        <f>IF(N185="sníž. přenesená",J185,0)</f>
        <v>0</v>
      </c>
      <c r="BI185" s="243">
        <f>IF(N185="nulová",J185,0)</f>
        <v>0</v>
      </c>
      <c r="BJ185" s="19" t="s">
        <v>87</v>
      </c>
      <c r="BK185" s="243">
        <f>ROUND(I185*H185,2)</f>
        <v>0</v>
      </c>
      <c r="BL185" s="19" t="s">
        <v>200</v>
      </c>
      <c r="BM185" s="242" t="s">
        <v>611</v>
      </c>
    </row>
    <row r="186" s="2" customFormat="1">
      <c r="A186" s="40"/>
      <c r="B186" s="41"/>
      <c r="C186" s="42"/>
      <c r="D186" s="244" t="s">
        <v>202</v>
      </c>
      <c r="E186" s="42"/>
      <c r="F186" s="245" t="s">
        <v>612</v>
      </c>
      <c r="G186" s="42"/>
      <c r="H186" s="42"/>
      <c r="I186" s="246"/>
      <c r="J186" s="42"/>
      <c r="K186" s="42"/>
      <c r="L186" s="46"/>
      <c r="M186" s="247"/>
      <c r="N186" s="248"/>
      <c r="O186" s="93"/>
      <c r="P186" s="93"/>
      <c r="Q186" s="93"/>
      <c r="R186" s="93"/>
      <c r="S186" s="93"/>
      <c r="T186" s="94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202</v>
      </c>
      <c r="AU186" s="19" t="s">
        <v>89</v>
      </c>
    </row>
    <row r="187" s="14" customFormat="1">
      <c r="A187" s="14"/>
      <c r="B187" s="260"/>
      <c r="C187" s="261"/>
      <c r="D187" s="251" t="s">
        <v>204</v>
      </c>
      <c r="E187" s="262" t="s">
        <v>1</v>
      </c>
      <c r="F187" s="263" t="s">
        <v>613</v>
      </c>
      <c r="G187" s="261"/>
      <c r="H187" s="264">
        <v>0.78000000000000003</v>
      </c>
      <c r="I187" s="265"/>
      <c r="J187" s="261"/>
      <c r="K187" s="261"/>
      <c r="L187" s="266"/>
      <c r="M187" s="267"/>
      <c r="N187" s="268"/>
      <c r="O187" s="268"/>
      <c r="P187" s="268"/>
      <c r="Q187" s="268"/>
      <c r="R187" s="268"/>
      <c r="S187" s="268"/>
      <c r="T187" s="269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70" t="s">
        <v>204</v>
      </c>
      <c r="AU187" s="270" t="s">
        <v>89</v>
      </c>
      <c r="AV187" s="14" t="s">
        <v>89</v>
      </c>
      <c r="AW187" s="14" t="s">
        <v>36</v>
      </c>
      <c r="AX187" s="14" t="s">
        <v>80</v>
      </c>
      <c r="AY187" s="270" t="s">
        <v>194</v>
      </c>
    </row>
    <row r="188" s="15" customFormat="1">
      <c r="A188" s="15"/>
      <c r="B188" s="271"/>
      <c r="C188" s="272"/>
      <c r="D188" s="251" t="s">
        <v>204</v>
      </c>
      <c r="E188" s="273" t="s">
        <v>1</v>
      </c>
      <c r="F188" s="274" t="s">
        <v>209</v>
      </c>
      <c r="G188" s="272"/>
      <c r="H188" s="275">
        <v>0.78000000000000003</v>
      </c>
      <c r="I188" s="276"/>
      <c r="J188" s="272"/>
      <c r="K188" s="272"/>
      <c r="L188" s="277"/>
      <c r="M188" s="278"/>
      <c r="N188" s="279"/>
      <c r="O188" s="279"/>
      <c r="P188" s="279"/>
      <c r="Q188" s="279"/>
      <c r="R188" s="279"/>
      <c r="S188" s="279"/>
      <c r="T188" s="280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81" t="s">
        <v>204</v>
      </c>
      <c r="AU188" s="281" t="s">
        <v>89</v>
      </c>
      <c r="AV188" s="15" t="s">
        <v>200</v>
      </c>
      <c r="AW188" s="15" t="s">
        <v>36</v>
      </c>
      <c r="AX188" s="15" t="s">
        <v>87</v>
      </c>
      <c r="AY188" s="281" t="s">
        <v>194</v>
      </c>
    </row>
    <row r="189" s="2" customFormat="1" ht="24.15" customHeight="1">
      <c r="A189" s="40"/>
      <c r="B189" s="41"/>
      <c r="C189" s="230" t="s">
        <v>311</v>
      </c>
      <c r="D189" s="230" t="s">
        <v>196</v>
      </c>
      <c r="E189" s="231" t="s">
        <v>614</v>
      </c>
      <c r="F189" s="232" t="s">
        <v>615</v>
      </c>
      <c r="G189" s="233" t="s">
        <v>282</v>
      </c>
      <c r="H189" s="234">
        <v>1</v>
      </c>
      <c r="I189" s="235"/>
      <c r="J189" s="236">
        <f>ROUND(I189*H189,2)</f>
        <v>0</v>
      </c>
      <c r="K189" s="237"/>
      <c r="L189" s="46"/>
      <c r="M189" s="238" t="s">
        <v>1</v>
      </c>
      <c r="N189" s="239" t="s">
        <v>45</v>
      </c>
      <c r="O189" s="93"/>
      <c r="P189" s="240">
        <f>O189*H189</f>
        <v>0</v>
      </c>
      <c r="Q189" s="240">
        <v>0.00013999999999999999</v>
      </c>
      <c r="R189" s="240">
        <f>Q189*H189</f>
        <v>0.00013999999999999999</v>
      </c>
      <c r="S189" s="240">
        <v>0</v>
      </c>
      <c r="T189" s="241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42" t="s">
        <v>200</v>
      </c>
      <c r="AT189" s="242" t="s">
        <v>196</v>
      </c>
      <c r="AU189" s="242" t="s">
        <v>89</v>
      </c>
      <c r="AY189" s="19" t="s">
        <v>194</v>
      </c>
      <c r="BE189" s="243">
        <f>IF(N189="základní",J189,0)</f>
        <v>0</v>
      </c>
      <c r="BF189" s="243">
        <f>IF(N189="snížená",J189,0)</f>
        <v>0</v>
      </c>
      <c r="BG189" s="243">
        <f>IF(N189="zákl. přenesená",J189,0)</f>
        <v>0</v>
      </c>
      <c r="BH189" s="243">
        <f>IF(N189="sníž. přenesená",J189,0)</f>
        <v>0</v>
      </c>
      <c r="BI189" s="243">
        <f>IF(N189="nulová",J189,0)</f>
        <v>0</v>
      </c>
      <c r="BJ189" s="19" t="s">
        <v>87</v>
      </c>
      <c r="BK189" s="243">
        <f>ROUND(I189*H189,2)</f>
        <v>0</v>
      </c>
      <c r="BL189" s="19" t="s">
        <v>200</v>
      </c>
      <c r="BM189" s="242" t="s">
        <v>616</v>
      </c>
    </row>
    <row r="190" s="2" customFormat="1">
      <c r="A190" s="40"/>
      <c r="B190" s="41"/>
      <c r="C190" s="42"/>
      <c r="D190" s="244" t="s">
        <v>202</v>
      </c>
      <c r="E190" s="42"/>
      <c r="F190" s="245" t="s">
        <v>617</v>
      </c>
      <c r="G190" s="42"/>
      <c r="H190" s="42"/>
      <c r="I190" s="246"/>
      <c r="J190" s="42"/>
      <c r="K190" s="42"/>
      <c r="L190" s="46"/>
      <c r="M190" s="247"/>
      <c r="N190" s="248"/>
      <c r="O190" s="93"/>
      <c r="P190" s="93"/>
      <c r="Q190" s="93"/>
      <c r="R190" s="93"/>
      <c r="S190" s="93"/>
      <c r="T190" s="94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202</v>
      </c>
      <c r="AU190" s="19" t="s">
        <v>89</v>
      </c>
    </row>
    <row r="191" s="13" customFormat="1">
      <c r="A191" s="13"/>
      <c r="B191" s="249"/>
      <c r="C191" s="250"/>
      <c r="D191" s="251" t="s">
        <v>204</v>
      </c>
      <c r="E191" s="252" t="s">
        <v>1</v>
      </c>
      <c r="F191" s="253" t="s">
        <v>618</v>
      </c>
      <c r="G191" s="250"/>
      <c r="H191" s="252" t="s">
        <v>1</v>
      </c>
      <c r="I191" s="254"/>
      <c r="J191" s="250"/>
      <c r="K191" s="250"/>
      <c r="L191" s="255"/>
      <c r="M191" s="256"/>
      <c r="N191" s="257"/>
      <c r="O191" s="257"/>
      <c r="P191" s="257"/>
      <c r="Q191" s="257"/>
      <c r="R191" s="257"/>
      <c r="S191" s="257"/>
      <c r="T191" s="258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9" t="s">
        <v>204</v>
      </c>
      <c r="AU191" s="259" t="s">
        <v>89</v>
      </c>
      <c r="AV191" s="13" t="s">
        <v>87</v>
      </c>
      <c r="AW191" s="13" t="s">
        <v>36</v>
      </c>
      <c r="AX191" s="13" t="s">
        <v>80</v>
      </c>
      <c r="AY191" s="259" t="s">
        <v>194</v>
      </c>
    </row>
    <row r="192" s="14" customFormat="1">
      <c r="A192" s="14"/>
      <c r="B192" s="260"/>
      <c r="C192" s="261"/>
      <c r="D192" s="251" t="s">
        <v>204</v>
      </c>
      <c r="E192" s="262" t="s">
        <v>1</v>
      </c>
      <c r="F192" s="263" t="s">
        <v>619</v>
      </c>
      <c r="G192" s="261"/>
      <c r="H192" s="264">
        <v>1</v>
      </c>
      <c r="I192" s="265"/>
      <c r="J192" s="261"/>
      <c r="K192" s="261"/>
      <c r="L192" s="266"/>
      <c r="M192" s="267"/>
      <c r="N192" s="268"/>
      <c r="O192" s="268"/>
      <c r="P192" s="268"/>
      <c r="Q192" s="268"/>
      <c r="R192" s="268"/>
      <c r="S192" s="268"/>
      <c r="T192" s="269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0" t="s">
        <v>204</v>
      </c>
      <c r="AU192" s="270" t="s">
        <v>89</v>
      </c>
      <c r="AV192" s="14" t="s">
        <v>89</v>
      </c>
      <c r="AW192" s="14" t="s">
        <v>36</v>
      </c>
      <c r="AX192" s="14" t="s">
        <v>80</v>
      </c>
      <c r="AY192" s="270" t="s">
        <v>194</v>
      </c>
    </row>
    <row r="193" s="15" customFormat="1">
      <c r="A193" s="15"/>
      <c r="B193" s="271"/>
      <c r="C193" s="272"/>
      <c r="D193" s="251" t="s">
        <v>204</v>
      </c>
      <c r="E193" s="273" t="s">
        <v>1</v>
      </c>
      <c r="F193" s="274" t="s">
        <v>209</v>
      </c>
      <c r="G193" s="272"/>
      <c r="H193" s="275">
        <v>1</v>
      </c>
      <c r="I193" s="276"/>
      <c r="J193" s="272"/>
      <c r="K193" s="272"/>
      <c r="L193" s="277"/>
      <c r="M193" s="278"/>
      <c r="N193" s="279"/>
      <c r="O193" s="279"/>
      <c r="P193" s="279"/>
      <c r="Q193" s="279"/>
      <c r="R193" s="279"/>
      <c r="S193" s="279"/>
      <c r="T193" s="280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81" t="s">
        <v>204</v>
      </c>
      <c r="AU193" s="281" t="s">
        <v>89</v>
      </c>
      <c r="AV193" s="15" t="s">
        <v>200</v>
      </c>
      <c r="AW193" s="15" t="s">
        <v>36</v>
      </c>
      <c r="AX193" s="15" t="s">
        <v>87</v>
      </c>
      <c r="AY193" s="281" t="s">
        <v>194</v>
      </c>
    </row>
    <row r="194" s="2" customFormat="1" ht="24.15" customHeight="1">
      <c r="A194" s="40"/>
      <c r="B194" s="41"/>
      <c r="C194" s="230" t="s">
        <v>318</v>
      </c>
      <c r="D194" s="230" t="s">
        <v>196</v>
      </c>
      <c r="E194" s="231" t="s">
        <v>620</v>
      </c>
      <c r="F194" s="232" t="s">
        <v>621</v>
      </c>
      <c r="G194" s="233" t="s">
        <v>282</v>
      </c>
      <c r="H194" s="234">
        <v>6</v>
      </c>
      <c r="I194" s="235"/>
      <c r="J194" s="236">
        <f>ROUND(I194*H194,2)</f>
        <v>0</v>
      </c>
      <c r="K194" s="237"/>
      <c r="L194" s="46"/>
      <c r="M194" s="238" t="s">
        <v>1</v>
      </c>
      <c r="N194" s="239" t="s">
        <v>45</v>
      </c>
      <c r="O194" s="93"/>
      <c r="P194" s="240">
        <f>O194*H194</f>
        <v>0</v>
      </c>
      <c r="Q194" s="240">
        <v>0</v>
      </c>
      <c r="R194" s="240">
        <f>Q194*H194</f>
        <v>0</v>
      </c>
      <c r="S194" s="240">
        <v>0.035000000000000003</v>
      </c>
      <c r="T194" s="241">
        <f>S194*H194</f>
        <v>0.21000000000000002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2" t="s">
        <v>200</v>
      </c>
      <c r="AT194" s="242" t="s">
        <v>196</v>
      </c>
      <c r="AU194" s="242" t="s">
        <v>89</v>
      </c>
      <c r="AY194" s="19" t="s">
        <v>194</v>
      </c>
      <c r="BE194" s="243">
        <f>IF(N194="základní",J194,0)</f>
        <v>0</v>
      </c>
      <c r="BF194" s="243">
        <f>IF(N194="snížená",J194,0)</f>
        <v>0</v>
      </c>
      <c r="BG194" s="243">
        <f>IF(N194="zákl. přenesená",J194,0)</f>
        <v>0</v>
      </c>
      <c r="BH194" s="243">
        <f>IF(N194="sníž. přenesená",J194,0)</f>
        <v>0</v>
      </c>
      <c r="BI194" s="243">
        <f>IF(N194="nulová",J194,0)</f>
        <v>0</v>
      </c>
      <c r="BJ194" s="19" t="s">
        <v>87</v>
      </c>
      <c r="BK194" s="243">
        <f>ROUND(I194*H194,2)</f>
        <v>0</v>
      </c>
      <c r="BL194" s="19" t="s">
        <v>200</v>
      </c>
      <c r="BM194" s="242" t="s">
        <v>622</v>
      </c>
    </row>
    <row r="195" s="2" customFormat="1">
      <c r="A195" s="40"/>
      <c r="B195" s="41"/>
      <c r="C195" s="42"/>
      <c r="D195" s="244" t="s">
        <v>202</v>
      </c>
      <c r="E195" s="42"/>
      <c r="F195" s="245" t="s">
        <v>623</v>
      </c>
      <c r="G195" s="42"/>
      <c r="H195" s="42"/>
      <c r="I195" s="246"/>
      <c r="J195" s="42"/>
      <c r="K195" s="42"/>
      <c r="L195" s="46"/>
      <c r="M195" s="247"/>
      <c r="N195" s="248"/>
      <c r="O195" s="93"/>
      <c r="P195" s="93"/>
      <c r="Q195" s="93"/>
      <c r="R195" s="93"/>
      <c r="S195" s="93"/>
      <c r="T195" s="94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202</v>
      </c>
      <c r="AU195" s="19" t="s">
        <v>89</v>
      </c>
    </row>
    <row r="196" s="13" customFormat="1">
      <c r="A196" s="13"/>
      <c r="B196" s="249"/>
      <c r="C196" s="250"/>
      <c r="D196" s="251" t="s">
        <v>204</v>
      </c>
      <c r="E196" s="252" t="s">
        <v>1</v>
      </c>
      <c r="F196" s="253" t="s">
        <v>624</v>
      </c>
      <c r="G196" s="250"/>
      <c r="H196" s="252" t="s">
        <v>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9" t="s">
        <v>204</v>
      </c>
      <c r="AU196" s="259" t="s">
        <v>89</v>
      </c>
      <c r="AV196" s="13" t="s">
        <v>87</v>
      </c>
      <c r="AW196" s="13" t="s">
        <v>36</v>
      </c>
      <c r="AX196" s="13" t="s">
        <v>80</v>
      </c>
      <c r="AY196" s="259" t="s">
        <v>194</v>
      </c>
    </row>
    <row r="197" s="14" customFormat="1">
      <c r="A197" s="14"/>
      <c r="B197" s="260"/>
      <c r="C197" s="261"/>
      <c r="D197" s="251" t="s">
        <v>204</v>
      </c>
      <c r="E197" s="262" t="s">
        <v>1</v>
      </c>
      <c r="F197" s="263" t="s">
        <v>235</v>
      </c>
      <c r="G197" s="261"/>
      <c r="H197" s="264">
        <v>6</v>
      </c>
      <c r="I197" s="265"/>
      <c r="J197" s="261"/>
      <c r="K197" s="261"/>
      <c r="L197" s="266"/>
      <c r="M197" s="267"/>
      <c r="N197" s="268"/>
      <c r="O197" s="268"/>
      <c r="P197" s="268"/>
      <c r="Q197" s="268"/>
      <c r="R197" s="268"/>
      <c r="S197" s="268"/>
      <c r="T197" s="26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0" t="s">
        <v>204</v>
      </c>
      <c r="AU197" s="270" t="s">
        <v>89</v>
      </c>
      <c r="AV197" s="14" t="s">
        <v>89</v>
      </c>
      <c r="AW197" s="14" t="s">
        <v>36</v>
      </c>
      <c r="AX197" s="14" t="s">
        <v>80</v>
      </c>
      <c r="AY197" s="270" t="s">
        <v>194</v>
      </c>
    </row>
    <row r="198" s="15" customFormat="1">
      <c r="A198" s="15"/>
      <c r="B198" s="271"/>
      <c r="C198" s="272"/>
      <c r="D198" s="251" t="s">
        <v>204</v>
      </c>
      <c r="E198" s="273" t="s">
        <v>1</v>
      </c>
      <c r="F198" s="274" t="s">
        <v>209</v>
      </c>
      <c r="G198" s="272"/>
      <c r="H198" s="275">
        <v>6</v>
      </c>
      <c r="I198" s="276"/>
      <c r="J198" s="272"/>
      <c r="K198" s="272"/>
      <c r="L198" s="277"/>
      <c r="M198" s="278"/>
      <c r="N198" s="279"/>
      <c r="O198" s="279"/>
      <c r="P198" s="279"/>
      <c r="Q198" s="279"/>
      <c r="R198" s="279"/>
      <c r="S198" s="279"/>
      <c r="T198" s="280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81" t="s">
        <v>204</v>
      </c>
      <c r="AU198" s="281" t="s">
        <v>89</v>
      </c>
      <c r="AV198" s="15" t="s">
        <v>200</v>
      </c>
      <c r="AW198" s="15" t="s">
        <v>36</v>
      </c>
      <c r="AX198" s="15" t="s">
        <v>87</v>
      </c>
      <c r="AY198" s="281" t="s">
        <v>194</v>
      </c>
    </row>
    <row r="199" s="2" customFormat="1" ht="21.75" customHeight="1">
      <c r="A199" s="40"/>
      <c r="B199" s="41"/>
      <c r="C199" s="230" t="s">
        <v>323</v>
      </c>
      <c r="D199" s="230" t="s">
        <v>196</v>
      </c>
      <c r="E199" s="231" t="s">
        <v>625</v>
      </c>
      <c r="F199" s="232" t="s">
        <v>626</v>
      </c>
      <c r="G199" s="233" t="s">
        <v>217</v>
      </c>
      <c r="H199" s="234">
        <v>0.98099999999999998</v>
      </c>
      <c r="I199" s="235"/>
      <c r="J199" s="236">
        <f>ROUND(I199*H199,2)</f>
        <v>0</v>
      </c>
      <c r="K199" s="237"/>
      <c r="L199" s="46"/>
      <c r="M199" s="238" t="s">
        <v>1</v>
      </c>
      <c r="N199" s="239" t="s">
        <v>45</v>
      </c>
      <c r="O199" s="93"/>
      <c r="P199" s="240">
        <f>O199*H199</f>
        <v>0</v>
      </c>
      <c r="Q199" s="240">
        <v>0</v>
      </c>
      <c r="R199" s="240">
        <f>Q199*H199</f>
        <v>0</v>
      </c>
      <c r="S199" s="240">
        <v>2.3999999999999999</v>
      </c>
      <c r="T199" s="241">
        <f>S199*H199</f>
        <v>2.3544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42" t="s">
        <v>200</v>
      </c>
      <c r="AT199" s="242" t="s">
        <v>196</v>
      </c>
      <c r="AU199" s="242" t="s">
        <v>89</v>
      </c>
      <c r="AY199" s="19" t="s">
        <v>194</v>
      </c>
      <c r="BE199" s="243">
        <f>IF(N199="základní",J199,0)</f>
        <v>0</v>
      </c>
      <c r="BF199" s="243">
        <f>IF(N199="snížená",J199,0)</f>
        <v>0</v>
      </c>
      <c r="BG199" s="243">
        <f>IF(N199="zákl. přenesená",J199,0)</f>
        <v>0</v>
      </c>
      <c r="BH199" s="243">
        <f>IF(N199="sníž. přenesená",J199,0)</f>
        <v>0</v>
      </c>
      <c r="BI199" s="243">
        <f>IF(N199="nulová",J199,0)</f>
        <v>0</v>
      </c>
      <c r="BJ199" s="19" t="s">
        <v>87</v>
      </c>
      <c r="BK199" s="243">
        <f>ROUND(I199*H199,2)</f>
        <v>0</v>
      </c>
      <c r="BL199" s="19" t="s">
        <v>200</v>
      </c>
      <c r="BM199" s="242" t="s">
        <v>627</v>
      </c>
    </row>
    <row r="200" s="2" customFormat="1">
      <c r="A200" s="40"/>
      <c r="B200" s="41"/>
      <c r="C200" s="42"/>
      <c r="D200" s="244" t="s">
        <v>202</v>
      </c>
      <c r="E200" s="42"/>
      <c r="F200" s="245" t="s">
        <v>628</v>
      </c>
      <c r="G200" s="42"/>
      <c r="H200" s="42"/>
      <c r="I200" s="246"/>
      <c r="J200" s="42"/>
      <c r="K200" s="42"/>
      <c r="L200" s="46"/>
      <c r="M200" s="247"/>
      <c r="N200" s="248"/>
      <c r="O200" s="93"/>
      <c r="P200" s="93"/>
      <c r="Q200" s="93"/>
      <c r="R200" s="93"/>
      <c r="S200" s="93"/>
      <c r="T200" s="94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202</v>
      </c>
      <c r="AU200" s="19" t="s">
        <v>89</v>
      </c>
    </row>
    <row r="201" s="14" customFormat="1">
      <c r="A201" s="14"/>
      <c r="B201" s="260"/>
      <c r="C201" s="261"/>
      <c r="D201" s="251" t="s">
        <v>204</v>
      </c>
      <c r="E201" s="262" t="s">
        <v>1</v>
      </c>
      <c r="F201" s="263" t="s">
        <v>629</v>
      </c>
      <c r="G201" s="261"/>
      <c r="H201" s="264">
        <v>1.2749999999999999</v>
      </c>
      <c r="I201" s="265"/>
      <c r="J201" s="261"/>
      <c r="K201" s="261"/>
      <c r="L201" s="266"/>
      <c r="M201" s="267"/>
      <c r="N201" s="268"/>
      <c r="O201" s="268"/>
      <c r="P201" s="268"/>
      <c r="Q201" s="268"/>
      <c r="R201" s="268"/>
      <c r="S201" s="268"/>
      <c r="T201" s="269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70" t="s">
        <v>204</v>
      </c>
      <c r="AU201" s="270" t="s">
        <v>89</v>
      </c>
      <c r="AV201" s="14" t="s">
        <v>89</v>
      </c>
      <c r="AW201" s="14" t="s">
        <v>36</v>
      </c>
      <c r="AX201" s="14" t="s">
        <v>80</v>
      </c>
      <c r="AY201" s="270" t="s">
        <v>194</v>
      </c>
    </row>
    <row r="202" s="13" customFormat="1">
      <c r="A202" s="13"/>
      <c r="B202" s="249"/>
      <c r="C202" s="250"/>
      <c r="D202" s="251" t="s">
        <v>204</v>
      </c>
      <c r="E202" s="252" t="s">
        <v>1</v>
      </c>
      <c r="F202" s="253" t="s">
        <v>630</v>
      </c>
      <c r="G202" s="250"/>
      <c r="H202" s="252" t="s">
        <v>1</v>
      </c>
      <c r="I202" s="254"/>
      <c r="J202" s="250"/>
      <c r="K202" s="250"/>
      <c r="L202" s="255"/>
      <c r="M202" s="256"/>
      <c r="N202" s="257"/>
      <c r="O202" s="257"/>
      <c r="P202" s="257"/>
      <c r="Q202" s="257"/>
      <c r="R202" s="257"/>
      <c r="S202" s="257"/>
      <c r="T202" s="258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9" t="s">
        <v>204</v>
      </c>
      <c r="AU202" s="259" t="s">
        <v>89</v>
      </c>
      <c r="AV202" s="13" t="s">
        <v>87</v>
      </c>
      <c r="AW202" s="13" t="s">
        <v>36</v>
      </c>
      <c r="AX202" s="13" t="s">
        <v>80</v>
      </c>
      <c r="AY202" s="259" t="s">
        <v>194</v>
      </c>
    </row>
    <row r="203" s="14" customFormat="1">
      <c r="A203" s="14"/>
      <c r="B203" s="260"/>
      <c r="C203" s="261"/>
      <c r="D203" s="251" t="s">
        <v>204</v>
      </c>
      <c r="E203" s="262" t="s">
        <v>1</v>
      </c>
      <c r="F203" s="263" t="s">
        <v>631</v>
      </c>
      <c r="G203" s="261"/>
      <c r="H203" s="264">
        <v>-0.39300000000000002</v>
      </c>
      <c r="I203" s="265"/>
      <c r="J203" s="261"/>
      <c r="K203" s="261"/>
      <c r="L203" s="266"/>
      <c r="M203" s="267"/>
      <c r="N203" s="268"/>
      <c r="O203" s="268"/>
      <c r="P203" s="268"/>
      <c r="Q203" s="268"/>
      <c r="R203" s="268"/>
      <c r="S203" s="268"/>
      <c r="T203" s="269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70" t="s">
        <v>204</v>
      </c>
      <c r="AU203" s="270" t="s">
        <v>89</v>
      </c>
      <c r="AV203" s="14" t="s">
        <v>89</v>
      </c>
      <c r="AW203" s="14" t="s">
        <v>36</v>
      </c>
      <c r="AX203" s="14" t="s">
        <v>80</v>
      </c>
      <c r="AY203" s="270" t="s">
        <v>194</v>
      </c>
    </row>
    <row r="204" s="13" customFormat="1">
      <c r="A204" s="13"/>
      <c r="B204" s="249"/>
      <c r="C204" s="250"/>
      <c r="D204" s="251" t="s">
        <v>204</v>
      </c>
      <c r="E204" s="252" t="s">
        <v>1</v>
      </c>
      <c r="F204" s="253" t="s">
        <v>632</v>
      </c>
      <c r="G204" s="250"/>
      <c r="H204" s="252" t="s">
        <v>1</v>
      </c>
      <c r="I204" s="254"/>
      <c r="J204" s="250"/>
      <c r="K204" s="250"/>
      <c r="L204" s="255"/>
      <c r="M204" s="256"/>
      <c r="N204" s="257"/>
      <c r="O204" s="257"/>
      <c r="P204" s="257"/>
      <c r="Q204" s="257"/>
      <c r="R204" s="257"/>
      <c r="S204" s="257"/>
      <c r="T204" s="25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9" t="s">
        <v>204</v>
      </c>
      <c r="AU204" s="259" t="s">
        <v>89</v>
      </c>
      <c r="AV204" s="13" t="s">
        <v>87</v>
      </c>
      <c r="AW204" s="13" t="s">
        <v>36</v>
      </c>
      <c r="AX204" s="13" t="s">
        <v>80</v>
      </c>
      <c r="AY204" s="259" t="s">
        <v>194</v>
      </c>
    </row>
    <row r="205" s="14" customFormat="1">
      <c r="A205" s="14"/>
      <c r="B205" s="260"/>
      <c r="C205" s="261"/>
      <c r="D205" s="251" t="s">
        <v>204</v>
      </c>
      <c r="E205" s="262" t="s">
        <v>1</v>
      </c>
      <c r="F205" s="263" t="s">
        <v>633</v>
      </c>
      <c r="G205" s="261"/>
      <c r="H205" s="264">
        <v>0.099000000000000005</v>
      </c>
      <c r="I205" s="265"/>
      <c r="J205" s="261"/>
      <c r="K205" s="261"/>
      <c r="L205" s="266"/>
      <c r="M205" s="267"/>
      <c r="N205" s="268"/>
      <c r="O205" s="268"/>
      <c r="P205" s="268"/>
      <c r="Q205" s="268"/>
      <c r="R205" s="268"/>
      <c r="S205" s="268"/>
      <c r="T205" s="269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70" t="s">
        <v>204</v>
      </c>
      <c r="AU205" s="270" t="s">
        <v>89</v>
      </c>
      <c r="AV205" s="14" t="s">
        <v>89</v>
      </c>
      <c r="AW205" s="14" t="s">
        <v>36</v>
      </c>
      <c r="AX205" s="14" t="s">
        <v>80</v>
      </c>
      <c r="AY205" s="270" t="s">
        <v>194</v>
      </c>
    </row>
    <row r="206" s="15" customFormat="1">
      <c r="A206" s="15"/>
      <c r="B206" s="271"/>
      <c r="C206" s="272"/>
      <c r="D206" s="251" t="s">
        <v>204</v>
      </c>
      <c r="E206" s="273" t="s">
        <v>1</v>
      </c>
      <c r="F206" s="274" t="s">
        <v>209</v>
      </c>
      <c r="G206" s="272"/>
      <c r="H206" s="275">
        <v>0.98099999999999987</v>
      </c>
      <c r="I206" s="276"/>
      <c r="J206" s="272"/>
      <c r="K206" s="272"/>
      <c r="L206" s="277"/>
      <c r="M206" s="278"/>
      <c r="N206" s="279"/>
      <c r="O206" s="279"/>
      <c r="P206" s="279"/>
      <c r="Q206" s="279"/>
      <c r="R206" s="279"/>
      <c r="S206" s="279"/>
      <c r="T206" s="280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81" t="s">
        <v>204</v>
      </c>
      <c r="AU206" s="281" t="s">
        <v>89</v>
      </c>
      <c r="AV206" s="15" t="s">
        <v>200</v>
      </c>
      <c r="AW206" s="15" t="s">
        <v>36</v>
      </c>
      <c r="AX206" s="15" t="s">
        <v>87</v>
      </c>
      <c r="AY206" s="281" t="s">
        <v>194</v>
      </c>
    </row>
    <row r="207" s="12" customFormat="1" ht="22.8" customHeight="1">
      <c r="A207" s="12"/>
      <c r="B207" s="214"/>
      <c r="C207" s="215"/>
      <c r="D207" s="216" t="s">
        <v>79</v>
      </c>
      <c r="E207" s="228" t="s">
        <v>461</v>
      </c>
      <c r="F207" s="228" t="s">
        <v>462</v>
      </c>
      <c r="G207" s="215"/>
      <c r="H207" s="215"/>
      <c r="I207" s="218"/>
      <c r="J207" s="229">
        <f>BK207</f>
        <v>0</v>
      </c>
      <c r="K207" s="215"/>
      <c r="L207" s="220"/>
      <c r="M207" s="221"/>
      <c r="N207" s="222"/>
      <c r="O207" s="222"/>
      <c r="P207" s="223">
        <f>SUM(P208:P214)</f>
        <v>0</v>
      </c>
      <c r="Q207" s="222"/>
      <c r="R207" s="223">
        <f>SUM(R208:R214)</f>
        <v>0</v>
      </c>
      <c r="S207" s="222"/>
      <c r="T207" s="224">
        <f>SUM(T208:T214)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25" t="s">
        <v>87</v>
      </c>
      <c r="AT207" s="226" t="s">
        <v>79</v>
      </c>
      <c r="AU207" s="226" t="s">
        <v>87</v>
      </c>
      <c r="AY207" s="225" t="s">
        <v>194</v>
      </c>
      <c r="BK207" s="227">
        <f>SUM(BK208:BK214)</f>
        <v>0</v>
      </c>
    </row>
    <row r="208" s="2" customFormat="1" ht="33" customHeight="1">
      <c r="A208" s="40"/>
      <c r="B208" s="41"/>
      <c r="C208" s="230" t="s">
        <v>328</v>
      </c>
      <c r="D208" s="230" t="s">
        <v>196</v>
      </c>
      <c r="E208" s="231" t="s">
        <v>634</v>
      </c>
      <c r="F208" s="232" t="s">
        <v>635</v>
      </c>
      <c r="G208" s="233" t="s">
        <v>239</v>
      </c>
      <c r="H208" s="234">
        <v>2.641</v>
      </c>
      <c r="I208" s="235"/>
      <c r="J208" s="236">
        <f>ROUND(I208*H208,2)</f>
        <v>0</v>
      </c>
      <c r="K208" s="237"/>
      <c r="L208" s="46"/>
      <c r="M208" s="238" t="s">
        <v>1</v>
      </c>
      <c r="N208" s="239" t="s">
        <v>45</v>
      </c>
      <c r="O208" s="93"/>
      <c r="P208" s="240">
        <f>O208*H208</f>
        <v>0</v>
      </c>
      <c r="Q208" s="240">
        <v>0</v>
      </c>
      <c r="R208" s="240">
        <f>Q208*H208</f>
        <v>0</v>
      </c>
      <c r="S208" s="240">
        <v>0</v>
      </c>
      <c r="T208" s="241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42" t="s">
        <v>200</v>
      </c>
      <c r="AT208" s="242" t="s">
        <v>196</v>
      </c>
      <c r="AU208" s="242" t="s">
        <v>89</v>
      </c>
      <c r="AY208" s="19" t="s">
        <v>194</v>
      </c>
      <c r="BE208" s="243">
        <f>IF(N208="základní",J208,0)</f>
        <v>0</v>
      </c>
      <c r="BF208" s="243">
        <f>IF(N208="snížená",J208,0)</f>
        <v>0</v>
      </c>
      <c r="BG208" s="243">
        <f>IF(N208="zákl. přenesená",J208,0)</f>
        <v>0</v>
      </c>
      <c r="BH208" s="243">
        <f>IF(N208="sníž. přenesená",J208,0)</f>
        <v>0</v>
      </c>
      <c r="BI208" s="243">
        <f>IF(N208="nulová",J208,0)</f>
        <v>0</v>
      </c>
      <c r="BJ208" s="19" t="s">
        <v>87</v>
      </c>
      <c r="BK208" s="243">
        <f>ROUND(I208*H208,2)</f>
        <v>0</v>
      </c>
      <c r="BL208" s="19" t="s">
        <v>200</v>
      </c>
      <c r="BM208" s="242" t="s">
        <v>636</v>
      </c>
    </row>
    <row r="209" s="2" customFormat="1">
      <c r="A209" s="40"/>
      <c r="B209" s="41"/>
      <c r="C209" s="42"/>
      <c r="D209" s="244" t="s">
        <v>202</v>
      </c>
      <c r="E209" s="42"/>
      <c r="F209" s="245" t="s">
        <v>637</v>
      </c>
      <c r="G209" s="42"/>
      <c r="H209" s="42"/>
      <c r="I209" s="246"/>
      <c r="J209" s="42"/>
      <c r="K209" s="42"/>
      <c r="L209" s="46"/>
      <c r="M209" s="247"/>
      <c r="N209" s="248"/>
      <c r="O209" s="93"/>
      <c r="P209" s="93"/>
      <c r="Q209" s="93"/>
      <c r="R209" s="93"/>
      <c r="S209" s="93"/>
      <c r="T209" s="94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9" t="s">
        <v>202</v>
      </c>
      <c r="AU209" s="19" t="s">
        <v>89</v>
      </c>
    </row>
    <row r="210" s="2" customFormat="1" ht="21.75" customHeight="1">
      <c r="A210" s="40"/>
      <c r="B210" s="41"/>
      <c r="C210" s="230" t="s">
        <v>333</v>
      </c>
      <c r="D210" s="230" t="s">
        <v>196</v>
      </c>
      <c r="E210" s="231" t="s">
        <v>638</v>
      </c>
      <c r="F210" s="232" t="s">
        <v>639</v>
      </c>
      <c r="G210" s="233" t="s">
        <v>239</v>
      </c>
      <c r="H210" s="234">
        <v>2.641</v>
      </c>
      <c r="I210" s="235"/>
      <c r="J210" s="236">
        <f>ROUND(I210*H210,2)</f>
        <v>0</v>
      </c>
      <c r="K210" s="237"/>
      <c r="L210" s="46"/>
      <c r="M210" s="238" t="s">
        <v>1</v>
      </c>
      <c r="N210" s="239" t="s">
        <v>45</v>
      </c>
      <c r="O210" s="93"/>
      <c r="P210" s="240">
        <f>O210*H210</f>
        <v>0</v>
      </c>
      <c r="Q210" s="240">
        <v>0</v>
      </c>
      <c r="R210" s="240">
        <f>Q210*H210</f>
        <v>0</v>
      </c>
      <c r="S210" s="240">
        <v>0</v>
      </c>
      <c r="T210" s="241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2" t="s">
        <v>200</v>
      </c>
      <c r="AT210" s="242" t="s">
        <v>196</v>
      </c>
      <c r="AU210" s="242" t="s">
        <v>89</v>
      </c>
      <c r="AY210" s="19" t="s">
        <v>194</v>
      </c>
      <c r="BE210" s="243">
        <f>IF(N210="základní",J210,0)</f>
        <v>0</v>
      </c>
      <c r="BF210" s="243">
        <f>IF(N210="snížená",J210,0)</f>
        <v>0</v>
      </c>
      <c r="BG210" s="243">
        <f>IF(N210="zákl. přenesená",J210,0)</f>
        <v>0</v>
      </c>
      <c r="BH210" s="243">
        <f>IF(N210="sníž. přenesená",J210,0)</f>
        <v>0</v>
      </c>
      <c r="BI210" s="243">
        <f>IF(N210="nulová",J210,0)</f>
        <v>0</v>
      </c>
      <c r="BJ210" s="19" t="s">
        <v>87</v>
      </c>
      <c r="BK210" s="243">
        <f>ROUND(I210*H210,2)</f>
        <v>0</v>
      </c>
      <c r="BL210" s="19" t="s">
        <v>200</v>
      </c>
      <c r="BM210" s="242" t="s">
        <v>640</v>
      </c>
    </row>
    <row r="211" s="2" customFormat="1">
      <c r="A211" s="40"/>
      <c r="B211" s="41"/>
      <c r="C211" s="42"/>
      <c r="D211" s="244" t="s">
        <v>202</v>
      </c>
      <c r="E211" s="42"/>
      <c r="F211" s="245" t="s">
        <v>641</v>
      </c>
      <c r="G211" s="42"/>
      <c r="H211" s="42"/>
      <c r="I211" s="246"/>
      <c r="J211" s="42"/>
      <c r="K211" s="42"/>
      <c r="L211" s="46"/>
      <c r="M211" s="247"/>
      <c r="N211" s="248"/>
      <c r="O211" s="93"/>
      <c r="P211" s="93"/>
      <c r="Q211" s="93"/>
      <c r="R211" s="93"/>
      <c r="S211" s="93"/>
      <c r="T211" s="94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202</v>
      </c>
      <c r="AU211" s="19" t="s">
        <v>89</v>
      </c>
    </row>
    <row r="212" s="2" customFormat="1" ht="33" customHeight="1">
      <c r="A212" s="40"/>
      <c r="B212" s="41"/>
      <c r="C212" s="230" t="s">
        <v>338</v>
      </c>
      <c r="D212" s="230" t="s">
        <v>196</v>
      </c>
      <c r="E212" s="231" t="s">
        <v>642</v>
      </c>
      <c r="F212" s="232" t="s">
        <v>643</v>
      </c>
      <c r="G212" s="233" t="s">
        <v>239</v>
      </c>
      <c r="H212" s="234">
        <v>2.3540000000000001</v>
      </c>
      <c r="I212" s="235"/>
      <c r="J212" s="236">
        <f>ROUND(I212*H212,2)</f>
        <v>0</v>
      </c>
      <c r="K212" s="237"/>
      <c r="L212" s="46"/>
      <c r="M212" s="238" t="s">
        <v>1</v>
      </c>
      <c r="N212" s="239" t="s">
        <v>45</v>
      </c>
      <c r="O212" s="93"/>
      <c r="P212" s="240">
        <f>O212*H212</f>
        <v>0</v>
      </c>
      <c r="Q212" s="240">
        <v>0</v>
      </c>
      <c r="R212" s="240">
        <f>Q212*H212</f>
        <v>0</v>
      </c>
      <c r="S212" s="240">
        <v>0</v>
      </c>
      <c r="T212" s="241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42" t="s">
        <v>200</v>
      </c>
      <c r="AT212" s="242" t="s">
        <v>196</v>
      </c>
      <c r="AU212" s="242" t="s">
        <v>89</v>
      </c>
      <c r="AY212" s="19" t="s">
        <v>194</v>
      </c>
      <c r="BE212" s="243">
        <f>IF(N212="základní",J212,0)</f>
        <v>0</v>
      </c>
      <c r="BF212" s="243">
        <f>IF(N212="snížená",J212,0)</f>
        <v>0</v>
      </c>
      <c r="BG212" s="243">
        <f>IF(N212="zákl. přenesená",J212,0)</f>
        <v>0</v>
      </c>
      <c r="BH212" s="243">
        <f>IF(N212="sníž. přenesená",J212,0)</f>
        <v>0</v>
      </c>
      <c r="BI212" s="243">
        <f>IF(N212="nulová",J212,0)</f>
        <v>0</v>
      </c>
      <c r="BJ212" s="19" t="s">
        <v>87</v>
      </c>
      <c r="BK212" s="243">
        <f>ROUND(I212*H212,2)</f>
        <v>0</v>
      </c>
      <c r="BL212" s="19" t="s">
        <v>200</v>
      </c>
      <c r="BM212" s="242" t="s">
        <v>644</v>
      </c>
    </row>
    <row r="213" s="2" customFormat="1">
      <c r="A213" s="40"/>
      <c r="B213" s="41"/>
      <c r="C213" s="42"/>
      <c r="D213" s="244" t="s">
        <v>202</v>
      </c>
      <c r="E213" s="42"/>
      <c r="F213" s="245" t="s">
        <v>645</v>
      </c>
      <c r="G213" s="42"/>
      <c r="H213" s="42"/>
      <c r="I213" s="246"/>
      <c r="J213" s="42"/>
      <c r="K213" s="42"/>
      <c r="L213" s="46"/>
      <c r="M213" s="247"/>
      <c r="N213" s="248"/>
      <c r="O213" s="93"/>
      <c r="P213" s="93"/>
      <c r="Q213" s="93"/>
      <c r="R213" s="93"/>
      <c r="S213" s="93"/>
      <c r="T213" s="94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202</v>
      </c>
      <c r="AU213" s="19" t="s">
        <v>89</v>
      </c>
    </row>
    <row r="214" s="14" customFormat="1">
      <c r="A214" s="14"/>
      <c r="B214" s="260"/>
      <c r="C214" s="261"/>
      <c r="D214" s="251" t="s">
        <v>204</v>
      </c>
      <c r="E214" s="262" t="s">
        <v>1</v>
      </c>
      <c r="F214" s="263" t="s">
        <v>646</v>
      </c>
      <c r="G214" s="261"/>
      <c r="H214" s="264">
        <v>2.3540000000000001</v>
      </c>
      <c r="I214" s="265"/>
      <c r="J214" s="261"/>
      <c r="K214" s="261"/>
      <c r="L214" s="266"/>
      <c r="M214" s="267"/>
      <c r="N214" s="268"/>
      <c r="O214" s="268"/>
      <c r="P214" s="268"/>
      <c r="Q214" s="268"/>
      <c r="R214" s="268"/>
      <c r="S214" s="268"/>
      <c r="T214" s="269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70" t="s">
        <v>204</v>
      </c>
      <c r="AU214" s="270" t="s">
        <v>89</v>
      </c>
      <c r="AV214" s="14" t="s">
        <v>89</v>
      </c>
      <c r="AW214" s="14" t="s">
        <v>36</v>
      </c>
      <c r="AX214" s="14" t="s">
        <v>87</v>
      </c>
      <c r="AY214" s="270" t="s">
        <v>194</v>
      </c>
    </row>
    <row r="215" s="12" customFormat="1" ht="22.8" customHeight="1">
      <c r="A215" s="12"/>
      <c r="B215" s="214"/>
      <c r="C215" s="215"/>
      <c r="D215" s="216" t="s">
        <v>79</v>
      </c>
      <c r="E215" s="228" t="s">
        <v>491</v>
      </c>
      <c r="F215" s="228" t="s">
        <v>492</v>
      </c>
      <c r="G215" s="215"/>
      <c r="H215" s="215"/>
      <c r="I215" s="218"/>
      <c r="J215" s="229">
        <f>BK215</f>
        <v>0</v>
      </c>
      <c r="K215" s="215"/>
      <c r="L215" s="220"/>
      <c r="M215" s="221"/>
      <c r="N215" s="222"/>
      <c r="O215" s="222"/>
      <c r="P215" s="223">
        <f>SUM(P216:P217)</f>
        <v>0</v>
      </c>
      <c r="Q215" s="222"/>
      <c r="R215" s="223">
        <f>SUM(R216:R217)</f>
        <v>0</v>
      </c>
      <c r="S215" s="222"/>
      <c r="T215" s="224">
        <f>SUM(T216:T217)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25" t="s">
        <v>87</v>
      </c>
      <c r="AT215" s="226" t="s">
        <v>79</v>
      </c>
      <c r="AU215" s="226" t="s">
        <v>87</v>
      </c>
      <c r="AY215" s="225" t="s">
        <v>194</v>
      </c>
      <c r="BK215" s="227">
        <f>SUM(BK216:BK217)</f>
        <v>0</v>
      </c>
    </row>
    <row r="216" s="2" customFormat="1" ht="16.5" customHeight="1">
      <c r="A216" s="40"/>
      <c r="B216" s="41"/>
      <c r="C216" s="230" t="s">
        <v>343</v>
      </c>
      <c r="D216" s="230" t="s">
        <v>196</v>
      </c>
      <c r="E216" s="231" t="s">
        <v>647</v>
      </c>
      <c r="F216" s="232" t="s">
        <v>648</v>
      </c>
      <c r="G216" s="233" t="s">
        <v>239</v>
      </c>
      <c r="H216" s="234">
        <v>24.062999999999999</v>
      </c>
      <c r="I216" s="235"/>
      <c r="J216" s="236">
        <f>ROUND(I216*H216,2)</f>
        <v>0</v>
      </c>
      <c r="K216" s="237"/>
      <c r="L216" s="46"/>
      <c r="M216" s="238" t="s">
        <v>1</v>
      </c>
      <c r="N216" s="239" t="s">
        <v>45</v>
      </c>
      <c r="O216" s="93"/>
      <c r="P216" s="240">
        <f>O216*H216</f>
        <v>0</v>
      </c>
      <c r="Q216" s="240">
        <v>0</v>
      </c>
      <c r="R216" s="240">
        <f>Q216*H216</f>
        <v>0</v>
      </c>
      <c r="S216" s="240">
        <v>0</v>
      </c>
      <c r="T216" s="241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42" t="s">
        <v>200</v>
      </c>
      <c r="AT216" s="242" t="s">
        <v>196</v>
      </c>
      <c r="AU216" s="242" t="s">
        <v>89</v>
      </c>
      <c r="AY216" s="19" t="s">
        <v>194</v>
      </c>
      <c r="BE216" s="243">
        <f>IF(N216="základní",J216,0)</f>
        <v>0</v>
      </c>
      <c r="BF216" s="243">
        <f>IF(N216="snížená",J216,0)</f>
        <v>0</v>
      </c>
      <c r="BG216" s="243">
        <f>IF(N216="zákl. přenesená",J216,0)</f>
        <v>0</v>
      </c>
      <c r="BH216" s="243">
        <f>IF(N216="sníž. přenesená",J216,0)</f>
        <v>0</v>
      </c>
      <c r="BI216" s="243">
        <f>IF(N216="nulová",J216,0)</f>
        <v>0</v>
      </c>
      <c r="BJ216" s="19" t="s">
        <v>87</v>
      </c>
      <c r="BK216" s="243">
        <f>ROUND(I216*H216,2)</f>
        <v>0</v>
      </c>
      <c r="BL216" s="19" t="s">
        <v>200</v>
      </c>
      <c r="BM216" s="242" t="s">
        <v>649</v>
      </c>
    </row>
    <row r="217" s="2" customFormat="1">
      <c r="A217" s="40"/>
      <c r="B217" s="41"/>
      <c r="C217" s="42"/>
      <c r="D217" s="244" t="s">
        <v>202</v>
      </c>
      <c r="E217" s="42"/>
      <c r="F217" s="245" t="s">
        <v>650</v>
      </c>
      <c r="G217" s="42"/>
      <c r="H217" s="42"/>
      <c r="I217" s="246"/>
      <c r="J217" s="42"/>
      <c r="K217" s="42"/>
      <c r="L217" s="46"/>
      <c r="M217" s="247"/>
      <c r="N217" s="248"/>
      <c r="O217" s="93"/>
      <c r="P217" s="93"/>
      <c r="Q217" s="93"/>
      <c r="R217" s="93"/>
      <c r="S217" s="93"/>
      <c r="T217" s="94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202</v>
      </c>
      <c r="AU217" s="19" t="s">
        <v>89</v>
      </c>
    </row>
    <row r="218" s="12" customFormat="1" ht="25.92" customHeight="1">
      <c r="A218" s="12"/>
      <c r="B218" s="214"/>
      <c r="C218" s="215"/>
      <c r="D218" s="216" t="s">
        <v>79</v>
      </c>
      <c r="E218" s="217" t="s">
        <v>651</v>
      </c>
      <c r="F218" s="217" t="s">
        <v>652</v>
      </c>
      <c r="G218" s="215"/>
      <c r="H218" s="215"/>
      <c r="I218" s="218"/>
      <c r="J218" s="219">
        <f>BK218</f>
        <v>0</v>
      </c>
      <c r="K218" s="215"/>
      <c r="L218" s="220"/>
      <c r="M218" s="221"/>
      <c r="N218" s="222"/>
      <c r="O218" s="222"/>
      <c r="P218" s="223">
        <f>P219</f>
        <v>0</v>
      </c>
      <c r="Q218" s="222"/>
      <c r="R218" s="223">
        <f>R219</f>
        <v>6.0000000000000002E-05</v>
      </c>
      <c r="S218" s="222"/>
      <c r="T218" s="224">
        <f>T219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225" t="s">
        <v>89</v>
      </c>
      <c r="AT218" s="226" t="s">
        <v>79</v>
      </c>
      <c r="AU218" s="226" t="s">
        <v>80</v>
      </c>
      <c r="AY218" s="225" t="s">
        <v>194</v>
      </c>
      <c r="BK218" s="227">
        <f>BK219</f>
        <v>0</v>
      </c>
    </row>
    <row r="219" s="12" customFormat="1" ht="22.8" customHeight="1">
      <c r="A219" s="12"/>
      <c r="B219" s="214"/>
      <c r="C219" s="215"/>
      <c r="D219" s="216" t="s">
        <v>79</v>
      </c>
      <c r="E219" s="228" t="s">
        <v>653</v>
      </c>
      <c r="F219" s="228" t="s">
        <v>654</v>
      </c>
      <c r="G219" s="215"/>
      <c r="H219" s="215"/>
      <c r="I219" s="218"/>
      <c r="J219" s="229">
        <f>BK219</f>
        <v>0</v>
      </c>
      <c r="K219" s="215"/>
      <c r="L219" s="220"/>
      <c r="M219" s="221"/>
      <c r="N219" s="222"/>
      <c r="O219" s="222"/>
      <c r="P219" s="223">
        <f>P220</f>
        <v>0</v>
      </c>
      <c r="Q219" s="222"/>
      <c r="R219" s="223">
        <f>R220</f>
        <v>6.0000000000000002E-05</v>
      </c>
      <c r="S219" s="222"/>
      <c r="T219" s="224">
        <f>T220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25" t="s">
        <v>89</v>
      </c>
      <c r="AT219" s="226" t="s">
        <v>79</v>
      </c>
      <c r="AU219" s="226" t="s">
        <v>87</v>
      </c>
      <c r="AY219" s="225" t="s">
        <v>194</v>
      </c>
      <c r="BK219" s="227">
        <f>BK220</f>
        <v>0</v>
      </c>
    </row>
    <row r="220" s="2" customFormat="1" ht="16.5" customHeight="1">
      <c r="A220" s="40"/>
      <c r="B220" s="41"/>
      <c r="C220" s="230" t="s">
        <v>7</v>
      </c>
      <c r="D220" s="230" t="s">
        <v>196</v>
      </c>
      <c r="E220" s="231" t="s">
        <v>655</v>
      </c>
      <c r="F220" s="232" t="s">
        <v>656</v>
      </c>
      <c r="G220" s="233" t="s">
        <v>504</v>
      </c>
      <c r="H220" s="234">
        <v>1</v>
      </c>
      <c r="I220" s="235"/>
      <c r="J220" s="236">
        <f>ROUND(I220*H220,2)</f>
        <v>0</v>
      </c>
      <c r="K220" s="237"/>
      <c r="L220" s="46"/>
      <c r="M220" s="298" t="s">
        <v>1</v>
      </c>
      <c r="N220" s="299" t="s">
        <v>45</v>
      </c>
      <c r="O220" s="295"/>
      <c r="P220" s="300">
        <f>O220*H220</f>
        <v>0</v>
      </c>
      <c r="Q220" s="300">
        <v>6.0000000000000002E-05</v>
      </c>
      <c r="R220" s="300">
        <f>Q220*H220</f>
        <v>6.0000000000000002E-05</v>
      </c>
      <c r="S220" s="300">
        <v>0</v>
      </c>
      <c r="T220" s="301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42" t="s">
        <v>323</v>
      </c>
      <c r="AT220" s="242" t="s">
        <v>196</v>
      </c>
      <c r="AU220" s="242" t="s">
        <v>89</v>
      </c>
      <c r="AY220" s="19" t="s">
        <v>194</v>
      </c>
      <c r="BE220" s="243">
        <f>IF(N220="základní",J220,0)</f>
        <v>0</v>
      </c>
      <c r="BF220" s="243">
        <f>IF(N220="snížená",J220,0)</f>
        <v>0</v>
      </c>
      <c r="BG220" s="243">
        <f>IF(N220="zákl. přenesená",J220,0)</f>
        <v>0</v>
      </c>
      <c r="BH220" s="243">
        <f>IF(N220="sníž. přenesená",J220,0)</f>
        <v>0</v>
      </c>
      <c r="BI220" s="243">
        <f>IF(N220="nulová",J220,0)</f>
        <v>0</v>
      </c>
      <c r="BJ220" s="19" t="s">
        <v>87</v>
      </c>
      <c r="BK220" s="243">
        <f>ROUND(I220*H220,2)</f>
        <v>0</v>
      </c>
      <c r="BL220" s="19" t="s">
        <v>323</v>
      </c>
      <c r="BM220" s="242" t="s">
        <v>657</v>
      </c>
    </row>
    <row r="221" s="2" customFormat="1" ht="6.96" customHeight="1">
      <c r="A221" s="40"/>
      <c r="B221" s="68"/>
      <c r="C221" s="69"/>
      <c r="D221" s="69"/>
      <c r="E221" s="69"/>
      <c r="F221" s="69"/>
      <c r="G221" s="69"/>
      <c r="H221" s="69"/>
      <c r="I221" s="69"/>
      <c r="J221" s="69"/>
      <c r="K221" s="69"/>
      <c r="L221" s="46"/>
      <c r="M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</row>
  </sheetData>
  <sheetProtection sheet="1" autoFilter="0" formatColumns="0" formatRows="0" objects="1" scenarios="1" spinCount="100000" saltValue="95YtR1uB+by/op1cL4CtRgxnYRomDXthfXGfePWPq8TH+GVmCkAVJug/affGNrBG7MXI1rVXEMLlFFarVSon3Q==" hashValue="zAj6hpgZwalZcnyTP4bC2POstQy3sEk6N+C7jISe11OXzFDTVwPQF/kjCTUvJwBpKvEauVJvxW5PtPKlfE/Xkg==" algorithmName="SHA-512" password="CC35"/>
  <autoFilter ref="C131:K22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hyperlinks>
    <hyperlink ref="F136" r:id="rId1" display="https://podminky.urs.cz/item/CS_URS_2022_02/113106021"/>
    <hyperlink ref="F140" r:id="rId2" display="https://podminky.urs.cz/item/CS_URS_2022_02/132112331"/>
    <hyperlink ref="F145" r:id="rId3" display="https://podminky.urs.cz/item/CS_URS_2022_02/162451106"/>
    <hyperlink ref="F152" r:id="rId4" display="https://podminky.urs.cz/item/CS_URS_2022_02/175151101"/>
    <hyperlink ref="F157" r:id="rId5" display="https://podminky.urs.cz/item/CS_URS_2022_02/452311131"/>
    <hyperlink ref="F164" r:id="rId6" display="https://podminky.urs.cz/item/CS_URS_2022_02/465513328"/>
    <hyperlink ref="F170" r:id="rId7" display="https://podminky.urs.cz/item/CS_URS_2022_02/911121111"/>
    <hyperlink ref="F178" r:id="rId8" display="https://podminky.urs.cz/item/CS_URS_2022_02/916132112"/>
    <hyperlink ref="F180" r:id="rId9" display="https://podminky.urs.cz/item/CS_URS_2022_02/919411141"/>
    <hyperlink ref="F182" r:id="rId10" display="https://podminky.urs.cz/item/CS_URS_2022_02/919521180"/>
    <hyperlink ref="F186" r:id="rId11" display="https://podminky.urs.cz/item/CS_URS_2022_02/919535560"/>
    <hyperlink ref="F190" r:id="rId12" display="https://podminky.urs.cz/item/CS_URS_2022_02/919735126"/>
    <hyperlink ref="F195" r:id="rId13" display="https://podminky.urs.cz/item/CS_URS_2022_02/966005111"/>
    <hyperlink ref="F200" r:id="rId14" display="https://podminky.urs.cz/item/CS_URS_2022_02/966008311"/>
    <hyperlink ref="F209" r:id="rId15" display="https://podminky.urs.cz/item/CS_URS_2022_02/997002511"/>
    <hyperlink ref="F211" r:id="rId16" display="https://podminky.urs.cz/item/CS_URS_2022_02/997002519"/>
    <hyperlink ref="F213" r:id="rId17" display="https://podminky.urs.cz/item/CS_URS_2022_02/997013601"/>
    <hyperlink ref="F217" r:id="rId18" display="https://podminky.urs.cz/item/CS_URS_2022_02/998332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9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102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158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160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547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658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ROUND(J128,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ROUND((SUM(BE128:BE152)),  2)</f>
        <v>0</v>
      </c>
      <c r="G37" s="40"/>
      <c r="H37" s="40"/>
      <c r="I37" s="167">
        <v>0.20999999999999999</v>
      </c>
      <c r="J37" s="166">
        <f>ROUND(((SUM(BE128:BE152))*I37),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ROUND((SUM(BF128:BF152)),  2)</f>
        <v>0</v>
      </c>
      <c r="G38" s="40"/>
      <c r="H38" s="40"/>
      <c r="I38" s="167">
        <v>0.12</v>
      </c>
      <c r="J38" s="166">
        <f>ROUND(((SUM(BF128:BF152))*I38),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ROUND((SUM(BG128:BG152)),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ROUND((SUM(BH128:BH152)),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ROUND((SUM(BI128:BI152)),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158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160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547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 xml:space="preserve">SO101_1_2 - Výměna  podloží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J128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166</v>
      </c>
      <c r="E101" s="194"/>
      <c r="F101" s="194"/>
      <c r="G101" s="194"/>
      <c r="H101" s="194"/>
      <c r="I101" s="194"/>
      <c r="J101" s="195">
        <f>J129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167</v>
      </c>
      <c r="E102" s="199"/>
      <c r="F102" s="199"/>
      <c r="G102" s="199"/>
      <c r="H102" s="199"/>
      <c r="I102" s="199"/>
      <c r="J102" s="200">
        <f>J130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169</v>
      </c>
      <c r="E103" s="199"/>
      <c r="F103" s="199"/>
      <c r="G103" s="199"/>
      <c r="H103" s="199"/>
      <c r="I103" s="199"/>
      <c r="J103" s="200">
        <f>J141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172</v>
      </c>
      <c r="E104" s="199"/>
      <c r="F104" s="199"/>
      <c r="G104" s="199"/>
      <c r="H104" s="199"/>
      <c r="I104" s="199"/>
      <c r="J104" s="200">
        <f>J147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40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65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6" s="2" customFormat="1" ht="6.96" customHeight="1">
      <c r="A106" s="40"/>
      <c r="B106" s="68"/>
      <c r="C106" s="69"/>
      <c r="D106" s="69"/>
      <c r="E106" s="69"/>
      <c r="F106" s="69"/>
      <c r="G106" s="69"/>
      <c r="H106" s="69"/>
      <c r="I106" s="69"/>
      <c r="J106" s="69"/>
      <c r="K106" s="69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10" s="2" customFormat="1" ht="6.96" customHeight="1">
      <c r="A110" s="40"/>
      <c r="B110" s="70"/>
      <c r="C110" s="71"/>
      <c r="D110" s="71"/>
      <c r="E110" s="71"/>
      <c r="F110" s="71"/>
      <c r="G110" s="71"/>
      <c r="H110" s="71"/>
      <c r="I110" s="71"/>
      <c r="J110" s="71"/>
      <c r="K110" s="71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24.96" customHeight="1">
      <c r="A111" s="40"/>
      <c r="B111" s="41"/>
      <c r="C111" s="25" t="s">
        <v>179</v>
      </c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6.96" customHeight="1">
      <c r="A112" s="40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12" customHeight="1">
      <c r="A113" s="40"/>
      <c r="B113" s="41"/>
      <c r="C113" s="34" t="s">
        <v>16</v>
      </c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6.5" customHeight="1">
      <c r="A114" s="40"/>
      <c r="B114" s="41"/>
      <c r="C114" s="42"/>
      <c r="D114" s="42"/>
      <c r="E114" s="186" t="str">
        <f>E7</f>
        <v>Technická vybavenost RD Supíkovice</v>
      </c>
      <c r="F114" s="34"/>
      <c r="G114" s="34"/>
      <c r="H114" s="34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1" customFormat="1" ht="12" customHeight="1">
      <c r="B115" s="23"/>
      <c r="C115" s="34" t="s">
        <v>157</v>
      </c>
      <c r="D115" s="24"/>
      <c r="E115" s="24"/>
      <c r="F115" s="24"/>
      <c r="G115" s="24"/>
      <c r="H115" s="24"/>
      <c r="I115" s="24"/>
      <c r="J115" s="24"/>
      <c r="K115" s="24"/>
      <c r="L115" s="22"/>
    </row>
    <row r="116" s="1" customFormat="1" ht="16.5" customHeight="1">
      <c r="B116" s="23"/>
      <c r="C116" s="24"/>
      <c r="D116" s="24"/>
      <c r="E116" s="186" t="s">
        <v>158</v>
      </c>
      <c r="F116" s="24"/>
      <c r="G116" s="24"/>
      <c r="H116" s="24"/>
      <c r="I116" s="24"/>
      <c r="J116" s="24"/>
      <c r="K116" s="24"/>
      <c r="L116" s="22"/>
    </row>
    <row r="117" s="1" customFormat="1" ht="12" customHeight="1">
      <c r="B117" s="23"/>
      <c r="C117" s="34" t="s">
        <v>159</v>
      </c>
      <c r="D117" s="24"/>
      <c r="E117" s="24"/>
      <c r="F117" s="24"/>
      <c r="G117" s="24"/>
      <c r="H117" s="24"/>
      <c r="I117" s="24"/>
      <c r="J117" s="24"/>
      <c r="K117" s="24"/>
      <c r="L117" s="22"/>
    </row>
    <row r="118" s="2" customFormat="1" ht="16.5" customHeight="1">
      <c r="A118" s="40"/>
      <c r="B118" s="41"/>
      <c r="C118" s="42"/>
      <c r="D118" s="42"/>
      <c r="E118" s="297" t="s">
        <v>160</v>
      </c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2" customHeight="1">
      <c r="A119" s="40"/>
      <c r="B119" s="41"/>
      <c r="C119" s="34" t="s">
        <v>547</v>
      </c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6.5" customHeight="1">
      <c r="A120" s="40"/>
      <c r="B120" s="41"/>
      <c r="C120" s="42"/>
      <c r="D120" s="42"/>
      <c r="E120" s="78" t="str">
        <f>E13</f>
        <v xml:space="preserve">SO101_1_2 - Výměna  podloží</v>
      </c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6.96" customHeight="1">
      <c r="A121" s="40"/>
      <c r="B121" s="41"/>
      <c r="C121" s="42"/>
      <c r="D121" s="42"/>
      <c r="E121" s="42"/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20</v>
      </c>
      <c r="D122" s="42"/>
      <c r="E122" s="42"/>
      <c r="F122" s="29" t="str">
        <f>F16</f>
        <v>Supíkovice</v>
      </c>
      <c r="G122" s="42"/>
      <c r="H122" s="42"/>
      <c r="I122" s="34" t="s">
        <v>22</v>
      </c>
      <c r="J122" s="81" t="str">
        <f>IF(J16="","",J16)</f>
        <v>9. 5. 2024</v>
      </c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6.96" customHeight="1">
      <c r="A123" s="40"/>
      <c r="B123" s="41"/>
      <c r="C123" s="42"/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25.65" customHeight="1">
      <c r="A124" s="40"/>
      <c r="B124" s="41"/>
      <c r="C124" s="34" t="s">
        <v>24</v>
      </c>
      <c r="D124" s="42"/>
      <c r="E124" s="42"/>
      <c r="F124" s="29" t="str">
        <f>E19</f>
        <v>Obec Supíkovice</v>
      </c>
      <c r="G124" s="42"/>
      <c r="H124" s="42"/>
      <c r="I124" s="34" t="s">
        <v>32</v>
      </c>
      <c r="J124" s="38" t="str">
        <f>E25</f>
        <v>DIK Jeseník spol. s r.o.</v>
      </c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25.65" customHeight="1">
      <c r="A125" s="40"/>
      <c r="B125" s="41"/>
      <c r="C125" s="34" t="s">
        <v>30</v>
      </c>
      <c r="D125" s="42"/>
      <c r="E125" s="42"/>
      <c r="F125" s="29" t="str">
        <f>IF(E22="","",E22)</f>
        <v>Vyplň údaj</v>
      </c>
      <c r="G125" s="42"/>
      <c r="H125" s="42"/>
      <c r="I125" s="34" t="s">
        <v>37</v>
      </c>
      <c r="J125" s="38" t="str">
        <f>E28</f>
        <v>DIK Jeseník spol. s r.o.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0.32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11" customFormat="1" ht="29.28" customHeight="1">
      <c r="A127" s="202"/>
      <c r="B127" s="203"/>
      <c r="C127" s="204" t="s">
        <v>180</v>
      </c>
      <c r="D127" s="205" t="s">
        <v>65</v>
      </c>
      <c r="E127" s="205" t="s">
        <v>61</v>
      </c>
      <c r="F127" s="205" t="s">
        <v>62</v>
      </c>
      <c r="G127" s="205" t="s">
        <v>181</v>
      </c>
      <c r="H127" s="205" t="s">
        <v>182</v>
      </c>
      <c r="I127" s="205" t="s">
        <v>183</v>
      </c>
      <c r="J127" s="206" t="s">
        <v>163</v>
      </c>
      <c r="K127" s="207" t="s">
        <v>184</v>
      </c>
      <c r="L127" s="208"/>
      <c r="M127" s="102" t="s">
        <v>1</v>
      </c>
      <c r="N127" s="103" t="s">
        <v>44</v>
      </c>
      <c r="O127" s="103" t="s">
        <v>185</v>
      </c>
      <c r="P127" s="103" t="s">
        <v>186</v>
      </c>
      <c r="Q127" s="103" t="s">
        <v>187</v>
      </c>
      <c r="R127" s="103" t="s">
        <v>188</v>
      </c>
      <c r="S127" s="103" t="s">
        <v>189</v>
      </c>
      <c r="T127" s="104" t="s">
        <v>190</v>
      </c>
      <c r="U127" s="202"/>
      <c r="V127" s="202"/>
      <c r="W127" s="202"/>
      <c r="X127" s="202"/>
      <c r="Y127" s="202"/>
      <c r="Z127" s="202"/>
      <c r="AA127" s="202"/>
      <c r="AB127" s="202"/>
      <c r="AC127" s="202"/>
      <c r="AD127" s="202"/>
      <c r="AE127" s="202"/>
    </row>
    <row r="128" s="2" customFormat="1" ht="22.8" customHeight="1">
      <c r="A128" s="40"/>
      <c r="B128" s="41"/>
      <c r="C128" s="109" t="s">
        <v>191</v>
      </c>
      <c r="D128" s="42"/>
      <c r="E128" s="42"/>
      <c r="F128" s="42"/>
      <c r="G128" s="42"/>
      <c r="H128" s="42"/>
      <c r="I128" s="42"/>
      <c r="J128" s="209">
        <f>BK128</f>
        <v>0</v>
      </c>
      <c r="K128" s="42"/>
      <c r="L128" s="46"/>
      <c r="M128" s="105"/>
      <c r="N128" s="210"/>
      <c r="O128" s="106"/>
      <c r="P128" s="211">
        <f>P129</f>
        <v>0</v>
      </c>
      <c r="Q128" s="106"/>
      <c r="R128" s="211">
        <f>R129</f>
        <v>0</v>
      </c>
      <c r="S128" s="106"/>
      <c r="T128" s="212">
        <f>T129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79</v>
      </c>
      <c r="AU128" s="19" t="s">
        <v>165</v>
      </c>
      <c r="BK128" s="213">
        <f>BK129</f>
        <v>0</v>
      </c>
    </row>
    <row r="129" s="12" customFormat="1" ht="25.92" customHeight="1">
      <c r="A129" s="12"/>
      <c r="B129" s="214"/>
      <c r="C129" s="215"/>
      <c r="D129" s="216" t="s">
        <v>79</v>
      </c>
      <c r="E129" s="217" t="s">
        <v>192</v>
      </c>
      <c r="F129" s="217" t="s">
        <v>193</v>
      </c>
      <c r="G129" s="215"/>
      <c r="H129" s="215"/>
      <c r="I129" s="218"/>
      <c r="J129" s="219">
        <f>BK129</f>
        <v>0</v>
      </c>
      <c r="K129" s="215"/>
      <c r="L129" s="220"/>
      <c r="M129" s="221"/>
      <c r="N129" s="222"/>
      <c r="O129" s="222"/>
      <c r="P129" s="223">
        <f>P130+P141+P147</f>
        <v>0</v>
      </c>
      <c r="Q129" s="222"/>
      <c r="R129" s="223">
        <f>R130+R141+R147</f>
        <v>0</v>
      </c>
      <c r="S129" s="222"/>
      <c r="T129" s="224">
        <f>T130+T141+T147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5" t="s">
        <v>87</v>
      </c>
      <c r="AT129" s="226" t="s">
        <v>79</v>
      </c>
      <c r="AU129" s="226" t="s">
        <v>80</v>
      </c>
      <c r="AY129" s="225" t="s">
        <v>194</v>
      </c>
      <c r="BK129" s="227">
        <f>BK130+BK141+BK147</f>
        <v>0</v>
      </c>
    </row>
    <row r="130" s="12" customFormat="1" ht="22.8" customHeight="1">
      <c r="A130" s="12"/>
      <c r="B130" s="214"/>
      <c r="C130" s="215"/>
      <c r="D130" s="216" t="s">
        <v>79</v>
      </c>
      <c r="E130" s="228" t="s">
        <v>87</v>
      </c>
      <c r="F130" s="228" t="s">
        <v>195</v>
      </c>
      <c r="G130" s="215"/>
      <c r="H130" s="215"/>
      <c r="I130" s="218"/>
      <c r="J130" s="229">
        <f>BK130</f>
        <v>0</v>
      </c>
      <c r="K130" s="215"/>
      <c r="L130" s="220"/>
      <c r="M130" s="221"/>
      <c r="N130" s="222"/>
      <c r="O130" s="222"/>
      <c r="P130" s="223">
        <f>SUM(P131:P140)</f>
        <v>0</v>
      </c>
      <c r="Q130" s="222"/>
      <c r="R130" s="223">
        <f>SUM(R131:R140)</f>
        <v>0</v>
      </c>
      <c r="S130" s="222"/>
      <c r="T130" s="224">
        <f>SUM(T131:T140)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5" t="s">
        <v>87</v>
      </c>
      <c r="AT130" s="226" t="s">
        <v>79</v>
      </c>
      <c r="AU130" s="226" t="s">
        <v>87</v>
      </c>
      <c r="AY130" s="225" t="s">
        <v>194</v>
      </c>
      <c r="BK130" s="227">
        <f>SUM(BK131:BK140)</f>
        <v>0</v>
      </c>
    </row>
    <row r="131" s="2" customFormat="1" ht="37.8" customHeight="1">
      <c r="A131" s="40"/>
      <c r="B131" s="41"/>
      <c r="C131" s="230" t="s">
        <v>87</v>
      </c>
      <c r="D131" s="230" t="s">
        <v>196</v>
      </c>
      <c r="E131" s="231" t="s">
        <v>659</v>
      </c>
      <c r="F131" s="232" t="s">
        <v>660</v>
      </c>
      <c r="G131" s="233" t="s">
        <v>217</v>
      </c>
      <c r="H131" s="234">
        <v>500</v>
      </c>
      <c r="I131" s="235"/>
      <c r="J131" s="236">
        <f>ROUND(I131*H131,2)</f>
        <v>0</v>
      </c>
      <c r="K131" s="237"/>
      <c r="L131" s="46"/>
      <c r="M131" s="238" t="s">
        <v>1</v>
      </c>
      <c r="N131" s="239" t="s">
        <v>45</v>
      </c>
      <c r="O131" s="93"/>
      <c r="P131" s="240">
        <f>O131*H131</f>
        <v>0</v>
      </c>
      <c r="Q131" s="240">
        <v>0</v>
      </c>
      <c r="R131" s="240">
        <f>Q131*H131</f>
        <v>0</v>
      </c>
      <c r="S131" s="240">
        <v>0</v>
      </c>
      <c r="T131" s="241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42" t="s">
        <v>200</v>
      </c>
      <c r="AT131" s="242" t="s">
        <v>196</v>
      </c>
      <c r="AU131" s="242" t="s">
        <v>89</v>
      </c>
      <c r="AY131" s="19" t="s">
        <v>194</v>
      </c>
      <c r="BE131" s="243">
        <f>IF(N131="základní",J131,0)</f>
        <v>0</v>
      </c>
      <c r="BF131" s="243">
        <f>IF(N131="snížená",J131,0)</f>
        <v>0</v>
      </c>
      <c r="BG131" s="243">
        <f>IF(N131="zákl. přenesená",J131,0)</f>
        <v>0</v>
      </c>
      <c r="BH131" s="243">
        <f>IF(N131="sníž. přenesená",J131,0)</f>
        <v>0</v>
      </c>
      <c r="BI131" s="243">
        <f>IF(N131="nulová",J131,0)</f>
        <v>0</v>
      </c>
      <c r="BJ131" s="19" t="s">
        <v>87</v>
      </c>
      <c r="BK131" s="243">
        <f>ROUND(I131*H131,2)</f>
        <v>0</v>
      </c>
      <c r="BL131" s="19" t="s">
        <v>200</v>
      </c>
      <c r="BM131" s="242" t="s">
        <v>661</v>
      </c>
    </row>
    <row r="132" s="2" customFormat="1">
      <c r="A132" s="40"/>
      <c r="B132" s="41"/>
      <c r="C132" s="42"/>
      <c r="D132" s="244" t="s">
        <v>202</v>
      </c>
      <c r="E132" s="42"/>
      <c r="F132" s="245" t="s">
        <v>662</v>
      </c>
      <c r="G132" s="42"/>
      <c r="H132" s="42"/>
      <c r="I132" s="246"/>
      <c r="J132" s="42"/>
      <c r="K132" s="42"/>
      <c r="L132" s="46"/>
      <c r="M132" s="247"/>
      <c r="N132" s="248"/>
      <c r="O132" s="93"/>
      <c r="P132" s="93"/>
      <c r="Q132" s="93"/>
      <c r="R132" s="93"/>
      <c r="S132" s="93"/>
      <c r="T132" s="94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202</v>
      </c>
      <c r="AU132" s="19" t="s">
        <v>89</v>
      </c>
    </row>
    <row r="133" s="13" customFormat="1">
      <c r="A133" s="13"/>
      <c r="B133" s="249"/>
      <c r="C133" s="250"/>
      <c r="D133" s="251" t="s">
        <v>204</v>
      </c>
      <c r="E133" s="252" t="s">
        <v>1</v>
      </c>
      <c r="F133" s="253" t="s">
        <v>663</v>
      </c>
      <c r="G133" s="250"/>
      <c r="H133" s="252" t="s">
        <v>1</v>
      </c>
      <c r="I133" s="254"/>
      <c r="J133" s="250"/>
      <c r="K133" s="250"/>
      <c r="L133" s="255"/>
      <c r="M133" s="256"/>
      <c r="N133" s="257"/>
      <c r="O133" s="257"/>
      <c r="P133" s="257"/>
      <c r="Q133" s="257"/>
      <c r="R133" s="257"/>
      <c r="S133" s="257"/>
      <c r="T133" s="25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9" t="s">
        <v>204</v>
      </c>
      <c r="AU133" s="259" t="s">
        <v>89</v>
      </c>
      <c r="AV133" s="13" t="s">
        <v>87</v>
      </c>
      <c r="AW133" s="13" t="s">
        <v>36</v>
      </c>
      <c r="AX133" s="13" t="s">
        <v>80</v>
      </c>
      <c r="AY133" s="259" t="s">
        <v>194</v>
      </c>
    </row>
    <row r="134" s="14" customFormat="1">
      <c r="A134" s="14"/>
      <c r="B134" s="260"/>
      <c r="C134" s="261"/>
      <c r="D134" s="251" t="s">
        <v>204</v>
      </c>
      <c r="E134" s="262" t="s">
        <v>1</v>
      </c>
      <c r="F134" s="263" t="s">
        <v>664</v>
      </c>
      <c r="G134" s="261"/>
      <c r="H134" s="264">
        <v>500</v>
      </c>
      <c r="I134" s="265"/>
      <c r="J134" s="261"/>
      <c r="K134" s="261"/>
      <c r="L134" s="266"/>
      <c r="M134" s="267"/>
      <c r="N134" s="268"/>
      <c r="O134" s="268"/>
      <c r="P134" s="268"/>
      <c r="Q134" s="268"/>
      <c r="R134" s="268"/>
      <c r="S134" s="268"/>
      <c r="T134" s="269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70" t="s">
        <v>204</v>
      </c>
      <c r="AU134" s="270" t="s">
        <v>89</v>
      </c>
      <c r="AV134" s="14" t="s">
        <v>89</v>
      </c>
      <c r="AW134" s="14" t="s">
        <v>36</v>
      </c>
      <c r="AX134" s="14" t="s">
        <v>80</v>
      </c>
      <c r="AY134" s="270" t="s">
        <v>194</v>
      </c>
    </row>
    <row r="135" s="15" customFormat="1">
      <c r="A135" s="15"/>
      <c r="B135" s="271"/>
      <c r="C135" s="272"/>
      <c r="D135" s="251" t="s">
        <v>204</v>
      </c>
      <c r="E135" s="273" t="s">
        <v>1</v>
      </c>
      <c r="F135" s="274" t="s">
        <v>209</v>
      </c>
      <c r="G135" s="272"/>
      <c r="H135" s="275">
        <v>500</v>
      </c>
      <c r="I135" s="276"/>
      <c r="J135" s="272"/>
      <c r="K135" s="272"/>
      <c r="L135" s="277"/>
      <c r="M135" s="278"/>
      <c r="N135" s="279"/>
      <c r="O135" s="279"/>
      <c r="P135" s="279"/>
      <c r="Q135" s="279"/>
      <c r="R135" s="279"/>
      <c r="S135" s="279"/>
      <c r="T135" s="280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81" t="s">
        <v>204</v>
      </c>
      <c r="AU135" s="281" t="s">
        <v>89</v>
      </c>
      <c r="AV135" s="15" t="s">
        <v>200</v>
      </c>
      <c r="AW135" s="15" t="s">
        <v>36</v>
      </c>
      <c r="AX135" s="15" t="s">
        <v>87</v>
      </c>
      <c r="AY135" s="281" t="s">
        <v>194</v>
      </c>
    </row>
    <row r="136" s="2" customFormat="1" ht="37.8" customHeight="1">
      <c r="A136" s="40"/>
      <c r="B136" s="41"/>
      <c r="C136" s="230" t="s">
        <v>89</v>
      </c>
      <c r="D136" s="230" t="s">
        <v>196</v>
      </c>
      <c r="E136" s="231" t="s">
        <v>221</v>
      </c>
      <c r="F136" s="232" t="s">
        <v>222</v>
      </c>
      <c r="G136" s="233" t="s">
        <v>217</v>
      </c>
      <c r="H136" s="234">
        <v>500</v>
      </c>
      <c r="I136" s="235"/>
      <c r="J136" s="236">
        <f>ROUND(I136*H136,2)</f>
        <v>0</v>
      </c>
      <c r="K136" s="237"/>
      <c r="L136" s="46"/>
      <c r="M136" s="238" t="s">
        <v>1</v>
      </c>
      <c r="N136" s="239" t="s">
        <v>45</v>
      </c>
      <c r="O136" s="93"/>
      <c r="P136" s="240">
        <f>O136*H136</f>
        <v>0</v>
      </c>
      <c r="Q136" s="240">
        <v>0</v>
      </c>
      <c r="R136" s="240">
        <f>Q136*H136</f>
        <v>0</v>
      </c>
      <c r="S136" s="240">
        <v>0</v>
      </c>
      <c r="T136" s="241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42" t="s">
        <v>200</v>
      </c>
      <c r="AT136" s="242" t="s">
        <v>196</v>
      </c>
      <c r="AU136" s="242" t="s">
        <v>89</v>
      </c>
      <c r="AY136" s="19" t="s">
        <v>194</v>
      </c>
      <c r="BE136" s="243">
        <f>IF(N136="základní",J136,0)</f>
        <v>0</v>
      </c>
      <c r="BF136" s="243">
        <f>IF(N136="snížená",J136,0)</f>
        <v>0</v>
      </c>
      <c r="BG136" s="243">
        <f>IF(N136="zákl. přenesená",J136,0)</f>
        <v>0</v>
      </c>
      <c r="BH136" s="243">
        <f>IF(N136="sníž. přenesená",J136,0)</f>
        <v>0</v>
      </c>
      <c r="BI136" s="243">
        <f>IF(N136="nulová",J136,0)</f>
        <v>0</v>
      </c>
      <c r="BJ136" s="19" t="s">
        <v>87</v>
      </c>
      <c r="BK136" s="243">
        <f>ROUND(I136*H136,2)</f>
        <v>0</v>
      </c>
      <c r="BL136" s="19" t="s">
        <v>200</v>
      </c>
      <c r="BM136" s="242" t="s">
        <v>665</v>
      </c>
    </row>
    <row r="137" s="2" customFormat="1">
      <c r="A137" s="40"/>
      <c r="B137" s="41"/>
      <c r="C137" s="42"/>
      <c r="D137" s="244" t="s">
        <v>202</v>
      </c>
      <c r="E137" s="42"/>
      <c r="F137" s="245" t="s">
        <v>224</v>
      </c>
      <c r="G137" s="42"/>
      <c r="H137" s="42"/>
      <c r="I137" s="246"/>
      <c r="J137" s="42"/>
      <c r="K137" s="42"/>
      <c r="L137" s="46"/>
      <c r="M137" s="247"/>
      <c r="N137" s="248"/>
      <c r="O137" s="93"/>
      <c r="P137" s="93"/>
      <c r="Q137" s="93"/>
      <c r="R137" s="93"/>
      <c r="S137" s="93"/>
      <c r="T137" s="94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202</v>
      </c>
      <c r="AU137" s="19" t="s">
        <v>89</v>
      </c>
    </row>
    <row r="138" s="13" customFormat="1">
      <c r="A138" s="13"/>
      <c r="B138" s="249"/>
      <c r="C138" s="250"/>
      <c r="D138" s="251" t="s">
        <v>204</v>
      </c>
      <c r="E138" s="252" t="s">
        <v>1</v>
      </c>
      <c r="F138" s="253" t="s">
        <v>666</v>
      </c>
      <c r="G138" s="250"/>
      <c r="H138" s="252" t="s">
        <v>1</v>
      </c>
      <c r="I138" s="254"/>
      <c r="J138" s="250"/>
      <c r="K138" s="250"/>
      <c r="L138" s="255"/>
      <c r="M138" s="256"/>
      <c r="N138" s="257"/>
      <c r="O138" s="257"/>
      <c r="P138" s="257"/>
      <c r="Q138" s="257"/>
      <c r="R138" s="257"/>
      <c r="S138" s="257"/>
      <c r="T138" s="258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9" t="s">
        <v>204</v>
      </c>
      <c r="AU138" s="259" t="s">
        <v>89</v>
      </c>
      <c r="AV138" s="13" t="s">
        <v>87</v>
      </c>
      <c r="AW138" s="13" t="s">
        <v>36</v>
      </c>
      <c r="AX138" s="13" t="s">
        <v>80</v>
      </c>
      <c r="AY138" s="259" t="s">
        <v>194</v>
      </c>
    </row>
    <row r="139" s="14" customFormat="1">
      <c r="A139" s="14"/>
      <c r="B139" s="260"/>
      <c r="C139" s="261"/>
      <c r="D139" s="251" t="s">
        <v>204</v>
      </c>
      <c r="E139" s="262" t="s">
        <v>1</v>
      </c>
      <c r="F139" s="263" t="s">
        <v>664</v>
      </c>
      <c r="G139" s="261"/>
      <c r="H139" s="264">
        <v>500</v>
      </c>
      <c r="I139" s="265"/>
      <c r="J139" s="261"/>
      <c r="K139" s="261"/>
      <c r="L139" s="266"/>
      <c r="M139" s="267"/>
      <c r="N139" s="268"/>
      <c r="O139" s="268"/>
      <c r="P139" s="268"/>
      <c r="Q139" s="268"/>
      <c r="R139" s="268"/>
      <c r="S139" s="268"/>
      <c r="T139" s="269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70" t="s">
        <v>204</v>
      </c>
      <c r="AU139" s="270" t="s">
        <v>89</v>
      </c>
      <c r="AV139" s="14" t="s">
        <v>89</v>
      </c>
      <c r="AW139" s="14" t="s">
        <v>36</v>
      </c>
      <c r="AX139" s="14" t="s">
        <v>80</v>
      </c>
      <c r="AY139" s="270" t="s">
        <v>194</v>
      </c>
    </row>
    <row r="140" s="15" customFormat="1">
      <c r="A140" s="15"/>
      <c r="B140" s="271"/>
      <c r="C140" s="272"/>
      <c r="D140" s="251" t="s">
        <v>204</v>
      </c>
      <c r="E140" s="273" t="s">
        <v>1</v>
      </c>
      <c r="F140" s="274" t="s">
        <v>209</v>
      </c>
      <c r="G140" s="272"/>
      <c r="H140" s="275">
        <v>500</v>
      </c>
      <c r="I140" s="276"/>
      <c r="J140" s="272"/>
      <c r="K140" s="272"/>
      <c r="L140" s="277"/>
      <c r="M140" s="278"/>
      <c r="N140" s="279"/>
      <c r="O140" s="279"/>
      <c r="P140" s="279"/>
      <c r="Q140" s="279"/>
      <c r="R140" s="279"/>
      <c r="S140" s="279"/>
      <c r="T140" s="280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81" t="s">
        <v>204</v>
      </c>
      <c r="AU140" s="281" t="s">
        <v>89</v>
      </c>
      <c r="AV140" s="15" t="s">
        <v>200</v>
      </c>
      <c r="AW140" s="15" t="s">
        <v>36</v>
      </c>
      <c r="AX140" s="15" t="s">
        <v>87</v>
      </c>
      <c r="AY140" s="281" t="s">
        <v>194</v>
      </c>
    </row>
    <row r="141" s="12" customFormat="1" ht="22.8" customHeight="1">
      <c r="A141" s="12"/>
      <c r="B141" s="214"/>
      <c r="C141" s="215"/>
      <c r="D141" s="216" t="s">
        <v>79</v>
      </c>
      <c r="E141" s="228" t="s">
        <v>228</v>
      </c>
      <c r="F141" s="228" t="s">
        <v>285</v>
      </c>
      <c r="G141" s="215"/>
      <c r="H141" s="215"/>
      <c r="I141" s="218"/>
      <c r="J141" s="229">
        <f>BK141</f>
        <v>0</v>
      </c>
      <c r="K141" s="215"/>
      <c r="L141" s="220"/>
      <c r="M141" s="221"/>
      <c r="N141" s="222"/>
      <c r="O141" s="222"/>
      <c r="P141" s="223">
        <f>SUM(P142:P146)</f>
        <v>0</v>
      </c>
      <c r="Q141" s="222"/>
      <c r="R141" s="223">
        <f>SUM(R142:R146)</f>
        <v>0</v>
      </c>
      <c r="S141" s="222"/>
      <c r="T141" s="224">
        <f>SUM(T142:T146)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25" t="s">
        <v>87</v>
      </c>
      <c r="AT141" s="226" t="s">
        <v>79</v>
      </c>
      <c r="AU141" s="226" t="s">
        <v>87</v>
      </c>
      <c r="AY141" s="225" t="s">
        <v>194</v>
      </c>
      <c r="BK141" s="227">
        <f>SUM(BK142:BK146)</f>
        <v>0</v>
      </c>
    </row>
    <row r="142" s="2" customFormat="1" ht="24.15" customHeight="1">
      <c r="A142" s="40"/>
      <c r="B142" s="41"/>
      <c r="C142" s="230" t="s">
        <v>95</v>
      </c>
      <c r="D142" s="230" t="s">
        <v>196</v>
      </c>
      <c r="E142" s="231" t="s">
        <v>667</v>
      </c>
      <c r="F142" s="232" t="s">
        <v>668</v>
      </c>
      <c r="G142" s="233" t="s">
        <v>199</v>
      </c>
      <c r="H142" s="234">
        <v>1666.6669999999999</v>
      </c>
      <c r="I142" s="235"/>
      <c r="J142" s="236">
        <f>ROUND(I142*H142,2)</f>
        <v>0</v>
      </c>
      <c r="K142" s="237"/>
      <c r="L142" s="46"/>
      <c r="M142" s="238" t="s">
        <v>1</v>
      </c>
      <c r="N142" s="239" t="s">
        <v>45</v>
      </c>
      <c r="O142" s="93"/>
      <c r="P142" s="240">
        <f>O142*H142</f>
        <v>0</v>
      </c>
      <c r="Q142" s="240">
        <v>0</v>
      </c>
      <c r="R142" s="240">
        <f>Q142*H142</f>
        <v>0</v>
      </c>
      <c r="S142" s="240">
        <v>0</v>
      </c>
      <c r="T142" s="241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42" t="s">
        <v>200</v>
      </c>
      <c r="AT142" s="242" t="s">
        <v>196</v>
      </c>
      <c r="AU142" s="242" t="s">
        <v>89</v>
      </c>
      <c r="AY142" s="19" t="s">
        <v>194</v>
      </c>
      <c r="BE142" s="243">
        <f>IF(N142="základní",J142,0)</f>
        <v>0</v>
      </c>
      <c r="BF142" s="243">
        <f>IF(N142="snížená",J142,0)</f>
        <v>0</v>
      </c>
      <c r="BG142" s="243">
        <f>IF(N142="zákl. přenesená",J142,0)</f>
        <v>0</v>
      </c>
      <c r="BH142" s="243">
        <f>IF(N142="sníž. přenesená",J142,0)</f>
        <v>0</v>
      </c>
      <c r="BI142" s="243">
        <f>IF(N142="nulová",J142,0)</f>
        <v>0</v>
      </c>
      <c r="BJ142" s="19" t="s">
        <v>87</v>
      </c>
      <c r="BK142" s="243">
        <f>ROUND(I142*H142,2)</f>
        <v>0</v>
      </c>
      <c r="BL142" s="19" t="s">
        <v>200</v>
      </c>
      <c r="BM142" s="242" t="s">
        <v>669</v>
      </c>
    </row>
    <row r="143" s="2" customFormat="1">
      <c r="A143" s="40"/>
      <c r="B143" s="41"/>
      <c r="C143" s="42"/>
      <c r="D143" s="244" t="s">
        <v>202</v>
      </c>
      <c r="E143" s="42"/>
      <c r="F143" s="245" t="s">
        <v>670</v>
      </c>
      <c r="G143" s="42"/>
      <c r="H143" s="42"/>
      <c r="I143" s="246"/>
      <c r="J143" s="42"/>
      <c r="K143" s="42"/>
      <c r="L143" s="46"/>
      <c r="M143" s="247"/>
      <c r="N143" s="248"/>
      <c r="O143" s="93"/>
      <c r="P143" s="93"/>
      <c r="Q143" s="93"/>
      <c r="R143" s="93"/>
      <c r="S143" s="93"/>
      <c r="T143" s="94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202</v>
      </c>
      <c r="AU143" s="19" t="s">
        <v>89</v>
      </c>
    </row>
    <row r="144" s="13" customFormat="1">
      <c r="A144" s="13"/>
      <c r="B144" s="249"/>
      <c r="C144" s="250"/>
      <c r="D144" s="251" t="s">
        <v>204</v>
      </c>
      <c r="E144" s="252" t="s">
        <v>1</v>
      </c>
      <c r="F144" s="253" t="s">
        <v>671</v>
      </c>
      <c r="G144" s="250"/>
      <c r="H144" s="252" t="s">
        <v>1</v>
      </c>
      <c r="I144" s="254"/>
      <c r="J144" s="250"/>
      <c r="K144" s="250"/>
      <c r="L144" s="255"/>
      <c r="M144" s="256"/>
      <c r="N144" s="257"/>
      <c r="O144" s="257"/>
      <c r="P144" s="257"/>
      <c r="Q144" s="257"/>
      <c r="R144" s="257"/>
      <c r="S144" s="257"/>
      <c r="T144" s="25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9" t="s">
        <v>204</v>
      </c>
      <c r="AU144" s="259" t="s">
        <v>89</v>
      </c>
      <c r="AV144" s="13" t="s">
        <v>87</v>
      </c>
      <c r="AW144" s="13" t="s">
        <v>36</v>
      </c>
      <c r="AX144" s="13" t="s">
        <v>80</v>
      </c>
      <c r="AY144" s="259" t="s">
        <v>194</v>
      </c>
    </row>
    <row r="145" s="14" customFormat="1">
      <c r="A145" s="14"/>
      <c r="B145" s="260"/>
      <c r="C145" s="261"/>
      <c r="D145" s="251" t="s">
        <v>204</v>
      </c>
      <c r="E145" s="262" t="s">
        <v>1</v>
      </c>
      <c r="F145" s="263" t="s">
        <v>672</v>
      </c>
      <c r="G145" s="261"/>
      <c r="H145" s="264">
        <v>1666.6669999999999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204</v>
      </c>
      <c r="AU145" s="270" t="s">
        <v>89</v>
      </c>
      <c r="AV145" s="14" t="s">
        <v>89</v>
      </c>
      <c r="AW145" s="14" t="s">
        <v>36</v>
      </c>
      <c r="AX145" s="14" t="s">
        <v>80</v>
      </c>
      <c r="AY145" s="270" t="s">
        <v>194</v>
      </c>
    </row>
    <row r="146" s="15" customFormat="1">
      <c r="A146" s="15"/>
      <c r="B146" s="271"/>
      <c r="C146" s="272"/>
      <c r="D146" s="251" t="s">
        <v>204</v>
      </c>
      <c r="E146" s="273" t="s">
        <v>1</v>
      </c>
      <c r="F146" s="274" t="s">
        <v>209</v>
      </c>
      <c r="G146" s="272"/>
      <c r="H146" s="275">
        <v>1666.6669999999999</v>
      </c>
      <c r="I146" s="276"/>
      <c r="J146" s="272"/>
      <c r="K146" s="272"/>
      <c r="L146" s="277"/>
      <c r="M146" s="278"/>
      <c r="N146" s="279"/>
      <c r="O146" s="279"/>
      <c r="P146" s="279"/>
      <c r="Q146" s="279"/>
      <c r="R146" s="279"/>
      <c r="S146" s="279"/>
      <c r="T146" s="280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81" t="s">
        <v>204</v>
      </c>
      <c r="AU146" s="281" t="s">
        <v>89</v>
      </c>
      <c r="AV146" s="15" t="s">
        <v>200</v>
      </c>
      <c r="AW146" s="15" t="s">
        <v>36</v>
      </c>
      <c r="AX146" s="15" t="s">
        <v>87</v>
      </c>
      <c r="AY146" s="281" t="s">
        <v>194</v>
      </c>
    </row>
    <row r="147" s="12" customFormat="1" ht="22.8" customHeight="1">
      <c r="A147" s="12"/>
      <c r="B147" s="214"/>
      <c r="C147" s="215"/>
      <c r="D147" s="216" t="s">
        <v>79</v>
      </c>
      <c r="E147" s="228" t="s">
        <v>461</v>
      </c>
      <c r="F147" s="228" t="s">
        <v>462</v>
      </c>
      <c r="G147" s="215"/>
      <c r="H147" s="215"/>
      <c r="I147" s="218"/>
      <c r="J147" s="229">
        <f>BK147</f>
        <v>0</v>
      </c>
      <c r="K147" s="215"/>
      <c r="L147" s="220"/>
      <c r="M147" s="221"/>
      <c r="N147" s="222"/>
      <c r="O147" s="222"/>
      <c r="P147" s="223">
        <f>SUM(P148:P152)</f>
        <v>0</v>
      </c>
      <c r="Q147" s="222"/>
      <c r="R147" s="223">
        <f>SUM(R148:R152)</f>
        <v>0</v>
      </c>
      <c r="S147" s="222"/>
      <c r="T147" s="224">
        <f>SUM(T148:T152)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5" t="s">
        <v>87</v>
      </c>
      <c r="AT147" s="226" t="s">
        <v>79</v>
      </c>
      <c r="AU147" s="226" t="s">
        <v>87</v>
      </c>
      <c r="AY147" s="225" t="s">
        <v>194</v>
      </c>
      <c r="BK147" s="227">
        <f>SUM(BK148:BK152)</f>
        <v>0</v>
      </c>
    </row>
    <row r="148" s="2" customFormat="1" ht="24.15" customHeight="1">
      <c r="A148" s="40"/>
      <c r="B148" s="41"/>
      <c r="C148" s="230" t="s">
        <v>200</v>
      </c>
      <c r="D148" s="230" t="s">
        <v>196</v>
      </c>
      <c r="E148" s="231" t="s">
        <v>464</v>
      </c>
      <c r="F148" s="232" t="s">
        <v>465</v>
      </c>
      <c r="G148" s="233" t="s">
        <v>239</v>
      </c>
      <c r="H148" s="234">
        <v>900</v>
      </c>
      <c r="I148" s="235"/>
      <c r="J148" s="236">
        <f>ROUND(I148*H148,2)</f>
        <v>0</v>
      </c>
      <c r="K148" s="237"/>
      <c r="L148" s="46"/>
      <c r="M148" s="238" t="s">
        <v>1</v>
      </c>
      <c r="N148" s="239" t="s">
        <v>45</v>
      </c>
      <c r="O148" s="93"/>
      <c r="P148" s="240">
        <f>O148*H148</f>
        <v>0</v>
      </c>
      <c r="Q148" s="240">
        <v>0</v>
      </c>
      <c r="R148" s="240">
        <f>Q148*H148</f>
        <v>0</v>
      </c>
      <c r="S148" s="240">
        <v>0</v>
      </c>
      <c r="T148" s="241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2" t="s">
        <v>200</v>
      </c>
      <c r="AT148" s="242" t="s">
        <v>196</v>
      </c>
      <c r="AU148" s="242" t="s">
        <v>89</v>
      </c>
      <c r="AY148" s="19" t="s">
        <v>194</v>
      </c>
      <c r="BE148" s="243">
        <f>IF(N148="základní",J148,0)</f>
        <v>0</v>
      </c>
      <c r="BF148" s="243">
        <f>IF(N148="snížená",J148,0)</f>
        <v>0</v>
      </c>
      <c r="BG148" s="243">
        <f>IF(N148="zákl. přenesená",J148,0)</f>
        <v>0</v>
      </c>
      <c r="BH148" s="243">
        <f>IF(N148="sníž. přenesená",J148,0)</f>
        <v>0</v>
      </c>
      <c r="BI148" s="243">
        <f>IF(N148="nulová",J148,0)</f>
        <v>0</v>
      </c>
      <c r="BJ148" s="19" t="s">
        <v>87</v>
      </c>
      <c r="BK148" s="243">
        <f>ROUND(I148*H148,2)</f>
        <v>0</v>
      </c>
      <c r="BL148" s="19" t="s">
        <v>200</v>
      </c>
      <c r="BM148" s="242" t="s">
        <v>673</v>
      </c>
    </row>
    <row r="149" s="13" customFormat="1">
      <c r="A149" s="13"/>
      <c r="B149" s="249"/>
      <c r="C149" s="250"/>
      <c r="D149" s="251" t="s">
        <v>204</v>
      </c>
      <c r="E149" s="252" t="s">
        <v>1</v>
      </c>
      <c r="F149" s="253" t="s">
        <v>666</v>
      </c>
      <c r="G149" s="250"/>
      <c r="H149" s="252" t="s">
        <v>1</v>
      </c>
      <c r="I149" s="254"/>
      <c r="J149" s="250"/>
      <c r="K149" s="250"/>
      <c r="L149" s="255"/>
      <c r="M149" s="256"/>
      <c r="N149" s="257"/>
      <c r="O149" s="257"/>
      <c r="P149" s="257"/>
      <c r="Q149" s="257"/>
      <c r="R149" s="257"/>
      <c r="S149" s="257"/>
      <c r="T149" s="25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9" t="s">
        <v>204</v>
      </c>
      <c r="AU149" s="259" t="s">
        <v>89</v>
      </c>
      <c r="AV149" s="13" t="s">
        <v>87</v>
      </c>
      <c r="AW149" s="13" t="s">
        <v>36</v>
      </c>
      <c r="AX149" s="13" t="s">
        <v>80</v>
      </c>
      <c r="AY149" s="259" t="s">
        <v>194</v>
      </c>
    </row>
    <row r="150" s="14" customFormat="1">
      <c r="A150" s="14"/>
      <c r="B150" s="260"/>
      <c r="C150" s="261"/>
      <c r="D150" s="251" t="s">
        <v>204</v>
      </c>
      <c r="E150" s="262" t="s">
        <v>1</v>
      </c>
      <c r="F150" s="263" t="s">
        <v>664</v>
      </c>
      <c r="G150" s="261"/>
      <c r="H150" s="264">
        <v>500</v>
      </c>
      <c r="I150" s="265"/>
      <c r="J150" s="261"/>
      <c r="K150" s="261"/>
      <c r="L150" s="266"/>
      <c r="M150" s="267"/>
      <c r="N150" s="268"/>
      <c r="O150" s="268"/>
      <c r="P150" s="268"/>
      <c r="Q150" s="268"/>
      <c r="R150" s="268"/>
      <c r="S150" s="268"/>
      <c r="T150" s="269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70" t="s">
        <v>204</v>
      </c>
      <c r="AU150" s="270" t="s">
        <v>89</v>
      </c>
      <c r="AV150" s="14" t="s">
        <v>89</v>
      </c>
      <c r="AW150" s="14" t="s">
        <v>36</v>
      </c>
      <c r="AX150" s="14" t="s">
        <v>80</v>
      </c>
      <c r="AY150" s="270" t="s">
        <v>194</v>
      </c>
    </row>
    <row r="151" s="15" customFormat="1">
      <c r="A151" s="15"/>
      <c r="B151" s="271"/>
      <c r="C151" s="272"/>
      <c r="D151" s="251" t="s">
        <v>204</v>
      </c>
      <c r="E151" s="273" t="s">
        <v>1</v>
      </c>
      <c r="F151" s="274" t="s">
        <v>209</v>
      </c>
      <c r="G151" s="272"/>
      <c r="H151" s="275">
        <v>500</v>
      </c>
      <c r="I151" s="276"/>
      <c r="J151" s="272"/>
      <c r="K151" s="272"/>
      <c r="L151" s="277"/>
      <c r="M151" s="278"/>
      <c r="N151" s="279"/>
      <c r="O151" s="279"/>
      <c r="P151" s="279"/>
      <c r="Q151" s="279"/>
      <c r="R151" s="279"/>
      <c r="S151" s="279"/>
      <c r="T151" s="280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81" t="s">
        <v>204</v>
      </c>
      <c r="AU151" s="281" t="s">
        <v>89</v>
      </c>
      <c r="AV151" s="15" t="s">
        <v>200</v>
      </c>
      <c r="AW151" s="15" t="s">
        <v>36</v>
      </c>
      <c r="AX151" s="15" t="s">
        <v>87</v>
      </c>
      <c r="AY151" s="281" t="s">
        <v>194</v>
      </c>
    </row>
    <row r="152" s="14" customFormat="1">
      <c r="A152" s="14"/>
      <c r="B152" s="260"/>
      <c r="C152" s="261"/>
      <c r="D152" s="251" t="s">
        <v>204</v>
      </c>
      <c r="E152" s="261"/>
      <c r="F152" s="263" t="s">
        <v>674</v>
      </c>
      <c r="G152" s="261"/>
      <c r="H152" s="264">
        <v>900</v>
      </c>
      <c r="I152" s="265"/>
      <c r="J152" s="261"/>
      <c r="K152" s="261"/>
      <c r="L152" s="266"/>
      <c r="M152" s="302"/>
      <c r="N152" s="303"/>
      <c r="O152" s="303"/>
      <c r="P152" s="303"/>
      <c r="Q152" s="303"/>
      <c r="R152" s="303"/>
      <c r="S152" s="303"/>
      <c r="T152" s="30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204</v>
      </c>
      <c r="AU152" s="270" t="s">
        <v>89</v>
      </c>
      <c r="AV152" s="14" t="s">
        <v>89</v>
      </c>
      <c r="AW152" s="14" t="s">
        <v>4</v>
      </c>
      <c r="AX152" s="14" t="s">
        <v>87</v>
      </c>
      <c r="AY152" s="270" t="s">
        <v>194</v>
      </c>
    </row>
    <row r="153" s="2" customFormat="1" ht="6.96" customHeight="1">
      <c r="A153" s="40"/>
      <c r="B153" s="68"/>
      <c r="C153" s="69"/>
      <c r="D153" s="69"/>
      <c r="E153" s="69"/>
      <c r="F153" s="69"/>
      <c r="G153" s="69"/>
      <c r="H153" s="69"/>
      <c r="I153" s="69"/>
      <c r="J153" s="69"/>
      <c r="K153" s="69"/>
      <c r="L153" s="46"/>
      <c r="M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</row>
  </sheetData>
  <sheetProtection sheet="1" autoFilter="0" formatColumns="0" formatRows="0" objects="1" scenarios="1" spinCount="100000" saltValue="pgQGWuVb6b3lWQwuUxvxUoWz5G5PiibCI5JNP7nu+zb8SqN/eevWhlS+H07VSWgIZ7JoZAqwOk3b05i2Ji3jbg==" hashValue="YU6Kk7WarZYkilYDikb22cL75O8UJ+jl5yK8rgAiwHUb8Z+NLbxk7KUBLw8PCSdwtTdie4Qp2S4KBLmYdDt8fg==" algorithmName="SHA-512" password="CC35"/>
  <autoFilter ref="C127:K15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hyperlinks>
    <hyperlink ref="F132" r:id="rId1" display="https://podminky.urs.cz/item/CS_URS_2022_02/122252204"/>
    <hyperlink ref="F137" r:id="rId2" display="https://podminky.urs.cz/item/CS_URS_2022_02/162451106"/>
    <hyperlink ref="F143" r:id="rId3" display="https://podminky.urs.cz/item/CS_URS_2022_02/564871116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108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1" customFormat="1" ht="12" customHeight="1">
      <c r="B8" s="22"/>
      <c r="D8" s="153" t="s">
        <v>157</v>
      </c>
      <c r="L8" s="22"/>
    </row>
    <row r="9" s="2" customFormat="1" ht="16.5" customHeight="1">
      <c r="A9" s="40"/>
      <c r="B9" s="46"/>
      <c r="C9" s="40"/>
      <c r="D9" s="40"/>
      <c r="E9" s="154" t="s">
        <v>675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159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5" t="s">
        <v>676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20</v>
      </c>
      <c r="E14" s="40"/>
      <c r="F14" s="143" t="s">
        <v>21</v>
      </c>
      <c r="G14" s="40"/>
      <c r="H14" s="40"/>
      <c r="I14" s="153" t="s">
        <v>22</v>
      </c>
      <c r="J14" s="156" t="str">
        <f>'Rekapitulace stavby'!AN8</f>
        <v>9. 5. 2024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24</v>
      </c>
      <c r="E16" s="40"/>
      <c r="F16" s="40"/>
      <c r="G16" s="40"/>
      <c r="H16" s="40"/>
      <c r="I16" s="153" t="s">
        <v>25</v>
      </c>
      <c r="J16" s="143" t="s">
        <v>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27</v>
      </c>
      <c r="F17" s="40"/>
      <c r="G17" s="40"/>
      <c r="H17" s="40"/>
      <c r="I17" s="153" t="s">
        <v>28</v>
      </c>
      <c r="J17" s="143" t="s">
        <v>29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30</v>
      </c>
      <c r="E19" s="40"/>
      <c r="F19" s="40"/>
      <c r="G19" s="40"/>
      <c r="H19" s="40"/>
      <c r="I19" s="153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3" t="s">
        <v>28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32</v>
      </c>
      <c r="E22" s="40"/>
      <c r="F22" s="40"/>
      <c r="G22" s="40"/>
      <c r="H22" s="40"/>
      <c r="I22" s="153" t="s">
        <v>25</v>
      </c>
      <c r="J22" s="143" t="s">
        <v>33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34</v>
      </c>
      <c r="F23" s="40"/>
      <c r="G23" s="40"/>
      <c r="H23" s="40"/>
      <c r="I23" s="153" t="s">
        <v>28</v>
      </c>
      <c r="J23" s="143" t="s">
        <v>35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37</v>
      </c>
      <c r="E25" s="40"/>
      <c r="F25" s="40"/>
      <c r="G25" s="40"/>
      <c r="H25" s="40"/>
      <c r="I25" s="153" t="s">
        <v>25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34</v>
      </c>
      <c r="F26" s="40"/>
      <c r="G26" s="40"/>
      <c r="H26" s="40"/>
      <c r="I26" s="153" t="s">
        <v>28</v>
      </c>
      <c r="J26" s="143" t="s">
        <v>35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38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57"/>
      <c r="B29" s="158"/>
      <c r="C29" s="157"/>
      <c r="D29" s="157"/>
      <c r="E29" s="159" t="s">
        <v>39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2" t="s">
        <v>40</v>
      </c>
      <c r="E32" s="40"/>
      <c r="F32" s="40"/>
      <c r="G32" s="40"/>
      <c r="H32" s="40"/>
      <c r="I32" s="40"/>
      <c r="J32" s="163">
        <f>ROUND(J132,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4" t="s">
        <v>42</v>
      </c>
      <c r="G34" s="40"/>
      <c r="H34" s="40"/>
      <c r="I34" s="164" t="s">
        <v>41</v>
      </c>
      <c r="J34" s="164" t="s">
        <v>43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5" t="s">
        <v>44</v>
      </c>
      <c r="E35" s="153" t="s">
        <v>45</v>
      </c>
      <c r="F35" s="166">
        <f>ROUND((SUM(BE132:BE460)),  2)</f>
        <v>0</v>
      </c>
      <c r="G35" s="40"/>
      <c r="H35" s="40"/>
      <c r="I35" s="167">
        <v>0.20999999999999999</v>
      </c>
      <c r="J35" s="166">
        <f>ROUND(((SUM(BE132:BE460))*I35), 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46</v>
      </c>
      <c r="F36" s="166">
        <f>ROUND((SUM(BF132:BF460)),  2)</f>
        <v>0</v>
      </c>
      <c r="G36" s="40"/>
      <c r="H36" s="40"/>
      <c r="I36" s="167">
        <v>0.12</v>
      </c>
      <c r="J36" s="166">
        <f>ROUND(((SUM(BF132:BF460))*I36), 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47</v>
      </c>
      <c r="F37" s="166">
        <f>ROUND((SUM(BG132:BG460)), 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48</v>
      </c>
      <c r="F38" s="166">
        <f>ROUND((SUM(BH132:BH460)), 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49</v>
      </c>
      <c r="F39" s="166">
        <f>ROUND((SUM(BI132:BI460)), 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50</v>
      </c>
      <c r="E41" s="170"/>
      <c r="F41" s="170"/>
      <c r="G41" s="171" t="s">
        <v>51</v>
      </c>
      <c r="H41" s="172" t="s">
        <v>52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6" t="s">
        <v>675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159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SO01_1 - 1.ETAPA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Supíkovice</v>
      </c>
      <c r="G91" s="42"/>
      <c r="H91" s="42"/>
      <c r="I91" s="34" t="s">
        <v>22</v>
      </c>
      <c r="J91" s="81" t="str">
        <f>IF(J14="","",J14)</f>
        <v>9. 5. 2024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24</v>
      </c>
      <c r="D93" s="42"/>
      <c r="E93" s="42"/>
      <c r="F93" s="29" t="str">
        <f>E17</f>
        <v>Obec Supíkovice</v>
      </c>
      <c r="G93" s="42"/>
      <c r="H93" s="42"/>
      <c r="I93" s="34" t="s">
        <v>32</v>
      </c>
      <c r="J93" s="38" t="str">
        <f>E23</f>
        <v>DIK Jeseník spol. s r.o.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37</v>
      </c>
      <c r="J94" s="38" t="str">
        <f>E26</f>
        <v>DIK Jeseník spol. s 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7" t="s">
        <v>162</v>
      </c>
      <c r="D96" s="188"/>
      <c r="E96" s="188"/>
      <c r="F96" s="188"/>
      <c r="G96" s="188"/>
      <c r="H96" s="188"/>
      <c r="I96" s="188"/>
      <c r="J96" s="189" t="s">
        <v>163</v>
      </c>
      <c r="K96" s="188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0" t="s">
        <v>164</v>
      </c>
      <c r="D98" s="42"/>
      <c r="E98" s="42"/>
      <c r="F98" s="42"/>
      <c r="G98" s="42"/>
      <c r="H98" s="42"/>
      <c r="I98" s="42"/>
      <c r="J98" s="112">
        <f>J132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165</v>
      </c>
    </row>
    <row r="99" s="9" customFormat="1" ht="24.96" customHeight="1">
      <c r="A99" s="9"/>
      <c r="B99" s="191"/>
      <c r="C99" s="192"/>
      <c r="D99" s="193" t="s">
        <v>677</v>
      </c>
      <c r="E99" s="194"/>
      <c r="F99" s="194"/>
      <c r="G99" s="194"/>
      <c r="H99" s="194"/>
      <c r="I99" s="194"/>
      <c r="J99" s="195">
        <f>J133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91"/>
      <c r="C100" s="192"/>
      <c r="D100" s="193" t="s">
        <v>678</v>
      </c>
      <c r="E100" s="194"/>
      <c r="F100" s="194"/>
      <c r="G100" s="194"/>
      <c r="H100" s="194"/>
      <c r="I100" s="194"/>
      <c r="J100" s="195">
        <f>J303</f>
        <v>0</v>
      </c>
      <c r="K100" s="192"/>
      <c r="L100" s="196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91"/>
      <c r="C101" s="192"/>
      <c r="D101" s="193" t="s">
        <v>679</v>
      </c>
      <c r="E101" s="194"/>
      <c r="F101" s="194"/>
      <c r="G101" s="194"/>
      <c r="H101" s="194"/>
      <c r="I101" s="194"/>
      <c r="J101" s="195">
        <f>J311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680</v>
      </c>
      <c r="E102" s="199"/>
      <c r="F102" s="199"/>
      <c r="G102" s="199"/>
      <c r="H102" s="199"/>
      <c r="I102" s="199"/>
      <c r="J102" s="200">
        <f>J312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170</v>
      </c>
      <c r="E103" s="199"/>
      <c r="F103" s="199"/>
      <c r="G103" s="199"/>
      <c r="H103" s="199"/>
      <c r="I103" s="199"/>
      <c r="J103" s="200">
        <f>J313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97"/>
      <c r="C104" s="134"/>
      <c r="D104" s="198" t="s">
        <v>681</v>
      </c>
      <c r="E104" s="199"/>
      <c r="F104" s="199"/>
      <c r="G104" s="199"/>
      <c r="H104" s="199"/>
      <c r="I104" s="199"/>
      <c r="J104" s="200">
        <f>J402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21.84" customHeight="1">
      <c r="A105" s="10"/>
      <c r="B105" s="197"/>
      <c r="C105" s="134"/>
      <c r="D105" s="198" t="s">
        <v>682</v>
      </c>
      <c r="E105" s="199"/>
      <c r="F105" s="199"/>
      <c r="G105" s="199"/>
      <c r="H105" s="199"/>
      <c r="I105" s="199"/>
      <c r="J105" s="200">
        <f>J434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91"/>
      <c r="C106" s="192"/>
      <c r="D106" s="193" t="s">
        <v>683</v>
      </c>
      <c r="E106" s="194"/>
      <c r="F106" s="194"/>
      <c r="G106" s="194"/>
      <c r="H106" s="194"/>
      <c r="I106" s="194"/>
      <c r="J106" s="195">
        <f>J447</f>
        <v>0</v>
      </c>
      <c r="K106" s="192"/>
      <c r="L106" s="196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9" customFormat="1" ht="24.96" customHeight="1">
      <c r="A107" s="9"/>
      <c r="B107" s="191"/>
      <c r="C107" s="192"/>
      <c r="D107" s="193" t="s">
        <v>174</v>
      </c>
      <c r="E107" s="194"/>
      <c r="F107" s="194"/>
      <c r="G107" s="194"/>
      <c r="H107" s="194"/>
      <c r="I107" s="194"/>
      <c r="J107" s="195">
        <f>J449</f>
        <v>0</v>
      </c>
      <c r="K107" s="192"/>
      <c r="L107" s="19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97"/>
      <c r="C108" s="134"/>
      <c r="D108" s="198" t="s">
        <v>175</v>
      </c>
      <c r="E108" s="199"/>
      <c r="F108" s="199"/>
      <c r="G108" s="199"/>
      <c r="H108" s="199"/>
      <c r="I108" s="199"/>
      <c r="J108" s="200">
        <f>J450</f>
        <v>0</v>
      </c>
      <c r="K108" s="134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7"/>
      <c r="C109" s="134"/>
      <c r="D109" s="198" t="s">
        <v>176</v>
      </c>
      <c r="E109" s="199"/>
      <c r="F109" s="199"/>
      <c r="G109" s="199"/>
      <c r="H109" s="199"/>
      <c r="I109" s="199"/>
      <c r="J109" s="200">
        <f>J453</f>
        <v>0</v>
      </c>
      <c r="K109" s="134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7"/>
      <c r="C110" s="134"/>
      <c r="D110" s="198" t="s">
        <v>178</v>
      </c>
      <c r="E110" s="199"/>
      <c r="F110" s="199"/>
      <c r="G110" s="199"/>
      <c r="H110" s="199"/>
      <c r="I110" s="199"/>
      <c r="J110" s="200">
        <f>J458</f>
        <v>0</v>
      </c>
      <c r="K110" s="134"/>
      <c r="L110" s="20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40"/>
      <c r="B111" s="41"/>
      <c r="C111" s="42"/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6.96" customHeight="1">
      <c r="A112" s="40"/>
      <c r="B112" s="68"/>
      <c r="C112" s="69"/>
      <c r="D112" s="69"/>
      <c r="E112" s="69"/>
      <c r="F112" s="69"/>
      <c r="G112" s="69"/>
      <c r="H112" s="69"/>
      <c r="I112" s="69"/>
      <c r="J112" s="69"/>
      <c r="K112" s="69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6" s="2" customFormat="1" ht="6.96" customHeight="1">
      <c r="A116" s="40"/>
      <c r="B116" s="70"/>
      <c r="C116" s="71"/>
      <c r="D116" s="71"/>
      <c r="E116" s="71"/>
      <c r="F116" s="71"/>
      <c r="G116" s="71"/>
      <c r="H116" s="71"/>
      <c r="I116" s="71"/>
      <c r="J116" s="71"/>
      <c r="K116" s="71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24.96" customHeight="1">
      <c r="A117" s="40"/>
      <c r="B117" s="41"/>
      <c r="C117" s="25" t="s">
        <v>179</v>
      </c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6.96" customHeight="1">
      <c r="A118" s="40"/>
      <c r="B118" s="41"/>
      <c r="C118" s="42"/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2" customHeight="1">
      <c r="A119" s="40"/>
      <c r="B119" s="41"/>
      <c r="C119" s="34" t="s">
        <v>16</v>
      </c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6.5" customHeight="1">
      <c r="A120" s="40"/>
      <c r="B120" s="41"/>
      <c r="C120" s="42"/>
      <c r="D120" s="42"/>
      <c r="E120" s="186" t="str">
        <f>E7</f>
        <v>Technická vybavenost RD Supíkovice</v>
      </c>
      <c r="F120" s="34"/>
      <c r="G120" s="34"/>
      <c r="H120" s="34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1" customFormat="1" ht="12" customHeight="1">
      <c r="B121" s="23"/>
      <c r="C121" s="34" t="s">
        <v>157</v>
      </c>
      <c r="D121" s="24"/>
      <c r="E121" s="24"/>
      <c r="F121" s="24"/>
      <c r="G121" s="24"/>
      <c r="H121" s="24"/>
      <c r="I121" s="24"/>
      <c r="J121" s="24"/>
      <c r="K121" s="24"/>
      <c r="L121" s="22"/>
    </row>
    <row r="122" s="2" customFormat="1" ht="16.5" customHeight="1">
      <c r="A122" s="40"/>
      <c r="B122" s="41"/>
      <c r="C122" s="42"/>
      <c r="D122" s="42"/>
      <c r="E122" s="186" t="s">
        <v>675</v>
      </c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2" customHeight="1">
      <c r="A123" s="40"/>
      <c r="B123" s="41"/>
      <c r="C123" s="34" t="s">
        <v>159</v>
      </c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6.5" customHeight="1">
      <c r="A124" s="40"/>
      <c r="B124" s="41"/>
      <c r="C124" s="42"/>
      <c r="D124" s="42"/>
      <c r="E124" s="78" t="str">
        <f>E11</f>
        <v>SO01_1 - 1.ETAPA</v>
      </c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6.96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2" customHeight="1">
      <c r="A126" s="40"/>
      <c r="B126" s="41"/>
      <c r="C126" s="34" t="s">
        <v>20</v>
      </c>
      <c r="D126" s="42"/>
      <c r="E126" s="42"/>
      <c r="F126" s="29" t="str">
        <f>F14</f>
        <v>Supíkovice</v>
      </c>
      <c r="G126" s="42"/>
      <c r="H126" s="42"/>
      <c r="I126" s="34" t="s">
        <v>22</v>
      </c>
      <c r="J126" s="81" t="str">
        <f>IF(J14="","",J14)</f>
        <v>9. 5. 2024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6.96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24</v>
      </c>
      <c r="D128" s="42"/>
      <c r="E128" s="42"/>
      <c r="F128" s="29" t="str">
        <f>E17</f>
        <v>Obec Supíkovice</v>
      </c>
      <c r="G128" s="42"/>
      <c r="H128" s="42"/>
      <c r="I128" s="34" t="s">
        <v>32</v>
      </c>
      <c r="J128" s="38" t="str">
        <f>E23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25.65" customHeight="1">
      <c r="A129" s="40"/>
      <c r="B129" s="41"/>
      <c r="C129" s="34" t="s">
        <v>30</v>
      </c>
      <c r="D129" s="42"/>
      <c r="E129" s="42"/>
      <c r="F129" s="29" t="str">
        <f>IF(E20="","",E20)</f>
        <v>Vyplň údaj</v>
      </c>
      <c r="G129" s="42"/>
      <c r="H129" s="42"/>
      <c r="I129" s="34" t="s">
        <v>37</v>
      </c>
      <c r="J129" s="38" t="str">
        <f>E26</f>
        <v>DIK Jeseník spol. s r.o.</v>
      </c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2" customFormat="1" ht="10.32" customHeight="1">
      <c r="A130" s="40"/>
      <c r="B130" s="41"/>
      <c r="C130" s="42"/>
      <c r="D130" s="42"/>
      <c r="E130" s="42"/>
      <c r="F130" s="42"/>
      <c r="G130" s="42"/>
      <c r="H130" s="42"/>
      <c r="I130" s="42"/>
      <c r="J130" s="42"/>
      <c r="K130" s="42"/>
      <c r="L130" s="65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  <row r="131" s="11" customFormat="1" ht="29.28" customHeight="1">
      <c r="A131" s="202"/>
      <c r="B131" s="203"/>
      <c r="C131" s="204" t="s">
        <v>180</v>
      </c>
      <c r="D131" s="205" t="s">
        <v>65</v>
      </c>
      <c r="E131" s="205" t="s">
        <v>61</v>
      </c>
      <c r="F131" s="205" t="s">
        <v>62</v>
      </c>
      <c r="G131" s="205" t="s">
        <v>181</v>
      </c>
      <c r="H131" s="205" t="s">
        <v>182</v>
      </c>
      <c r="I131" s="205" t="s">
        <v>183</v>
      </c>
      <c r="J131" s="206" t="s">
        <v>163</v>
      </c>
      <c r="K131" s="207" t="s">
        <v>184</v>
      </c>
      <c r="L131" s="208"/>
      <c r="M131" s="102" t="s">
        <v>1</v>
      </c>
      <c r="N131" s="103" t="s">
        <v>44</v>
      </c>
      <c r="O131" s="103" t="s">
        <v>185</v>
      </c>
      <c r="P131" s="103" t="s">
        <v>186</v>
      </c>
      <c r="Q131" s="103" t="s">
        <v>187</v>
      </c>
      <c r="R131" s="103" t="s">
        <v>188</v>
      </c>
      <c r="S131" s="103" t="s">
        <v>189</v>
      </c>
      <c r="T131" s="104" t="s">
        <v>190</v>
      </c>
      <c r="U131" s="202"/>
      <c r="V131" s="202"/>
      <c r="W131" s="202"/>
      <c r="X131" s="202"/>
      <c r="Y131" s="202"/>
      <c r="Z131" s="202"/>
      <c r="AA131" s="202"/>
      <c r="AB131" s="202"/>
      <c r="AC131" s="202"/>
      <c r="AD131" s="202"/>
      <c r="AE131" s="202"/>
    </row>
    <row r="132" s="2" customFormat="1" ht="22.8" customHeight="1">
      <c r="A132" s="40"/>
      <c r="B132" s="41"/>
      <c r="C132" s="109" t="s">
        <v>191</v>
      </c>
      <c r="D132" s="42"/>
      <c r="E132" s="42"/>
      <c r="F132" s="42"/>
      <c r="G132" s="42"/>
      <c r="H132" s="42"/>
      <c r="I132" s="42"/>
      <c r="J132" s="209">
        <f>BK132</f>
        <v>0</v>
      </c>
      <c r="K132" s="42"/>
      <c r="L132" s="46"/>
      <c r="M132" s="105"/>
      <c r="N132" s="210"/>
      <c r="O132" s="106"/>
      <c r="P132" s="211">
        <f>P133+P303+P311+P447+P449</f>
        <v>0</v>
      </c>
      <c r="Q132" s="106"/>
      <c r="R132" s="211">
        <f>R133+R303+R311+R447+R449</f>
        <v>14.658108520000001</v>
      </c>
      <c r="S132" s="106"/>
      <c r="T132" s="212">
        <f>T133+T303+T311+T447+T449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79</v>
      </c>
      <c r="AU132" s="19" t="s">
        <v>165</v>
      </c>
      <c r="BK132" s="213">
        <f>BK133+BK303+BK311+BK447+BK449</f>
        <v>0</v>
      </c>
    </row>
    <row r="133" s="12" customFormat="1" ht="25.92" customHeight="1">
      <c r="A133" s="12"/>
      <c r="B133" s="214"/>
      <c r="C133" s="215"/>
      <c r="D133" s="216" t="s">
        <v>79</v>
      </c>
      <c r="E133" s="217" t="s">
        <v>87</v>
      </c>
      <c r="F133" s="217" t="s">
        <v>195</v>
      </c>
      <c r="G133" s="215"/>
      <c r="H133" s="215"/>
      <c r="I133" s="218"/>
      <c r="J133" s="219">
        <f>BK133</f>
        <v>0</v>
      </c>
      <c r="K133" s="215"/>
      <c r="L133" s="220"/>
      <c r="M133" s="221"/>
      <c r="N133" s="222"/>
      <c r="O133" s="222"/>
      <c r="P133" s="223">
        <f>SUM(P134:P302)</f>
        <v>0</v>
      </c>
      <c r="Q133" s="222"/>
      <c r="R133" s="223">
        <f>SUM(R134:R302)</f>
        <v>11.94316736</v>
      </c>
      <c r="S133" s="222"/>
      <c r="T133" s="224">
        <f>SUM(T134:T302)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5" t="s">
        <v>87</v>
      </c>
      <c r="AT133" s="226" t="s">
        <v>79</v>
      </c>
      <c r="AU133" s="226" t="s">
        <v>80</v>
      </c>
      <c r="AY133" s="225" t="s">
        <v>194</v>
      </c>
      <c r="BK133" s="227">
        <f>SUM(BK134:BK302)</f>
        <v>0</v>
      </c>
    </row>
    <row r="134" s="2" customFormat="1" ht="24.15" customHeight="1">
      <c r="A134" s="40"/>
      <c r="B134" s="41"/>
      <c r="C134" s="230" t="s">
        <v>87</v>
      </c>
      <c r="D134" s="230" t="s">
        <v>196</v>
      </c>
      <c r="E134" s="231" t="s">
        <v>684</v>
      </c>
      <c r="F134" s="232" t="s">
        <v>685</v>
      </c>
      <c r="G134" s="233" t="s">
        <v>217</v>
      </c>
      <c r="H134" s="234">
        <v>203.685</v>
      </c>
      <c r="I134" s="235"/>
      <c r="J134" s="236">
        <f>ROUND(I134*H134,2)</f>
        <v>0</v>
      </c>
      <c r="K134" s="237"/>
      <c r="L134" s="46"/>
      <c r="M134" s="238" t="s">
        <v>1</v>
      </c>
      <c r="N134" s="239" t="s">
        <v>45</v>
      </c>
      <c r="O134" s="93"/>
      <c r="P134" s="240">
        <f>O134*H134</f>
        <v>0</v>
      </c>
      <c r="Q134" s="240">
        <v>0</v>
      </c>
      <c r="R134" s="240">
        <f>Q134*H134</f>
        <v>0</v>
      </c>
      <c r="S134" s="240">
        <v>0</v>
      </c>
      <c r="T134" s="241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2" t="s">
        <v>200</v>
      </c>
      <c r="AT134" s="242" t="s">
        <v>196</v>
      </c>
      <c r="AU134" s="242" t="s">
        <v>87</v>
      </c>
      <c r="AY134" s="19" t="s">
        <v>194</v>
      </c>
      <c r="BE134" s="243">
        <f>IF(N134="základní",J134,0)</f>
        <v>0</v>
      </c>
      <c r="BF134" s="243">
        <f>IF(N134="snížená",J134,0)</f>
        <v>0</v>
      </c>
      <c r="BG134" s="243">
        <f>IF(N134="zákl. přenesená",J134,0)</f>
        <v>0</v>
      </c>
      <c r="BH134" s="243">
        <f>IF(N134="sníž. přenesená",J134,0)</f>
        <v>0</v>
      </c>
      <c r="BI134" s="243">
        <f>IF(N134="nulová",J134,0)</f>
        <v>0</v>
      </c>
      <c r="BJ134" s="19" t="s">
        <v>87</v>
      </c>
      <c r="BK134" s="243">
        <f>ROUND(I134*H134,2)</f>
        <v>0</v>
      </c>
      <c r="BL134" s="19" t="s">
        <v>200</v>
      </c>
      <c r="BM134" s="242" t="s">
        <v>686</v>
      </c>
    </row>
    <row r="135" s="2" customFormat="1">
      <c r="A135" s="40"/>
      <c r="B135" s="41"/>
      <c r="C135" s="42"/>
      <c r="D135" s="244" t="s">
        <v>202</v>
      </c>
      <c r="E135" s="42"/>
      <c r="F135" s="245" t="s">
        <v>687</v>
      </c>
      <c r="G135" s="42"/>
      <c r="H135" s="42"/>
      <c r="I135" s="246"/>
      <c r="J135" s="42"/>
      <c r="K135" s="42"/>
      <c r="L135" s="46"/>
      <c r="M135" s="247"/>
      <c r="N135" s="248"/>
      <c r="O135" s="93"/>
      <c r="P135" s="93"/>
      <c r="Q135" s="93"/>
      <c r="R135" s="93"/>
      <c r="S135" s="93"/>
      <c r="T135" s="94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202</v>
      </c>
      <c r="AU135" s="19" t="s">
        <v>87</v>
      </c>
    </row>
    <row r="136" s="13" customFormat="1">
      <c r="A136" s="13"/>
      <c r="B136" s="249"/>
      <c r="C136" s="250"/>
      <c r="D136" s="251" t="s">
        <v>204</v>
      </c>
      <c r="E136" s="252" t="s">
        <v>1</v>
      </c>
      <c r="F136" s="253" t="s">
        <v>688</v>
      </c>
      <c r="G136" s="250"/>
      <c r="H136" s="252" t="s">
        <v>1</v>
      </c>
      <c r="I136" s="254"/>
      <c r="J136" s="250"/>
      <c r="K136" s="250"/>
      <c r="L136" s="255"/>
      <c r="M136" s="256"/>
      <c r="N136" s="257"/>
      <c r="O136" s="257"/>
      <c r="P136" s="257"/>
      <c r="Q136" s="257"/>
      <c r="R136" s="257"/>
      <c r="S136" s="257"/>
      <c r="T136" s="25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9" t="s">
        <v>204</v>
      </c>
      <c r="AU136" s="259" t="s">
        <v>87</v>
      </c>
      <c r="AV136" s="13" t="s">
        <v>87</v>
      </c>
      <c r="AW136" s="13" t="s">
        <v>36</v>
      </c>
      <c r="AX136" s="13" t="s">
        <v>80</v>
      </c>
      <c r="AY136" s="259" t="s">
        <v>194</v>
      </c>
    </row>
    <row r="137" s="13" customFormat="1">
      <c r="A137" s="13"/>
      <c r="B137" s="249"/>
      <c r="C137" s="250"/>
      <c r="D137" s="251" t="s">
        <v>204</v>
      </c>
      <c r="E137" s="252" t="s">
        <v>1</v>
      </c>
      <c r="F137" s="253" t="s">
        <v>689</v>
      </c>
      <c r="G137" s="250"/>
      <c r="H137" s="252" t="s">
        <v>1</v>
      </c>
      <c r="I137" s="254"/>
      <c r="J137" s="250"/>
      <c r="K137" s="250"/>
      <c r="L137" s="255"/>
      <c r="M137" s="256"/>
      <c r="N137" s="257"/>
      <c r="O137" s="257"/>
      <c r="P137" s="257"/>
      <c r="Q137" s="257"/>
      <c r="R137" s="257"/>
      <c r="S137" s="257"/>
      <c r="T137" s="25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9" t="s">
        <v>204</v>
      </c>
      <c r="AU137" s="259" t="s">
        <v>87</v>
      </c>
      <c r="AV137" s="13" t="s">
        <v>87</v>
      </c>
      <c r="AW137" s="13" t="s">
        <v>36</v>
      </c>
      <c r="AX137" s="13" t="s">
        <v>80</v>
      </c>
      <c r="AY137" s="259" t="s">
        <v>194</v>
      </c>
    </row>
    <row r="138" s="14" customFormat="1">
      <c r="A138" s="14"/>
      <c r="B138" s="260"/>
      <c r="C138" s="261"/>
      <c r="D138" s="251" t="s">
        <v>204</v>
      </c>
      <c r="E138" s="262" t="s">
        <v>1</v>
      </c>
      <c r="F138" s="263" t="s">
        <v>690</v>
      </c>
      <c r="G138" s="261"/>
      <c r="H138" s="264">
        <v>124.8</v>
      </c>
      <c r="I138" s="265"/>
      <c r="J138" s="261"/>
      <c r="K138" s="261"/>
      <c r="L138" s="266"/>
      <c r="M138" s="267"/>
      <c r="N138" s="268"/>
      <c r="O138" s="268"/>
      <c r="P138" s="268"/>
      <c r="Q138" s="268"/>
      <c r="R138" s="268"/>
      <c r="S138" s="268"/>
      <c r="T138" s="26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70" t="s">
        <v>204</v>
      </c>
      <c r="AU138" s="270" t="s">
        <v>87</v>
      </c>
      <c r="AV138" s="14" t="s">
        <v>89</v>
      </c>
      <c r="AW138" s="14" t="s">
        <v>36</v>
      </c>
      <c r="AX138" s="14" t="s">
        <v>80</v>
      </c>
      <c r="AY138" s="270" t="s">
        <v>194</v>
      </c>
    </row>
    <row r="139" s="13" customFormat="1">
      <c r="A139" s="13"/>
      <c r="B139" s="249"/>
      <c r="C139" s="250"/>
      <c r="D139" s="251" t="s">
        <v>204</v>
      </c>
      <c r="E139" s="252" t="s">
        <v>1</v>
      </c>
      <c r="F139" s="253" t="s">
        <v>691</v>
      </c>
      <c r="G139" s="250"/>
      <c r="H139" s="252" t="s">
        <v>1</v>
      </c>
      <c r="I139" s="254"/>
      <c r="J139" s="250"/>
      <c r="K139" s="250"/>
      <c r="L139" s="255"/>
      <c r="M139" s="256"/>
      <c r="N139" s="257"/>
      <c r="O139" s="257"/>
      <c r="P139" s="257"/>
      <c r="Q139" s="257"/>
      <c r="R139" s="257"/>
      <c r="S139" s="257"/>
      <c r="T139" s="258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9" t="s">
        <v>204</v>
      </c>
      <c r="AU139" s="259" t="s">
        <v>87</v>
      </c>
      <c r="AV139" s="13" t="s">
        <v>87</v>
      </c>
      <c r="AW139" s="13" t="s">
        <v>36</v>
      </c>
      <c r="AX139" s="13" t="s">
        <v>80</v>
      </c>
      <c r="AY139" s="259" t="s">
        <v>194</v>
      </c>
    </row>
    <row r="140" s="14" customFormat="1">
      <c r="A140" s="14"/>
      <c r="B140" s="260"/>
      <c r="C140" s="261"/>
      <c r="D140" s="251" t="s">
        <v>204</v>
      </c>
      <c r="E140" s="262" t="s">
        <v>1</v>
      </c>
      <c r="F140" s="263" t="s">
        <v>692</v>
      </c>
      <c r="G140" s="261"/>
      <c r="H140" s="264">
        <v>176.09999999999999</v>
      </c>
      <c r="I140" s="265"/>
      <c r="J140" s="261"/>
      <c r="K140" s="261"/>
      <c r="L140" s="266"/>
      <c r="M140" s="267"/>
      <c r="N140" s="268"/>
      <c r="O140" s="268"/>
      <c r="P140" s="268"/>
      <c r="Q140" s="268"/>
      <c r="R140" s="268"/>
      <c r="S140" s="268"/>
      <c r="T140" s="269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70" t="s">
        <v>204</v>
      </c>
      <c r="AU140" s="270" t="s">
        <v>87</v>
      </c>
      <c r="AV140" s="14" t="s">
        <v>89</v>
      </c>
      <c r="AW140" s="14" t="s">
        <v>36</v>
      </c>
      <c r="AX140" s="14" t="s">
        <v>80</v>
      </c>
      <c r="AY140" s="270" t="s">
        <v>194</v>
      </c>
    </row>
    <row r="141" s="13" customFormat="1">
      <c r="A141" s="13"/>
      <c r="B141" s="249"/>
      <c r="C141" s="250"/>
      <c r="D141" s="251" t="s">
        <v>204</v>
      </c>
      <c r="E141" s="252" t="s">
        <v>1</v>
      </c>
      <c r="F141" s="253" t="s">
        <v>693</v>
      </c>
      <c r="G141" s="250"/>
      <c r="H141" s="252" t="s">
        <v>1</v>
      </c>
      <c r="I141" s="254"/>
      <c r="J141" s="250"/>
      <c r="K141" s="250"/>
      <c r="L141" s="255"/>
      <c r="M141" s="256"/>
      <c r="N141" s="257"/>
      <c r="O141" s="257"/>
      <c r="P141" s="257"/>
      <c r="Q141" s="257"/>
      <c r="R141" s="257"/>
      <c r="S141" s="257"/>
      <c r="T141" s="25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9" t="s">
        <v>204</v>
      </c>
      <c r="AU141" s="259" t="s">
        <v>87</v>
      </c>
      <c r="AV141" s="13" t="s">
        <v>87</v>
      </c>
      <c r="AW141" s="13" t="s">
        <v>36</v>
      </c>
      <c r="AX141" s="13" t="s">
        <v>80</v>
      </c>
      <c r="AY141" s="259" t="s">
        <v>194</v>
      </c>
    </row>
    <row r="142" s="14" customFormat="1">
      <c r="A142" s="14"/>
      <c r="B142" s="260"/>
      <c r="C142" s="261"/>
      <c r="D142" s="251" t="s">
        <v>204</v>
      </c>
      <c r="E142" s="262" t="s">
        <v>1</v>
      </c>
      <c r="F142" s="263" t="s">
        <v>694</v>
      </c>
      <c r="G142" s="261"/>
      <c r="H142" s="264">
        <v>-12.48</v>
      </c>
      <c r="I142" s="265"/>
      <c r="J142" s="261"/>
      <c r="K142" s="261"/>
      <c r="L142" s="266"/>
      <c r="M142" s="267"/>
      <c r="N142" s="268"/>
      <c r="O142" s="268"/>
      <c r="P142" s="268"/>
      <c r="Q142" s="268"/>
      <c r="R142" s="268"/>
      <c r="S142" s="268"/>
      <c r="T142" s="26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0" t="s">
        <v>204</v>
      </c>
      <c r="AU142" s="270" t="s">
        <v>87</v>
      </c>
      <c r="AV142" s="14" t="s">
        <v>89</v>
      </c>
      <c r="AW142" s="14" t="s">
        <v>36</v>
      </c>
      <c r="AX142" s="14" t="s">
        <v>80</v>
      </c>
      <c r="AY142" s="270" t="s">
        <v>194</v>
      </c>
    </row>
    <row r="143" s="14" customFormat="1">
      <c r="A143" s="14"/>
      <c r="B143" s="260"/>
      <c r="C143" s="261"/>
      <c r="D143" s="251" t="s">
        <v>204</v>
      </c>
      <c r="E143" s="262" t="s">
        <v>1</v>
      </c>
      <c r="F143" s="263" t="s">
        <v>695</v>
      </c>
      <c r="G143" s="261"/>
      <c r="H143" s="264">
        <v>-17.609999999999999</v>
      </c>
      <c r="I143" s="265"/>
      <c r="J143" s="261"/>
      <c r="K143" s="261"/>
      <c r="L143" s="266"/>
      <c r="M143" s="267"/>
      <c r="N143" s="268"/>
      <c r="O143" s="268"/>
      <c r="P143" s="268"/>
      <c r="Q143" s="268"/>
      <c r="R143" s="268"/>
      <c r="S143" s="268"/>
      <c r="T143" s="26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70" t="s">
        <v>204</v>
      </c>
      <c r="AU143" s="270" t="s">
        <v>87</v>
      </c>
      <c r="AV143" s="14" t="s">
        <v>89</v>
      </c>
      <c r="AW143" s="14" t="s">
        <v>36</v>
      </c>
      <c r="AX143" s="14" t="s">
        <v>80</v>
      </c>
      <c r="AY143" s="270" t="s">
        <v>194</v>
      </c>
    </row>
    <row r="144" s="13" customFormat="1">
      <c r="A144" s="13"/>
      <c r="B144" s="249"/>
      <c r="C144" s="250"/>
      <c r="D144" s="251" t="s">
        <v>204</v>
      </c>
      <c r="E144" s="252" t="s">
        <v>1</v>
      </c>
      <c r="F144" s="253" t="s">
        <v>696</v>
      </c>
      <c r="G144" s="250"/>
      <c r="H144" s="252" t="s">
        <v>1</v>
      </c>
      <c r="I144" s="254"/>
      <c r="J144" s="250"/>
      <c r="K144" s="250"/>
      <c r="L144" s="255"/>
      <c r="M144" s="256"/>
      <c r="N144" s="257"/>
      <c r="O144" s="257"/>
      <c r="P144" s="257"/>
      <c r="Q144" s="257"/>
      <c r="R144" s="257"/>
      <c r="S144" s="257"/>
      <c r="T144" s="25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9" t="s">
        <v>204</v>
      </c>
      <c r="AU144" s="259" t="s">
        <v>87</v>
      </c>
      <c r="AV144" s="13" t="s">
        <v>87</v>
      </c>
      <c r="AW144" s="13" t="s">
        <v>36</v>
      </c>
      <c r="AX144" s="13" t="s">
        <v>80</v>
      </c>
      <c r="AY144" s="259" t="s">
        <v>194</v>
      </c>
    </row>
    <row r="145" s="14" customFormat="1">
      <c r="A145" s="14"/>
      <c r="B145" s="260"/>
      <c r="C145" s="261"/>
      <c r="D145" s="251" t="s">
        <v>204</v>
      </c>
      <c r="E145" s="262" t="s">
        <v>1</v>
      </c>
      <c r="F145" s="263" t="s">
        <v>697</v>
      </c>
      <c r="G145" s="261"/>
      <c r="H145" s="264">
        <v>-31.199999999999999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204</v>
      </c>
      <c r="AU145" s="270" t="s">
        <v>87</v>
      </c>
      <c r="AV145" s="14" t="s">
        <v>89</v>
      </c>
      <c r="AW145" s="14" t="s">
        <v>36</v>
      </c>
      <c r="AX145" s="14" t="s">
        <v>80</v>
      </c>
      <c r="AY145" s="270" t="s">
        <v>194</v>
      </c>
    </row>
    <row r="146" s="14" customFormat="1">
      <c r="A146" s="14"/>
      <c r="B146" s="260"/>
      <c r="C146" s="261"/>
      <c r="D146" s="251" t="s">
        <v>204</v>
      </c>
      <c r="E146" s="262" t="s">
        <v>1</v>
      </c>
      <c r="F146" s="263" t="s">
        <v>698</v>
      </c>
      <c r="G146" s="261"/>
      <c r="H146" s="264">
        <v>-35.924999999999997</v>
      </c>
      <c r="I146" s="265"/>
      <c r="J146" s="261"/>
      <c r="K146" s="261"/>
      <c r="L146" s="266"/>
      <c r="M146" s="267"/>
      <c r="N146" s="268"/>
      <c r="O146" s="268"/>
      <c r="P146" s="268"/>
      <c r="Q146" s="268"/>
      <c r="R146" s="268"/>
      <c r="S146" s="268"/>
      <c r="T146" s="26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0" t="s">
        <v>204</v>
      </c>
      <c r="AU146" s="270" t="s">
        <v>87</v>
      </c>
      <c r="AV146" s="14" t="s">
        <v>89</v>
      </c>
      <c r="AW146" s="14" t="s">
        <v>36</v>
      </c>
      <c r="AX146" s="14" t="s">
        <v>80</v>
      </c>
      <c r="AY146" s="270" t="s">
        <v>194</v>
      </c>
    </row>
    <row r="147" s="15" customFormat="1">
      <c r="A147" s="15"/>
      <c r="B147" s="271"/>
      <c r="C147" s="272"/>
      <c r="D147" s="251" t="s">
        <v>204</v>
      </c>
      <c r="E147" s="273" t="s">
        <v>1</v>
      </c>
      <c r="F147" s="274" t="s">
        <v>209</v>
      </c>
      <c r="G147" s="272"/>
      <c r="H147" s="275">
        <v>203.68499999999995</v>
      </c>
      <c r="I147" s="276"/>
      <c r="J147" s="272"/>
      <c r="K147" s="272"/>
      <c r="L147" s="277"/>
      <c r="M147" s="278"/>
      <c r="N147" s="279"/>
      <c r="O147" s="279"/>
      <c r="P147" s="279"/>
      <c r="Q147" s="279"/>
      <c r="R147" s="279"/>
      <c r="S147" s="279"/>
      <c r="T147" s="280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81" t="s">
        <v>204</v>
      </c>
      <c r="AU147" s="281" t="s">
        <v>87</v>
      </c>
      <c r="AV147" s="15" t="s">
        <v>200</v>
      </c>
      <c r="AW147" s="15" t="s">
        <v>36</v>
      </c>
      <c r="AX147" s="15" t="s">
        <v>87</v>
      </c>
      <c r="AY147" s="281" t="s">
        <v>194</v>
      </c>
    </row>
    <row r="148" s="2" customFormat="1" ht="21.75" customHeight="1">
      <c r="A148" s="40"/>
      <c r="B148" s="41"/>
      <c r="C148" s="282" t="s">
        <v>89</v>
      </c>
      <c r="D148" s="282" t="s">
        <v>236</v>
      </c>
      <c r="E148" s="283" t="s">
        <v>699</v>
      </c>
      <c r="F148" s="284" t="s">
        <v>700</v>
      </c>
      <c r="G148" s="285" t="s">
        <v>239</v>
      </c>
      <c r="H148" s="286">
        <v>11.814</v>
      </c>
      <c r="I148" s="287"/>
      <c r="J148" s="288">
        <f>ROUND(I148*H148,2)</f>
        <v>0</v>
      </c>
      <c r="K148" s="289"/>
      <c r="L148" s="290"/>
      <c r="M148" s="291" t="s">
        <v>1</v>
      </c>
      <c r="N148" s="292" t="s">
        <v>45</v>
      </c>
      <c r="O148" s="93"/>
      <c r="P148" s="240">
        <f>O148*H148</f>
        <v>0</v>
      </c>
      <c r="Q148" s="240">
        <v>1</v>
      </c>
      <c r="R148" s="240">
        <f>Q148*H148</f>
        <v>11.814</v>
      </c>
      <c r="S148" s="240">
        <v>0</v>
      </c>
      <c r="T148" s="241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2" t="s">
        <v>240</v>
      </c>
      <c r="AT148" s="242" t="s">
        <v>236</v>
      </c>
      <c r="AU148" s="242" t="s">
        <v>87</v>
      </c>
      <c r="AY148" s="19" t="s">
        <v>194</v>
      </c>
      <c r="BE148" s="243">
        <f>IF(N148="základní",J148,0)</f>
        <v>0</v>
      </c>
      <c r="BF148" s="243">
        <f>IF(N148="snížená",J148,0)</f>
        <v>0</v>
      </c>
      <c r="BG148" s="243">
        <f>IF(N148="zákl. přenesená",J148,0)</f>
        <v>0</v>
      </c>
      <c r="BH148" s="243">
        <f>IF(N148="sníž. přenesená",J148,0)</f>
        <v>0</v>
      </c>
      <c r="BI148" s="243">
        <f>IF(N148="nulová",J148,0)</f>
        <v>0</v>
      </c>
      <c r="BJ148" s="19" t="s">
        <v>87</v>
      </c>
      <c r="BK148" s="243">
        <f>ROUND(I148*H148,2)</f>
        <v>0</v>
      </c>
      <c r="BL148" s="19" t="s">
        <v>200</v>
      </c>
      <c r="BM148" s="242" t="s">
        <v>701</v>
      </c>
    </row>
    <row r="149" s="13" customFormat="1">
      <c r="A149" s="13"/>
      <c r="B149" s="249"/>
      <c r="C149" s="250"/>
      <c r="D149" s="251" t="s">
        <v>204</v>
      </c>
      <c r="E149" s="252" t="s">
        <v>1</v>
      </c>
      <c r="F149" s="253" t="s">
        <v>702</v>
      </c>
      <c r="G149" s="250"/>
      <c r="H149" s="252" t="s">
        <v>1</v>
      </c>
      <c r="I149" s="254"/>
      <c r="J149" s="250"/>
      <c r="K149" s="250"/>
      <c r="L149" s="255"/>
      <c r="M149" s="256"/>
      <c r="N149" s="257"/>
      <c r="O149" s="257"/>
      <c r="P149" s="257"/>
      <c r="Q149" s="257"/>
      <c r="R149" s="257"/>
      <c r="S149" s="257"/>
      <c r="T149" s="25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9" t="s">
        <v>204</v>
      </c>
      <c r="AU149" s="259" t="s">
        <v>87</v>
      </c>
      <c r="AV149" s="13" t="s">
        <v>87</v>
      </c>
      <c r="AW149" s="13" t="s">
        <v>36</v>
      </c>
      <c r="AX149" s="13" t="s">
        <v>80</v>
      </c>
      <c r="AY149" s="259" t="s">
        <v>194</v>
      </c>
    </row>
    <row r="150" s="14" customFormat="1">
      <c r="A150" s="14"/>
      <c r="B150" s="260"/>
      <c r="C150" s="261"/>
      <c r="D150" s="251" t="s">
        <v>204</v>
      </c>
      <c r="E150" s="262" t="s">
        <v>1</v>
      </c>
      <c r="F150" s="263" t="s">
        <v>703</v>
      </c>
      <c r="G150" s="261"/>
      <c r="H150" s="264">
        <v>11.814</v>
      </c>
      <c r="I150" s="265"/>
      <c r="J150" s="261"/>
      <c r="K150" s="261"/>
      <c r="L150" s="266"/>
      <c r="M150" s="267"/>
      <c r="N150" s="268"/>
      <c r="O150" s="268"/>
      <c r="P150" s="268"/>
      <c r="Q150" s="268"/>
      <c r="R150" s="268"/>
      <c r="S150" s="268"/>
      <c r="T150" s="269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70" t="s">
        <v>204</v>
      </c>
      <c r="AU150" s="270" t="s">
        <v>87</v>
      </c>
      <c r="AV150" s="14" t="s">
        <v>89</v>
      </c>
      <c r="AW150" s="14" t="s">
        <v>36</v>
      </c>
      <c r="AX150" s="14" t="s">
        <v>80</v>
      </c>
      <c r="AY150" s="270" t="s">
        <v>194</v>
      </c>
    </row>
    <row r="151" s="15" customFormat="1">
      <c r="A151" s="15"/>
      <c r="B151" s="271"/>
      <c r="C151" s="272"/>
      <c r="D151" s="251" t="s">
        <v>204</v>
      </c>
      <c r="E151" s="273" t="s">
        <v>1</v>
      </c>
      <c r="F151" s="274" t="s">
        <v>209</v>
      </c>
      <c r="G151" s="272"/>
      <c r="H151" s="275">
        <v>11.814</v>
      </c>
      <c r="I151" s="276"/>
      <c r="J151" s="272"/>
      <c r="K151" s="272"/>
      <c r="L151" s="277"/>
      <c r="M151" s="278"/>
      <c r="N151" s="279"/>
      <c r="O151" s="279"/>
      <c r="P151" s="279"/>
      <c r="Q151" s="279"/>
      <c r="R151" s="279"/>
      <c r="S151" s="279"/>
      <c r="T151" s="280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81" t="s">
        <v>204</v>
      </c>
      <c r="AU151" s="281" t="s">
        <v>87</v>
      </c>
      <c r="AV151" s="15" t="s">
        <v>200</v>
      </c>
      <c r="AW151" s="15" t="s">
        <v>36</v>
      </c>
      <c r="AX151" s="15" t="s">
        <v>87</v>
      </c>
      <c r="AY151" s="281" t="s">
        <v>194</v>
      </c>
    </row>
    <row r="152" s="2" customFormat="1" ht="33" customHeight="1">
      <c r="A152" s="40"/>
      <c r="B152" s="41"/>
      <c r="C152" s="230" t="s">
        <v>95</v>
      </c>
      <c r="D152" s="230" t="s">
        <v>196</v>
      </c>
      <c r="E152" s="231" t="s">
        <v>704</v>
      </c>
      <c r="F152" s="232" t="s">
        <v>705</v>
      </c>
      <c r="G152" s="233" t="s">
        <v>217</v>
      </c>
      <c r="H152" s="234">
        <v>90.269999999999996</v>
      </c>
      <c r="I152" s="235"/>
      <c r="J152" s="236">
        <f>ROUND(I152*H152,2)</f>
        <v>0</v>
      </c>
      <c r="K152" s="237"/>
      <c r="L152" s="46"/>
      <c r="M152" s="238" t="s">
        <v>1</v>
      </c>
      <c r="N152" s="239" t="s">
        <v>45</v>
      </c>
      <c r="O152" s="93"/>
      <c r="P152" s="240">
        <f>O152*H152</f>
        <v>0</v>
      </c>
      <c r="Q152" s="240">
        <v>0</v>
      </c>
      <c r="R152" s="240">
        <f>Q152*H152</f>
        <v>0</v>
      </c>
      <c r="S152" s="240">
        <v>0</v>
      </c>
      <c r="T152" s="241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42" t="s">
        <v>200</v>
      </c>
      <c r="AT152" s="242" t="s">
        <v>196</v>
      </c>
      <c r="AU152" s="242" t="s">
        <v>87</v>
      </c>
      <c r="AY152" s="19" t="s">
        <v>194</v>
      </c>
      <c r="BE152" s="243">
        <f>IF(N152="základní",J152,0)</f>
        <v>0</v>
      </c>
      <c r="BF152" s="243">
        <f>IF(N152="snížená",J152,0)</f>
        <v>0</v>
      </c>
      <c r="BG152" s="243">
        <f>IF(N152="zákl. přenesená",J152,0)</f>
        <v>0</v>
      </c>
      <c r="BH152" s="243">
        <f>IF(N152="sníž. přenesená",J152,0)</f>
        <v>0</v>
      </c>
      <c r="BI152" s="243">
        <f>IF(N152="nulová",J152,0)</f>
        <v>0</v>
      </c>
      <c r="BJ152" s="19" t="s">
        <v>87</v>
      </c>
      <c r="BK152" s="243">
        <f>ROUND(I152*H152,2)</f>
        <v>0</v>
      </c>
      <c r="BL152" s="19" t="s">
        <v>200</v>
      </c>
      <c r="BM152" s="242" t="s">
        <v>706</v>
      </c>
    </row>
    <row r="153" s="2" customFormat="1">
      <c r="A153" s="40"/>
      <c r="B153" s="41"/>
      <c r="C153" s="42"/>
      <c r="D153" s="244" t="s">
        <v>202</v>
      </c>
      <c r="E153" s="42"/>
      <c r="F153" s="245" t="s">
        <v>707</v>
      </c>
      <c r="G153" s="42"/>
      <c r="H153" s="42"/>
      <c r="I153" s="246"/>
      <c r="J153" s="42"/>
      <c r="K153" s="42"/>
      <c r="L153" s="46"/>
      <c r="M153" s="247"/>
      <c r="N153" s="248"/>
      <c r="O153" s="93"/>
      <c r="P153" s="93"/>
      <c r="Q153" s="93"/>
      <c r="R153" s="93"/>
      <c r="S153" s="93"/>
      <c r="T153" s="94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202</v>
      </c>
      <c r="AU153" s="19" t="s">
        <v>87</v>
      </c>
    </row>
    <row r="154" s="13" customFormat="1">
      <c r="A154" s="13"/>
      <c r="B154" s="249"/>
      <c r="C154" s="250"/>
      <c r="D154" s="251" t="s">
        <v>204</v>
      </c>
      <c r="E154" s="252" t="s">
        <v>1</v>
      </c>
      <c r="F154" s="253" t="s">
        <v>708</v>
      </c>
      <c r="G154" s="250"/>
      <c r="H154" s="252" t="s">
        <v>1</v>
      </c>
      <c r="I154" s="254"/>
      <c r="J154" s="250"/>
      <c r="K154" s="250"/>
      <c r="L154" s="255"/>
      <c r="M154" s="256"/>
      <c r="N154" s="257"/>
      <c r="O154" s="257"/>
      <c r="P154" s="257"/>
      <c r="Q154" s="257"/>
      <c r="R154" s="257"/>
      <c r="S154" s="257"/>
      <c r="T154" s="258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9" t="s">
        <v>204</v>
      </c>
      <c r="AU154" s="259" t="s">
        <v>87</v>
      </c>
      <c r="AV154" s="13" t="s">
        <v>87</v>
      </c>
      <c r="AW154" s="13" t="s">
        <v>36</v>
      </c>
      <c r="AX154" s="13" t="s">
        <v>80</v>
      </c>
      <c r="AY154" s="259" t="s">
        <v>194</v>
      </c>
    </row>
    <row r="155" s="13" customFormat="1">
      <c r="A155" s="13"/>
      <c r="B155" s="249"/>
      <c r="C155" s="250"/>
      <c r="D155" s="251" t="s">
        <v>204</v>
      </c>
      <c r="E155" s="252" t="s">
        <v>1</v>
      </c>
      <c r="F155" s="253" t="s">
        <v>689</v>
      </c>
      <c r="G155" s="250"/>
      <c r="H155" s="252" t="s">
        <v>1</v>
      </c>
      <c r="I155" s="254"/>
      <c r="J155" s="250"/>
      <c r="K155" s="250"/>
      <c r="L155" s="255"/>
      <c r="M155" s="256"/>
      <c r="N155" s="257"/>
      <c r="O155" s="257"/>
      <c r="P155" s="257"/>
      <c r="Q155" s="257"/>
      <c r="R155" s="257"/>
      <c r="S155" s="257"/>
      <c r="T155" s="25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9" t="s">
        <v>204</v>
      </c>
      <c r="AU155" s="259" t="s">
        <v>87</v>
      </c>
      <c r="AV155" s="13" t="s">
        <v>87</v>
      </c>
      <c r="AW155" s="13" t="s">
        <v>36</v>
      </c>
      <c r="AX155" s="13" t="s">
        <v>80</v>
      </c>
      <c r="AY155" s="259" t="s">
        <v>194</v>
      </c>
    </row>
    <row r="156" s="14" customFormat="1">
      <c r="A156" s="14"/>
      <c r="B156" s="260"/>
      <c r="C156" s="261"/>
      <c r="D156" s="251" t="s">
        <v>204</v>
      </c>
      <c r="E156" s="262" t="s">
        <v>1</v>
      </c>
      <c r="F156" s="263" t="s">
        <v>690</v>
      </c>
      <c r="G156" s="261"/>
      <c r="H156" s="264">
        <v>124.8</v>
      </c>
      <c r="I156" s="265"/>
      <c r="J156" s="261"/>
      <c r="K156" s="261"/>
      <c r="L156" s="266"/>
      <c r="M156" s="267"/>
      <c r="N156" s="268"/>
      <c r="O156" s="268"/>
      <c r="P156" s="268"/>
      <c r="Q156" s="268"/>
      <c r="R156" s="268"/>
      <c r="S156" s="268"/>
      <c r="T156" s="26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0" t="s">
        <v>204</v>
      </c>
      <c r="AU156" s="270" t="s">
        <v>87</v>
      </c>
      <c r="AV156" s="14" t="s">
        <v>89</v>
      </c>
      <c r="AW156" s="14" t="s">
        <v>36</v>
      </c>
      <c r="AX156" s="14" t="s">
        <v>80</v>
      </c>
      <c r="AY156" s="270" t="s">
        <v>194</v>
      </c>
    </row>
    <row r="157" s="13" customFormat="1">
      <c r="A157" s="13"/>
      <c r="B157" s="249"/>
      <c r="C157" s="250"/>
      <c r="D157" s="251" t="s">
        <v>204</v>
      </c>
      <c r="E157" s="252" t="s">
        <v>1</v>
      </c>
      <c r="F157" s="253" t="s">
        <v>691</v>
      </c>
      <c r="G157" s="250"/>
      <c r="H157" s="252" t="s">
        <v>1</v>
      </c>
      <c r="I157" s="254"/>
      <c r="J157" s="250"/>
      <c r="K157" s="250"/>
      <c r="L157" s="255"/>
      <c r="M157" s="256"/>
      <c r="N157" s="257"/>
      <c r="O157" s="257"/>
      <c r="P157" s="257"/>
      <c r="Q157" s="257"/>
      <c r="R157" s="257"/>
      <c r="S157" s="257"/>
      <c r="T157" s="25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9" t="s">
        <v>204</v>
      </c>
      <c r="AU157" s="259" t="s">
        <v>87</v>
      </c>
      <c r="AV157" s="13" t="s">
        <v>87</v>
      </c>
      <c r="AW157" s="13" t="s">
        <v>36</v>
      </c>
      <c r="AX157" s="13" t="s">
        <v>80</v>
      </c>
      <c r="AY157" s="259" t="s">
        <v>194</v>
      </c>
    </row>
    <row r="158" s="14" customFormat="1">
      <c r="A158" s="14"/>
      <c r="B158" s="260"/>
      <c r="C158" s="261"/>
      <c r="D158" s="251" t="s">
        <v>204</v>
      </c>
      <c r="E158" s="262" t="s">
        <v>1</v>
      </c>
      <c r="F158" s="263" t="s">
        <v>692</v>
      </c>
      <c r="G158" s="261"/>
      <c r="H158" s="264">
        <v>176.09999999999999</v>
      </c>
      <c r="I158" s="265"/>
      <c r="J158" s="261"/>
      <c r="K158" s="261"/>
      <c r="L158" s="266"/>
      <c r="M158" s="267"/>
      <c r="N158" s="268"/>
      <c r="O158" s="268"/>
      <c r="P158" s="268"/>
      <c r="Q158" s="268"/>
      <c r="R158" s="268"/>
      <c r="S158" s="268"/>
      <c r="T158" s="269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70" t="s">
        <v>204</v>
      </c>
      <c r="AU158" s="270" t="s">
        <v>87</v>
      </c>
      <c r="AV158" s="14" t="s">
        <v>89</v>
      </c>
      <c r="AW158" s="14" t="s">
        <v>36</v>
      </c>
      <c r="AX158" s="14" t="s">
        <v>80</v>
      </c>
      <c r="AY158" s="270" t="s">
        <v>194</v>
      </c>
    </row>
    <row r="159" s="16" customFormat="1">
      <c r="A159" s="16"/>
      <c r="B159" s="305"/>
      <c r="C159" s="306"/>
      <c r="D159" s="251" t="s">
        <v>204</v>
      </c>
      <c r="E159" s="307" t="s">
        <v>1</v>
      </c>
      <c r="F159" s="308" t="s">
        <v>709</v>
      </c>
      <c r="G159" s="306"/>
      <c r="H159" s="309">
        <v>300.89999999999998</v>
      </c>
      <c r="I159" s="310"/>
      <c r="J159" s="306"/>
      <c r="K159" s="306"/>
      <c r="L159" s="311"/>
      <c r="M159" s="312"/>
      <c r="N159" s="313"/>
      <c r="O159" s="313"/>
      <c r="P159" s="313"/>
      <c r="Q159" s="313"/>
      <c r="R159" s="313"/>
      <c r="S159" s="313"/>
      <c r="T159" s="314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T159" s="315" t="s">
        <v>204</v>
      </c>
      <c r="AU159" s="315" t="s">
        <v>87</v>
      </c>
      <c r="AV159" s="16" t="s">
        <v>95</v>
      </c>
      <c r="AW159" s="16" t="s">
        <v>36</v>
      </c>
      <c r="AX159" s="16" t="s">
        <v>80</v>
      </c>
      <c r="AY159" s="315" t="s">
        <v>194</v>
      </c>
    </row>
    <row r="160" s="14" customFormat="1">
      <c r="A160" s="14"/>
      <c r="B160" s="260"/>
      <c r="C160" s="261"/>
      <c r="D160" s="251" t="s">
        <v>204</v>
      </c>
      <c r="E160" s="262" t="s">
        <v>1</v>
      </c>
      <c r="F160" s="263" t="s">
        <v>710</v>
      </c>
      <c r="G160" s="261"/>
      <c r="H160" s="264">
        <v>90.269999999999996</v>
      </c>
      <c r="I160" s="265"/>
      <c r="J160" s="261"/>
      <c r="K160" s="261"/>
      <c r="L160" s="266"/>
      <c r="M160" s="267"/>
      <c r="N160" s="268"/>
      <c r="O160" s="268"/>
      <c r="P160" s="268"/>
      <c r="Q160" s="268"/>
      <c r="R160" s="268"/>
      <c r="S160" s="268"/>
      <c r="T160" s="269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70" t="s">
        <v>204</v>
      </c>
      <c r="AU160" s="270" t="s">
        <v>87</v>
      </c>
      <c r="AV160" s="14" t="s">
        <v>89</v>
      </c>
      <c r="AW160" s="14" t="s">
        <v>36</v>
      </c>
      <c r="AX160" s="14" t="s">
        <v>87</v>
      </c>
      <c r="AY160" s="270" t="s">
        <v>194</v>
      </c>
    </row>
    <row r="161" s="2" customFormat="1" ht="37.8" customHeight="1">
      <c r="A161" s="40"/>
      <c r="B161" s="41"/>
      <c r="C161" s="230" t="s">
        <v>200</v>
      </c>
      <c r="D161" s="230" t="s">
        <v>196</v>
      </c>
      <c r="E161" s="231" t="s">
        <v>711</v>
      </c>
      <c r="F161" s="232" t="s">
        <v>712</v>
      </c>
      <c r="G161" s="233" t="s">
        <v>217</v>
      </c>
      <c r="H161" s="234">
        <v>10</v>
      </c>
      <c r="I161" s="235"/>
      <c r="J161" s="236">
        <f>ROUND(I161*H161,2)</f>
        <v>0</v>
      </c>
      <c r="K161" s="237"/>
      <c r="L161" s="46"/>
      <c r="M161" s="238" t="s">
        <v>1</v>
      </c>
      <c r="N161" s="239" t="s">
        <v>45</v>
      </c>
      <c r="O161" s="93"/>
      <c r="P161" s="240">
        <f>O161*H161</f>
        <v>0</v>
      </c>
      <c r="Q161" s="240">
        <v>0</v>
      </c>
      <c r="R161" s="240">
        <f>Q161*H161</f>
        <v>0</v>
      </c>
      <c r="S161" s="240">
        <v>0</v>
      </c>
      <c r="T161" s="241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42" t="s">
        <v>200</v>
      </c>
      <c r="AT161" s="242" t="s">
        <v>196</v>
      </c>
      <c r="AU161" s="242" t="s">
        <v>87</v>
      </c>
      <c r="AY161" s="19" t="s">
        <v>194</v>
      </c>
      <c r="BE161" s="243">
        <f>IF(N161="základní",J161,0)</f>
        <v>0</v>
      </c>
      <c r="BF161" s="243">
        <f>IF(N161="snížená",J161,0)</f>
        <v>0</v>
      </c>
      <c r="BG161" s="243">
        <f>IF(N161="zákl. přenesená",J161,0)</f>
        <v>0</v>
      </c>
      <c r="BH161" s="243">
        <f>IF(N161="sníž. přenesená",J161,0)</f>
        <v>0</v>
      </c>
      <c r="BI161" s="243">
        <f>IF(N161="nulová",J161,0)</f>
        <v>0</v>
      </c>
      <c r="BJ161" s="19" t="s">
        <v>87</v>
      </c>
      <c r="BK161" s="243">
        <f>ROUND(I161*H161,2)</f>
        <v>0</v>
      </c>
      <c r="BL161" s="19" t="s">
        <v>200</v>
      </c>
      <c r="BM161" s="242" t="s">
        <v>713</v>
      </c>
    </row>
    <row r="162" s="2" customFormat="1">
      <c r="A162" s="40"/>
      <c r="B162" s="41"/>
      <c r="C162" s="42"/>
      <c r="D162" s="244" t="s">
        <v>202</v>
      </c>
      <c r="E162" s="42"/>
      <c r="F162" s="245" t="s">
        <v>714</v>
      </c>
      <c r="G162" s="42"/>
      <c r="H162" s="42"/>
      <c r="I162" s="246"/>
      <c r="J162" s="42"/>
      <c r="K162" s="42"/>
      <c r="L162" s="46"/>
      <c r="M162" s="247"/>
      <c r="N162" s="248"/>
      <c r="O162" s="93"/>
      <c r="P162" s="93"/>
      <c r="Q162" s="93"/>
      <c r="R162" s="93"/>
      <c r="S162" s="93"/>
      <c r="T162" s="94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202</v>
      </c>
      <c r="AU162" s="19" t="s">
        <v>87</v>
      </c>
    </row>
    <row r="163" s="13" customFormat="1">
      <c r="A163" s="13"/>
      <c r="B163" s="249"/>
      <c r="C163" s="250"/>
      <c r="D163" s="251" t="s">
        <v>204</v>
      </c>
      <c r="E163" s="252" t="s">
        <v>1</v>
      </c>
      <c r="F163" s="253" t="s">
        <v>715</v>
      </c>
      <c r="G163" s="250"/>
      <c r="H163" s="252" t="s">
        <v>1</v>
      </c>
      <c r="I163" s="254"/>
      <c r="J163" s="250"/>
      <c r="K163" s="250"/>
      <c r="L163" s="255"/>
      <c r="M163" s="256"/>
      <c r="N163" s="257"/>
      <c r="O163" s="257"/>
      <c r="P163" s="257"/>
      <c r="Q163" s="257"/>
      <c r="R163" s="257"/>
      <c r="S163" s="257"/>
      <c r="T163" s="25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9" t="s">
        <v>204</v>
      </c>
      <c r="AU163" s="259" t="s">
        <v>87</v>
      </c>
      <c r="AV163" s="13" t="s">
        <v>87</v>
      </c>
      <c r="AW163" s="13" t="s">
        <v>36</v>
      </c>
      <c r="AX163" s="13" t="s">
        <v>80</v>
      </c>
      <c r="AY163" s="259" t="s">
        <v>194</v>
      </c>
    </row>
    <row r="164" s="14" customFormat="1">
      <c r="A164" s="14"/>
      <c r="B164" s="260"/>
      <c r="C164" s="261"/>
      <c r="D164" s="251" t="s">
        <v>204</v>
      </c>
      <c r="E164" s="262" t="s">
        <v>1</v>
      </c>
      <c r="F164" s="263" t="s">
        <v>279</v>
      </c>
      <c r="G164" s="261"/>
      <c r="H164" s="264">
        <v>10</v>
      </c>
      <c r="I164" s="265"/>
      <c r="J164" s="261"/>
      <c r="K164" s="261"/>
      <c r="L164" s="266"/>
      <c r="M164" s="267"/>
      <c r="N164" s="268"/>
      <c r="O164" s="268"/>
      <c r="P164" s="268"/>
      <c r="Q164" s="268"/>
      <c r="R164" s="268"/>
      <c r="S164" s="268"/>
      <c r="T164" s="26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0" t="s">
        <v>204</v>
      </c>
      <c r="AU164" s="270" t="s">
        <v>87</v>
      </c>
      <c r="AV164" s="14" t="s">
        <v>89</v>
      </c>
      <c r="AW164" s="14" t="s">
        <v>36</v>
      </c>
      <c r="AX164" s="14" t="s">
        <v>80</v>
      </c>
      <c r="AY164" s="270" t="s">
        <v>194</v>
      </c>
    </row>
    <row r="165" s="15" customFormat="1">
      <c r="A165" s="15"/>
      <c r="B165" s="271"/>
      <c r="C165" s="272"/>
      <c r="D165" s="251" t="s">
        <v>204</v>
      </c>
      <c r="E165" s="273" t="s">
        <v>1</v>
      </c>
      <c r="F165" s="274" t="s">
        <v>209</v>
      </c>
      <c r="G165" s="272"/>
      <c r="H165" s="275">
        <v>10</v>
      </c>
      <c r="I165" s="276"/>
      <c r="J165" s="272"/>
      <c r="K165" s="272"/>
      <c r="L165" s="277"/>
      <c r="M165" s="278"/>
      <c r="N165" s="279"/>
      <c r="O165" s="279"/>
      <c r="P165" s="279"/>
      <c r="Q165" s="279"/>
      <c r="R165" s="279"/>
      <c r="S165" s="279"/>
      <c r="T165" s="280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81" t="s">
        <v>204</v>
      </c>
      <c r="AU165" s="281" t="s">
        <v>87</v>
      </c>
      <c r="AV165" s="15" t="s">
        <v>200</v>
      </c>
      <c r="AW165" s="15" t="s">
        <v>36</v>
      </c>
      <c r="AX165" s="15" t="s">
        <v>87</v>
      </c>
      <c r="AY165" s="281" t="s">
        <v>194</v>
      </c>
    </row>
    <row r="166" s="2" customFormat="1" ht="33" customHeight="1">
      <c r="A166" s="40"/>
      <c r="B166" s="41"/>
      <c r="C166" s="230" t="s">
        <v>228</v>
      </c>
      <c r="D166" s="230" t="s">
        <v>196</v>
      </c>
      <c r="E166" s="231" t="s">
        <v>716</v>
      </c>
      <c r="F166" s="232" t="s">
        <v>717</v>
      </c>
      <c r="G166" s="233" t="s">
        <v>217</v>
      </c>
      <c r="H166" s="234">
        <v>300.89999999999998</v>
      </c>
      <c r="I166" s="235"/>
      <c r="J166" s="236">
        <f>ROUND(I166*H166,2)</f>
        <v>0</v>
      </c>
      <c r="K166" s="237"/>
      <c r="L166" s="46"/>
      <c r="M166" s="238" t="s">
        <v>1</v>
      </c>
      <c r="N166" s="239" t="s">
        <v>45</v>
      </c>
      <c r="O166" s="93"/>
      <c r="P166" s="240">
        <f>O166*H166</f>
        <v>0</v>
      </c>
      <c r="Q166" s="240">
        <v>0</v>
      </c>
      <c r="R166" s="240">
        <f>Q166*H166</f>
        <v>0</v>
      </c>
      <c r="S166" s="240">
        <v>0</v>
      </c>
      <c r="T166" s="241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2" t="s">
        <v>200</v>
      </c>
      <c r="AT166" s="242" t="s">
        <v>196</v>
      </c>
      <c r="AU166" s="242" t="s">
        <v>87</v>
      </c>
      <c r="AY166" s="19" t="s">
        <v>194</v>
      </c>
      <c r="BE166" s="243">
        <f>IF(N166="základní",J166,0)</f>
        <v>0</v>
      </c>
      <c r="BF166" s="243">
        <f>IF(N166="snížená",J166,0)</f>
        <v>0</v>
      </c>
      <c r="BG166" s="243">
        <f>IF(N166="zákl. přenesená",J166,0)</f>
        <v>0</v>
      </c>
      <c r="BH166" s="243">
        <f>IF(N166="sníž. přenesená",J166,0)</f>
        <v>0</v>
      </c>
      <c r="BI166" s="243">
        <f>IF(N166="nulová",J166,0)</f>
        <v>0</v>
      </c>
      <c r="BJ166" s="19" t="s">
        <v>87</v>
      </c>
      <c r="BK166" s="243">
        <f>ROUND(I166*H166,2)</f>
        <v>0</v>
      </c>
      <c r="BL166" s="19" t="s">
        <v>200</v>
      </c>
      <c r="BM166" s="242" t="s">
        <v>718</v>
      </c>
    </row>
    <row r="167" s="2" customFormat="1">
      <c r="A167" s="40"/>
      <c r="B167" s="41"/>
      <c r="C167" s="42"/>
      <c r="D167" s="244" t="s">
        <v>202</v>
      </c>
      <c r="E167" s="42"/>
      <c r="F167" s="245" t="s">
        <v>719</v>
      </c>
      <c r="G167" s="42"/>
      <c r="H167" s="42"/>
      <c r="I167" s="246"/>
      <c r="J167" s="42"/>
      <c r="K167" s="42"/>
      <c r="L167" s="46"/>
      <c r="M167" s="247"/>
      <c r="N167" s="248"/>
      <c r="O167" s="93"/>
      <c r="P167" s="93"/>
      <c r="Q167" s="93"/>
      <c r="R167" s="93"/>
      <c r="S167" s="93"/>
      <c r="T167" s="94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202</v>
      </c>
      <c r="AU167" s="19" t="s">
        <v>87</v>
      </c>
    </row>
    <row r="168" s="13" customFormat="1">
      <c r="A168" s="13"/>
      <c r="B168" s="249"/>
      <c r="C168" s="250"/>
      <c r="D168" s="251" t="s">
        <v>204</v>
      </c>
      <c r="E168" s="252" t="s">
        <v>1</v>
      </c>
      <c r="F168" s="253" t="s">
        <v>689</v>
      </c>
      <c r="G168" s="250"/>
      <c r="H168" s="252" t="s">
        <v>1</v>
      </c>
      <c r="I168" s="254"/>
      <c r="J168" s="250"/>
      <c r="K168" s="250"/>
      <c r="L168" s="255"/>
      <c r="M168" s="256"/>
      <c r="N168" s="257"/>
      <c r="O168" s="257"/>
      <c r="P168" s="257"/>
      <c r="Q168" s="257"/>
      <c r="R168" s="257"/>
      <c r="S168" s="257"/>
      <c r="T168" s="25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9" t="s">
        <v>204</v>
      </c>
      <c r="AU168" s="259" t="s">
        <v>87</v>
      </c>
      <c r="AV168" s="13" t="s">
        <v>87</v>
      </c>
      <c r="AW168" s="13" t="s">
        <v>36</v>
      </c>
      <c r="AX168" s="13" t="s">
        <v>80</v>
      </c>
      <c r="AY168" s="259" t="s">
        <v>194</v>
      </c>
    </row>
    <row r="169" s="14" customFormat="1">
      <c r="A169" s="14"/>
      <c r="B169" s="260"/>
      <c r="C169" s="261"/>
      <c r="D169" s="251" t="s">
        <v>204</v>
      </c>
      <c r="E169" s="262" t="s">
        <v>1</v>
      </c>
      <c r="F169" s="263" t="s">
        <v>690</v>
      </c>
      <c r="G169" s="261"/>
      <c r="H169" s="264">
        <v>124.8</v>
      </c>
      <c r="I169" s="265"/>
      <c r="J169" s="261"/>
      <c r="K169" s="261"/>
      <c r="L169" s="266"/>
      <c r="M169" s="267"/>
      <c r="N169" s="268"/>
      <c r="O169" s="268"/>
      <c r="P169" s="268"/>
      <c r="Q169" s="268"/>
      <c r="R169" s="268"/>
      <c r="S169" s="268"/>
      <c r="T169" s="269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70" t="s">
        <v>204</v>
      </c>
      <c r="AU169" s="270" t="s">
        <v>87</v>
      </c>
      <c r="AV169" s="14" t="s">
        <v>89</v>
      </c>
      <c r="AW169" s="14" t="s">
        <v>36</v>
      </c>
      <c r="AX169" s="14" t="s">
        <v>80</v>
      </c>
      <c r="AY169" s="270" t="s">
        <v>194</v>
      </c>
    </row>
    <row r="170" s="13" customFormat="1">
      <c r="A170" s="13"/>
      <c r="B170" s="249"/>
      <c r="C170" s="250"/>
      <c r="D170" s="251" t="s">
        <v>204</v>
      </c>
      <c r="E170" s="252" t="s">
        <v>1</v>
      </c>
      <c r="F170" s="253" t="s">
        <v>691</v>
      </c>
      <c r="G170" s="250"/>
      <c r="H170" s="252" t="s">
        <v>1</v>
      </c>
      <c r="I170" s="254"/>
      <c r="J170" s="250"/>
      <c r="K170" s="250"/>
      <c r="L170" s="255"/>
      <c r="M170" s="256"/>
      <c r="N170" s="257"/>
      <c r="O170" s="257"/>
      <c r="P170" s="257"/>
      <c r="Q170" s="257"/>
      <c r="R170" s="257"/>
      <c r="S170" s="257"/>
      <c r="T170" s="258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9" t="s">
        <v>204</v>
      </c>
      <c r="AU170" s="259" t="s">
        <v>87</v>
      </c>
      <c r="AV170" s="13" t="s">
        <v>87</v>
      </c>
      <c r="AW170" s="13" t="s">
        <v>36</v>
      </c>
      <c r="AX170" s="13" t="s">
        <v>80</v>
      </c>
      <c r="AY170" s="259" t="s">
        <v>194</v>
      </c>
    </row>
    <row r="171" s="14" customFormat="1">
      <c r="A171" s="14"/>
      <c r="B171" s="260"/>
      <c r="C171" s="261"/>
      <c r="D171" s="251" t="s">
        <v>204</v>
      </c>
      <c r="E171" s="262" t="s">
        <v>1</v>
      </c>
      <c r="F171" s="263" t="s">
        <v>692</v>
      </c>
      <c r="G171" s="261"/>
      <c r="H171" s="264">
        <v>176.09999999999999</v>
      </c>
      <c r="I171" s="265"/>
      <c r="J171" s="261"/>
      <c r="K171" s="261"/>
      <c r="L171" s="266"/>
      <c r="M171" s="267"/>
      <c r="N171" s="268"/>
      <c r="O171" s="268"/>
      <c r="P171" s="268"/>
      <c r="Q171" s="268"/>
      <c r="R171" s="268"/>
      <c r="S171" s="268"/>
      <c r="T171" s="269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70" t="s">
        <v>204</v>
      </c>
      <c r="AU171" s="270" t="s">
        <v>87</v>
      </c>
      <c r="AV171" s="14" t="s">
        <v>89</v>
      </c>
      <c r="AW171" s="14" t="s">
        <v>36</v>
      </c>
      <c r="AX171" s="14" t="s">
        <v>80</v>
      </c>
      <c r="AY171" s="270" t="s">
        <v>194</v>
      </c>
    </row>
    <row r="172" s="15" customFormat="1">
      <c r="A172" s="15"/>
      <c r="B172" s="271"/>
      <c r="C172" s="272"/>
      <c r="D172" s="251" t="s">
        <v>204</v>
      </c>
      <c r="E172" s="273" t="s">
        <v>1</v>
      </c>
      <c r="F172" s="274" t="s">
        <v>209</v>
      </c>
      <c r="G172" s="272"/>
      <c r="H172" s="275">
        <v>300.89999999999998</v>
      </c>
      <c r="I172" s="276"/>
      <c r="J172" s="272"/>
      <c r="K172" s="272"/>
      <c r="L172" s="277"/>
      <c r="M172" s="278"/>
      <c r="N172" s="279"/>
      <c r="O172" s="279"/>
      <c r="P172" s="279"/>
      <c r="Q172" s="279"/>
      <c r="R172" s="279"/>
      <c r="S172" s="279"/>
      <c r="T172" s="280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81" t="s">
        <v>204</v>
      </c>
      <c r="AU172" s="281" t="s">
        <v>87</v>
      </c>
      <c r="AV172" s="15" t="s">
        <v>200</v>
      </c>
      <c r="AW172" s="15" t="s">
        <v>36</v>
      </c>
      <c r="AX172" s="15" t="s">
        <v>87</v>
      </c>
      <c r="AY172" s="281" t="s">
        <v>194</v>
      </c>
    </row>
    <row r="173" s="2" customFormat="1" ht="24.15" customHeight="1">
      <c r="A173" s="40"/>
      <c r="B173" s="41"/>
      <c r="C173" s="230" t="s">
        <v>235</v>
      </c>
      <c r="D173" s="230" t="s">
        <v>196</v>
      </c>
      <c r="E173" s="231" t="s">
        <v>720</v>
      </c>
      <c r="F173" s="232" t="s">
        <v>721</v>
      </c>
      <c r="G173" s="233" t="s">
        <v>217</v>
      </c>
      <c r="H173" s="234">
        <v>30</v>
      </c>
      <c r="I173" s="235"/>
      <c r="J173" s="236">
        <f>ROUND(I173*H173,2)</f>
        <v>0</v>
      </c>
      <c r="K173" s="237"/>
      <c r="L173" s="46"/>
      <c r="M173" s="238" t="s">
        <v>1</v>
      </c>
      <c r="N173" s="239" t="s">
        <v>45</v>
      </c>
      <c r="O173" s="93"/>
      <c r="P173" s="240">
        <f>O173*H173</f>
        <v>0</v>
      </c>
      <c r="Q173" s="240">
        <v>0</v>
      </c>
      <c r="R173" s="240">
        <f>Q173*H173</f>
        <v>0</v>
      </c>
      <c r="S173" s="240">
        <v>0</v>
      </c>
      <c r="T173" s="241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42" t="s">
        <v>200</v>
      </c>
      <c r="AT173" s="242" t="s">
        <v>196</v>
      </c>
      <c r="AU173" s="242" t="s">
        <v>87</v>
      </c>
      <c r="AY173" s="19" t="s">
        <v>194</v>
      </c>
      <c r="BE173" s="243">
        <f>IF(N173="základní",J173,0)</f>
        <v>0</v>
      </c>
      <c r="BF173" s="243">
        <f>IF(N173="snížená",J173,0)</f>
        <v>0</v>
      </c>
      <c r="BG173" s="243">
        <f>IF(N173="zákl. přenesená",J173,0)</f>
        <v>0</v>
      </c>
      <c r="BH173" s="243">
        <f>IF(N173="sníž. přenesená",J173,0)</f>
        <v>0</v>
      </c>
      <c r="BI173" s="243">
        <f>IF(N173="nulová",J173,0)</f>
        <v>0</v>
      </c>
      <c r="BJ173" s="19" t="s">
        <v>87</v>
      </c>
      <c r="BK173" s="243">
        <f>ROUND(I173*H173,2)</f>
        <v>0</v>
      </c>
      <c r="BL173" s="19" t="s">
        <v>200</v>
      </c>
      <c r="BM173" s="242" t="s">
        <v>722</v>
      </c>
    </row>
    <row r="174" s="2" customFormat="1">
      <c r="A174" s="40"/>
      <c r="B174" s="41"/>
      <c r="C174" s="42"/>
      <c r="D174" s="244" t="s">
        <v>202</v>
      </c>
      <c r="E174" s="42"/>
      <c r="F174" s="245" t="s">
        <v>723</v>
      </c>
      <c r="G174" s="42"/>
      <c r="H174" s="42"/>
      <c r="I174" s="246"/>
      <c r="J174" s="42"/>
      <c r="K174" s="42"/>
      <c r="L174" s="46"/>
      <c r="M174" s="247"/>
      <c r="N174" s="248"/>
      <c r="O174" s="93"/>
      <c r="P174" s="93"/>
      <c r="Q174" s="93"/>
      <c r="R174" s="93"/>
      <c r="S174" s="93"/>
      <c r="T174" s="94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202</v>
      </c>
      <c r="AU174" s="19" t="s">
        <v>87</v>
      </c>
    </row>
    <row r="175" s="13" customFormat="1">
      <c r="A175" s="13"/>
      <c r="B175" s="249"/>
      <c r="C175" s="250"/>
      <c r="D175" s="251" t="s">
        <v>204</v>
      </c>
      <c r="E175" s="252" t="s">
        <v>1</v>
      </c>
      <c r="F175" s="253" t="s">
        <v>724</v>
      </c>
      <c r="G175" s="250"/>
      <c r="H175" s="252" t="s">
        <v>1</v>
      </c>
      <c r="I175" s="254"/>
      <c r="J175" s="250"/>
      <c r="K175" s="250"/>
      <c r="L175" s="255"/>
      <c r="M175" s="256"/>
      <c r="N175" s="257"/>
      <c r="O175" s="257"/>
      <c r="P175" s="257"/>
      <c r="Q175" s="257"/>
      <c r="R175" s="257"/>
      <c r="S175" s="257"/>
      <c r="T175" s="258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9" t="s">
        <v>204</v>
      </c>
      <c r="AU175" s="259" t="s">
        <v>87</v>
      </c>
      <c r="AV175" s="13" t="s">
        <v>87</v>
      </c>
      <c r="AW175" s="13" t="s">
        <v>36</v>
      </c>
      <c r="AX175" s="13" t="s">
        <v>80</v>
      </c>
      <c r="AY175" s="259" t="s">
        <v>194</v>
      </c>
    </row>
    <row r="176" s="14" customFormat="1">
      <c r="A176" s="14"/>
      <c r="B176" s="260"/>
      <c r="C176" s="261"/>
      <c r="D176" s="251" t="s">
        <v>204</v>
      </c>
      <c r="E176" s="262" t="s">
        <v>1</v>
      </c>
      <c r="F176" s="263" t="s">
        <v>725</v>
      </c>
      <c r="G176" s="261"/>
      <c r="H176" s="264">
        <v>15</v>
      </c>
      <c r="I176" s="265"/>
      <c r="J176" s="261"/>
      <c r="K176" s="261"/>
      <c r="L176" s="266"/>
      <c r="M176" s="267"/>
      <c r="N176" s="268"/>
      <c r="O176" s="268"/>
      <c r="P176" s="268"/>
      <c r="Q176" s="268"/>
      <c r="R176" s="268"/>
      <c r="S176" s="268"/>
      <c r="T176" s="269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70" t="s">
        <v>204</v>
      </c>
      <c r="AU176" s="270" t="s">
        <v>87</v>
      </c>
      <c r="AV176" s="14" t="s">
        <v>89</v>
      </c>
      <c r="AW176" s="14" t="s">
        <v>36</v>
      </c>
      <c r="AX176" s="14" t="s">
        <v>80</v>
      </c>
      <c r="AY176" s="270" t="s">
        <v>194</v>
      </c>
    </row>
    <row r="177" s="13" customFormat="1">
      <c r="A177" s="13"/>
      <c r="B177" s="249"/>
      <c r="C177" s="250"/>
      <c r="D177" s="251" t="s">
        <v>204</v>
      </c>
      <c r="E177" s="252" t="s">
        <v>1</v>
      </c>
      <c r="F177" s="253" t="s">
        <v>726</v>
      </c>
      <c r="G177" s="250"/>
      <c r="H177" s="252" t="s">
        <v>1</v>
      </c>
      <c r="I177" s="254"/>
      <c r="J177" s="250"/>
      <c r="K177" s="250"/>
      <c r="L177" s="255"/>
      <c r="M177" s="256"/>
      <c r="N177" s="257"/>
      <c r="O177" s="257"/>
      <c r="P177" s="257"/>
      <c r="Q177" s="257"/>
      <c r="R177" s="257"/>
      <c r="S177" s="257"/>
      <c r="T177" s="25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9" t="s">
        <v>204</v>
      </c>
      <c r="AU177" s="259" t="s">
        <v>87</v>
      </c>
      <c r="AV177" s="13" t="s">
        <v>87</v>
      </c>
      <c r="AW177" s="13" t="s">
        <v>36</v>
      </c>
      <c r="AX177" s="13" t="s">
        <v>80</v>
      </c>
      <c r="AY177" s="259" t="s">
        <v>194</v>
      </c>
    </row>
    <row r="178" s="14" customFormat="1">
      <c r="A178" s="14"/>
      <c r="B178" s="260"/>
      <c r="C178" s="261"/>
      <c r="D178" s="251" t="s">
        <v>204</v>
      </c>
      <c r="E178" s="262" t="s">
        <v>1</v>
      </c>
      <c r="F178" s="263" t="s">
        <v>725</v>
      </c>
      <c r="G178" s="261"/>
      <c r="H178" s="264">
        <v>15</v>
      </c>
      <c r="I178" s="265"/>
      <c r="J178" s="261"/>
      <c r="K178" s="261"/>
      <c r="L178" s="266"/>
      <c r="M178" s="267"/>
      <c r="N178" s="268"/>
      <c r="O178" s="268"/>
      <c r="P178" s="268"/>
      <c r="Q178" s="268"/>
      <c r="R178" s="268"/>
      <c r="S178" s="268"/>
      <c r="T178" s="269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70" t="s">
        <v>204</v>
      </c>
      <c r="AU178" s="270" t="s">
        <v>87</v>
      </c>
      <c r="AV178" s="14" t="s">
        <v>89</v>
      </c>
      <c r="AW178" s="14" t="s">
        <v>36</v>
      </c>
      <c r="AX178" s="14" t="s">
        <v>80</v>
      </c>
      <c r="AY178" s="270" t="s">
        <v>194</v>
      </c>
    </row>
    <row r="179" s="15" customFormat="1">
      <c r="A179" s="15"/>
      <c r="B179" s="271"/>
      <c r="C179" s="272"/>
      <c r="D179" s="251" t="s">
        <v>204</v>
      </c>
      <c r="E179" s="273" t="s">
        <v>1</v>
      </c>
      <c r="F179" s="274" t="s">
        <v>209</v>
      </c>
      <c r="G179" s="272"/>
      <c r="H179" s="275">
        <v>30</v>
      </c>
      <c r="I179" s="276"/>
      <c r="J179" s="272"/>
      <c r="K179" s="272"/>
      <c r="L179" s="277"/>
      <c r="M179" s="278"/>
      <c r="N179" s="279"/>
      <c r="O179" s="279"/>
      <c r="P179" s="279"/>
      <c r="Q179" s="279"/>
      <c r="R179" s="279"/>
      <c r="S179" s="279"/>
      <c r="T179" s="280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81" t="s">
        <v>204</v>
      </c>
      <c r="AU179" s="281" t="s">
        <v>87</v>
      </c>
      <c r="AV179" s="15" t="s">
        <v>200</v>
      </c>
      <c r="AW179" s="15" t="s">
        <v>36</v>
      </c>
      <c r="AX179" s="15" t="s">
        <v>87</v>
      </c>
      <c r="AY179" s="281" t="s">
        <v>194</v>
      </c>
    </row>
    <row r="180" s="2" customFormat="1" ht="44.25" customHeight="1">
      <c r="A180" s="40"/>
      <c r="B180" s="41"/>
      <c r="C180" s="230" t="s">
        <v>243</v>
      </c>
      <c r="D180" s="230" t="s">
        <v>196</v>
      </c>
      <c r="E180" s="231" t="s">
        <v>727</v>
      </c>
      <c r="F180" s="232" t="s">
        <v>728</v>
      </c>
      <c r="G180" s="233" t="s">
        <v>282</v>
      </c>
      <c r="H180" s="234">
        <v>14</v>
      </c>
      <c r="I180" s="235"/>
      <c r="J180" s="236">
        <f>ROUND(I180*H180,2)</f>
        <v>0</v>
      </c>
      <c r="K180" s="237"/>
      <c r="L180" s="46"/>
      <c r="M180" s="238" t="s">
        <v>1</v>
      </c>
      <c r="N180" s="239" t="s">
        <v>45</v>
      </c>
      <c r="O180" s="93"/>
      <c r="P180" s="240">
        <f>O180*H180</f>
        <v>0</v>
      </c>
      <c r="Q180" s="240">
        <v>0.0035999999999999999</v>
      </c>
      <c r="R180" s="240">
        <f>Q180*H180</f>
        <v>0.0504</v>
      </c>
      <c r="S180" s="240">
        <v>0</v>
      </c>
      <c r="T180" s="241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42" t="s">
        <v>200</v>
      </c>
      <c r="AT180" s="242" t="s">
        <v>196</v>
      </c>
      <c r="AU180" s="242" t="s">
        <v>87</v>
      </c>
      <c r="AY180" s="19" t="s">
        <v>194</v>
      </c>
      <c r="BE180" s="243">
        <f>IF(N180="základní",J180,0)</f>
        <v>0</v>
      </c>
      <c r="BF180" s="243">
        <f>IF(N180="snížená",J180,0)</f>
        <v>0</v>
      </c>
      <c r="BG180" s="243">
        <f>IF(N180="zákl. přenesená",J180,0)</f>
        <v>0</v>
      </c>
      <c r="BH180" s="243">
        <f>IF(N180="sníž. přenesená",J180,0)</f>
        <v>0</v>
      </c>
      <c r="BI180" s="243">
        <f>IF(N180="nulová",J180,0)</f>
        <v>0</v>
      </c>
      <c r="BJ180" s="19" t="s">
        <v>87</v>
      </c>
      <c r="BK180" s="243">
        <f>ROUND(I180*H180,2)</f>
        <v>0</v>
      </c>
      <c r="BL180" s="19" t="s">
        <v>200</v>
      </c>
      <c r="BM180" s="242" t="s">
        <v>729</v>
      </c>
    </row>
    <row r="181" s="2" customFormat="1">
      <c r="A181" s="40"/>
      <c r="B181" s="41"/>
      <c r="C181" s="42"/>
      <c r="D181" s="244" t="s">
        <v>202</v>
      </c>
      <c r="E181" s="42"/>
      <c r="F181" s="245" t="s">
        <v>730</v>
      </c>
      <c r="G181" s="42"/>
      <c r="H181" s="42"/>
      <c r="I181" s="246"/>
      <c r="J181" s="42"/>
      <c r="K181" s="42"/>
      <c r="L181" s="46"/>
      <c r="M181" s="247"/>
      <c r="N181" s="248"/>
      <c r="O181" s="93"/>
      <c r="P181" s="93"/>
      <c r="Q181" s="93"/>
      <c r="R181" s="93"/>
      <c r="S181" s="93"/>
      <c r="T181" s="94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9" t="s">
        <v>202</v>
      </c>
      <c r="AU181" s="19" t="s">
        <v>87</v>
      </c>
    </row>
    <row r="182" s="13" customFormat="1">
      <c r="A182" s="13"/>
      <c r="B182" s="249"/>
      <c r="C182" s="250"/>
      <c r="D182" s="251" t="s">
        <v>204</v>
      </c>
      <c r="E182" s="252" t="s">
        <v>1</v>
      </c>
      <c r="F182" s="253" t="s">
        <v>731</v>
      </c>
      <c r="G182" s="250"/>
      <c r="H182" s="252" t="s">
        <v>1</v>
      </c>
      <c r="I182" s="254"/>
      <c r="J182" s="250"/>
      <c r="K182" s="250"/>
      <c r="L182" s="255"/>
      <c r="M182" s="256"/>
      <c r="N182" s="257"/>
      <c r="O182" s="257"/>
      <c r="P182" s="257"/>
      <c r="Q182" s="257"/>
      <c r="R182" s="257"/>
      <c r="S182" s="257"/>
      <c r="T182" s="25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9" t="s">
        <v>204</v>
      </c>
      <c r="AU182" s="259" t="s">
        <v>87</v>
      </c>
      <c r="AV182" s="13" t="s">
        <v>87</v>
      </c>
      <c r="AW182" s="13" t="s">
        <v>36</v>
      </c>
      <c r="AX182" s="13" t="s">
        <v>80</v>
      </c>
      <c r="AY182" s="259" t="s">
        <v>194</v>
      </c>
    </row>
    <row r="183" s="14" customFormat="1">
      <c r="A183" s="14"/>
      <c r="B183" s="260"/>
      <c r="C183" s="261"/>
      <c r="D183" s="251" t="s">
        <v>204</v>
      </c>
      <c r="E183" s="262" t="s">
        <v>1</v>
      </c>
      <c r="F183" s="263" t="s">
        <v>311</v>
      </c>
      <c r="G183" s="261"/>
      <c r="H183" s="264">
        <v>14</v>
      </c>
      <c r="I183" s="265"/>
      <c r="J183" s="261"/>
      <c r="K183" s="261"/>
      <c r="L183" s="266"/>
      <c r="M183" s="267"/>
      <c r="N183" s="268"/>
      <c r="O183" s="268"/>
      <c r="P183" s="268"/>
      <c r="Q183" s="268"/>
      <c r="R183" s="268"/>
      <c r="S183" s="268"/>
      <c r="T183" s="26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0" t="s">
        <v>204</v>
      </c>
      <c r="AU183" s="270" t="s">
        <v>87</v>
      </c>
      <c r="AV183" s="14" t="s">
        <v>89</v>
      </c>
      <c r="AW183" s="14" t="s">
        <v>36</v>
      </c>
      <c r="AX183" s="14" t="s">
        <v>80</v>
      </c>
      <c r="AY183" s="270" t="s">
        <v>194</v>
      </c>
    </row>
    <row r="184" s="15" customFormat="1">
      <c r="A184" s="15"/>
      <c r="B184" s="271"/>
      <c r="C184" s="272"/>
      <c r="D184" s="251" t="s">
        <v>204</v>
      </c>
      <c r="E184" s="273" t="s">
        <v>1</v>
      </c>
      <c r="F184" s="274" t="s">
        <v>209</v>
      </c>
      <c r="G184" s="272"/>
      <c r="H184" s="275">
        <v>14</v>
      </c>
      <c r="I184" s="276"/>
      <c r="J184" s="272"/>
      <c r="K184" s="272"/>
      <c r="L184" s="277"/>
      <c r="M184" s="278"/>
      <c r="N184" s="279"/>
      <c r="O184" s="279"/>
      <c r="P184" s="279"/>
      <c r="Q184" s="279"/>
      <c r="R184" s="279"/>
      <c r="S184" s="279"/>
      <c r="T184" s="28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81" t="s">
        <v>204</v>
      </c>
      <c r="AU184" s="281" t="s">
        <v>87</v>
      </c>
      <c r="AV184" s="15" t="s">
        <v>200</v>
      </c>
      <c r="AW184" s="15" t="s">
        <v>36</v>
      </c>
      <c r="AX184" s="15" t="s">
        <v>87</v>
      </c>
      <c r="AY184" s="281" t="s">
        <v>194</v>
      </c>
    </row>
    <row r="185" s="2" customFormat="1" ht="16.5" customHeight="1">
      <c r="A185" s="40"/>
      <c r="B185" s="41"/>
      <c r="C185" s="282" t="s">
        <v>240</v>
      </c>
      <c r="D185" s="282" t="s">
        <v>236</v>
      </c>
      <c r="E185" s="283" t="s">
        <v>732</v>
      </c>
      <c r="F185" s="284" t="s">
        <v>733</v>
      </c>
      <c r="G185" s="285" t="s">
        <v>282</v>
      </c>
      <c r="H185" s="286">
        <v>14</v>
      </c>
      <c r="I185" s="287"/>
      <c r="J185" s="288">
        <f>ROUND(I185*H185,2)</f>
        <v>0</v>
      </c>
      <c r="K185" s="289"/>
      <c r="L185" s="290"/>
      <c r="M185" s="291" t="s">
        <v>1</v>
      </c>
      <c r="N185" s="292" t="s">
        <v>45</v>
      </c>
      <c r="O185" s="93"/>
      <c r="P185" s="240">
        <f>O185*H185</f>
        <v>0</v>
      </c>
      <c r="Q185" s="240">
        <v>0</v>
      </c>
      <c r="R185" s="240">
        <f>Q185*H185</f>
        <v>0</v>
      </c>
      <c r="S185" s="240">
        <v>0</v>
      </c>
      <c r="T185" s="241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42" t="s">
        <v>240</v>
      </c>
      <c r="AT185" s="242" t="s">
        <v>236</v>
      </c>
      <c r="AU185" s="242" t="s">
        <v>87</v>
      </c>
      <c r="AY185" s="19" t="s">
        <v>194</v>
      </c>
      <c r="BE185" s="243">
        <f>IF(N185="základní",J185,0)</f>
        <v>0</v>
      </c>
      <c r="BF185" s="243">
        <f>IF(N185="snížená",J185,0)</f>
        <v>0</v>
      </c>
      <c r="BG185" s="243">
        <f>IF(N185="zákl. přenesená",J185,0)</f>
        <v>0</v>
      </c>
      <c r="BH185" s="243">
        <f>IF(N185="sníž. přenesená",J185,0)</f>
        <v>0</v>
      </c>
      <c r="BI185" s="243">
        <f>IF(N185="nulová",J185,0)</f>
        <v>0</v>
      </c>
      <c r="BJ185" s="19" t="s">
        <v>87</v>
      </c>
      <c r="BK185" s="243">
        <f>ROUND(I185*H185,2)</f>
        <v>0</v>
      </c>
      <c r="BL185" s="19" t="s">
        <v>200</v>
      </c>
      <c r="BM185" s="242" t="s">
        <v>734</v>
      </c>
    </row>
    <row r="186" s="13" customFormat="1">
      <c r="A186" s="13"/>
      <c r="B186" s="249"/>
      <c r="C186" s="250"/>
      <c r="D186" s="251" t="s">
        <v>204</v>
      </c>
      <c r="E186" s="252" t="s">
        <v>1</v>
      </c>
      <c r="F186" s="253" t="s">
        <v>735</v>
      </c>
      <c r="G186" s="250"/>
      <c r="H186" s="252" t="s">
        <v>1</v>
      </c>
      <c r="I186" s="254"/>
      <c r="J186" s="250"/>
      <c r="K186" s="250"/>
      <c r="L186" s="255"/>
      <c r="M186" s="256"/>
      <c r="N186" s="257"/>
      <c r="O186" s="257"/>
      <c r="P186" s="257"/>
      <c r="Q186" s="257"/>
      <c r="R186" s="257"/>
      <c r="S186" s="257"/>
      <c r="T186" s="258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9" t="s">
        <v>204</v>
      </c>
      <c r="AU186" s="259" t="s">
        <v>87</v>
      </c>
      <c r="AV186" s="13" t="s">
        <v>87</v>
      </c>
      <c r="AW186" s="13" t="s">
        <v>36</v>
      </c>
      <c r="AX186" s="13" t="s">
        <v>80</v>
      </c>
      <c r="AY186" s="259" t="s">
        <v>194</v>
      </c>
    </row>
    <row r="187" s="14" customFormat="1">
      <c r="A187" s="14"/>
      <c r="B187" s="260"/>
      <c r="C187" s="261"/>
      <c r="D187" s="251" t="s">
        <v>204</v>
      </c>
      <c r="E187" s="262" t="s">
        <v>1</v>
      </c>
      <c r="F187" s="263" t="s">
        <v>311</v>
      </c>
      <c r="G187" s="261"/>
      <c r="H187" s="264">
        <v>14</v>
      </c>
      <c r="I187" s="265"/>
      <c r="J187" s="261"/>
      <c r="K187" s="261"/>
      <c r="L187" s="266"/>
      <c r="M187" s="267"/>
      <c r="N187" s="268"/>
      <c r="O187" s="268"/>
      <c r="P187" s="268"/>
      <c r="Q187" s="268"/>
      <c r="R187" s="268"/>
      <c r="S187" s="268"/>
      <c r="T187" s="269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70" t="s">
        <v>204</v>
      </c>
      <c r="AU187" s="270" t="s">
        <v>87</v>
      </c>
      <c r="AV187" s="14" t="s">
        <v>89</v>
      </c>
      <c r="AW187" s="14" t="s">
        <v>36</v>
      </c>
      <c r="AX187" s="14" t="s">
        <v>80</v>
      </c>
      <c r="AY187" s="270" t="s">
        <v>194</v>
      </c>
    </row>
    <row r="188" s="15" customFormat="1">
      <c r="A188" s="15"/>
      <c r="B188" s="271"/>
      <c r="C188" s="272"/>
      <c r="D188" s="251" t="s">
        <v>204</v>
      </c>
      <c r="E188" s="273" t="s">
        <v>1</v>
      </c>
      <c r="F188" s="274" t="s">
        <v>209</v>
      </c>
      <c r="G188" s="272"/>
      <c r="H188" s="275">
        <v>14</v>
      </c>
      <c r="I188" s="276"/>
      <c r="J188" s="272"/>
      <c r="K188" s="272"/>
      <c r="L188" s="277"/>
      <c r="M188" s="278"/>
      <c r="N188" s="279"/>
      <c r="O188" s="279"/>
      <c r="P188" s="279"/>
      <c r="Q188" s="279"/>
      <c r="R188" s="279"/>
      <c r="S188" s="279"/>
      <c r="T188" s="280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81" t="s">
        <v>204</v>
      </c>
      <c r="AU188" s="281" t="s">
        <v>87</v>
      </c>
      <c r="AV188" s="15" t="s">
        <v>200</v>
      </c>
      <c r="AW188" s="15" t="s">
        <v>36</v>
      </c>
      <c r="AX188" s="15" t="s">
        <v>87</v>
      </c>
      <c r="AY188" s="281" t="s">
        <v>194</v>
      </c>
    </row>
    <row r="189" s="2" customFormat="1" ht="21.75" customHeight="1">
      <c r="A189" s="40"/>
      <c r="B189" s="41"/>
      <c r="C189" s="230" t="s">
        <v>272</v>
      </c>
      <c r="D189" s="230" t="s">
        <v>196</v>
      </c>
      <c r="E189" s="231" t="s">
        <v>736</v>
      </c>
      <c r="F189" s="232" t="s">
        <v>737</v>
      </c>
      <c r="G189" s="233" t="s">
        <v>217</v>
      </c>
      <c r="H189" s="234">
        <v>96.516000000000005</v>
      </c>
      <c r="I189" s="235"/>
      <c r="J189" s="236">
        <f>ROUND(I189*H189,2)</f>
        <v>0</v>
      </c>
      <c r="K189" s="237"/>
      <c r="L189" s="46"/>
      <c r="M189" s="238" t="s">
        <v>1</v>
      </c>
      <c r="N189" s="239" t="s">
        <v>45</v>
      </c>
      <c r="O189" s="93"/>
      <c r="P189" s="240">
        <f>O189*H189</f>
        <v>0</v>
      </c>
      <c r="Q189" s="240">
        <v>0.00046000000000000001</v>
      </c>
      <c r="R189" s="240">
        <f>Q189*H189</f>
        <v>0.044397360000000004</v>
      </c>
      <c r="S189" s="240">
        <v>0</v>
      </c>
      <c r="T189" s="241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42" t="s">
        <v>200</v>
      </c>
      <c r="AT189" s="242" t="s">
        <v>196</v>
      </c>
      <c r="AU189" s="242" t="s">
        <v>87</v>
      </c>
      <c r="AY189" s="19" t="s">
        <v>194</v>
      </c>
      <c r="BE189" s="243">
        <f>IF(N189="základní",J189,0)</f>
        <v>0</v>
      </c>
      <c r="BF189" s="243">
        <f>IF(N189="snížená",J189,0)</f>
        <v>0</v>
      </c>
      <c r="BG189" s="243">
        <f>IF(N189="zákl. přenesená",J189,0)</f>
        <v>0</v>
      </c>
      <c r="BH189" s="243">
        <f>IF(N189="sníž. přenesená",J189,0)</f>
        <v>0</v>
      </c>
      <c r="BI189" s="243">
        <f>IF(N189="nulová",J189,0)</f>
        <v>0</v>
      </c>
      <c r="BJ189" s="19" t="s">
        <v>87</v>
      </c>
      <c r="BK189" s="243">
        <f>ROUND(I189*H189,2)</f>
        <v>0</v>
      </c>
      <c r="BL189" s="19" t="s">
        <v>200</v>
      </c>
      <c r="BM189" s="242" t="s">
        <v>738</v>
      </c>
    </row>
    <row r="190" s="2" customFormat="1">
      <c r="A190" s="40"/>
      <c r="B190" s="41"/>
      <c r="C190" s="42"/>
      <c r="D190" s="244" t="s">
        <v>202</v>
      </c>
      <c r="E190" s="42"/>
      <c r="F190" s="245" t="s">
        <v>739</v>
      </c>
      <c r="G190" s="42"/>
      <c r="H190" s="42"/>
      <c r="I190" s="246"/>
      <c r="J190" s="42"/>
      <c r="K190" s="42"/>
      <c r="L190" s="46"/>
      <c r="M190" s="247"/>
      <c r="N190" s="248"/>
      <c r="O190" s="93"/>
      <c r="P190" s="93"/>
      <c r="Q190" s="93"/>
      <c r="R190" s="93"/>
      <c r="S190" s="93"/>
      <c r="T190" s="94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202</v>
      </c>
      <c r="AU190" s="19" t="s">
        <v>87</v>
      </c>
    </row>
    <row r="191" s="14" customFormat="1">
      <c r="A191" s="14"/>
      <c r="B191" s="260"/>
      <c r="C191" s="261"/>
      <c r="D191" s="251" t="s">
        <v>204</v>
      </c>
      <c r="E191" s="262" t="s">
        <v>1</v>
      </c>
      <c r="F191" s="263" t="s">
        <v>740</v>
      </c>
      <c r="G191" s="261"/>
      <c r="H191" s="264">
        <v>96.516000000000005</v>
      </c>
      <c r="I191" s="265"/>
      <c r="J191" s="261"/>
      <c r="K191" s="261"/>
      <c r="L191" s="266"/>
      <c r="M191" s="267"/>
      <c r="N191" s="268"/>
      <c r="O191" s="268"/>
      <c r="P191" s="268"/>
      <c r="Q191" s="268"/>
      <c r="R191" s="268"/>
      <c r="S191" s="268"/>
      <c r="T191" s="26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0" t="s">
        <v>204</v>
      </c>
      <c r="AU191" s="270" t="s">
        <v>87</v>
      </c>
      <c r="AV191" s="14" t="s">
        <v>89</v>
      </c>
      <c r="AW191" s="14" t="s">
        <v>36</v>
      </c>
      <c r="AX191" s="14" t="s">
        <v>80</v>
      </c>
      <c r="AY191" s="270" t="s">
        <v>194</v>
      </c>
    </row>
    <row r="192" s="15" customFormat="1">
      <c r="A192" s="15"/>
      <c r="B192" s="271"/>
      <c r="C192" s="272"/>
      <c r="D192" s="251" t="s">
        <v>204</v>
      </c>
      <c r="E192" s="273" t="s">
        <v>1</v>
      </c>
      <c r="F192" s="274" t="s">
        <v>209</v>
      </c>
      <c r="G192" s="272"/>
      <c r="H192" s="275">
        <v>96.516000000000005</v>
      </c>
      <c r="I192" s="276"/>
      <c r="J192" s="272"/>
      <c r="K192" s="272"/>
      <c r="L192" s="277"/>
      <c r="M192" s="278"/>
      <c r="N192" s="279"/>
      <c r="O192" s="279"/>
      <c r="P192" s="279"/>
      <c r="Q192" s="279"/>
      <c r="R192" s="279"/>
      <c r="S192" s="279"/>
      <c r="T192" s="280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81" t="s">
        <v>204</v>
      </c>
      <c r="AU192" s="281" t="s">
        <v>87</v>
      </c>
      <c r="AV192" s="15" t="s">
        <v>200</v>
      </c>
      <c r="AW192" s="15" t="s">
        <v>36</v>
      </c>
      <c r="AX192" s="15" t="s">
        <v>87</v>
      </c>
      <c r="AY192" s="281" t="s">
        <v>194</v>
      </c>
    </row>
    <row r="193" s="2" customFormat="1" ht="24.15" customHeight="1">
      <c r="A193" s="40"/>
      <c r="B193" s="41"/>
      <c r="C193" s="230" t="s">
        <v>279</v>
      </c>
      <c r="D193" s="230" t="s">
        <v>196</v>
      </c>
      <c r="E193" s="231" t="s">
        <v>741</v>
      </c>
      <c r="F193" s="232" t="s">
        <v>742</v>
      </c>
      <c r="G193" s="233" t="s">
        <v>217</v>
      </c>
      <c r="H193" s="234">
        <v>96.516000000000005</v>
      </c>
      <c r="I193" s="235"/>
      <c r="J193" s="236">
        <f>ROUND(I193*H193,2)</f>
        <v>0</v>
      </c>
      <c r="K193" s="237"/>
      <c r="L193" s="46"/>
      <c r="M193" s="238" t="s">
        <v>1</v>
      </c>
      <c r="N193" s="239" t="s">
        <v>45</v>
      </c>
      <c r="O193" s="93"/>
      <c r="P193" s="240">
        <f>O193*H193</f>
        <v>0</v>
      </c>
      <c r="Q193" s="240">
        <v>0</v>
      </c>
      <c r="R193" s="240">
        <f>Q193*H193</f>
        <v>0</v>
      </c>
      <c r="S193" s="240">
        <v>0</v>
      </c>
      <c r="T193" s="241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42" t="s">
        <v>200</v>
      </c>
      <c r="AT193" s="242" t="s">
        <v>196</v>
      </c>
      <c r="AU193" s="242" t="s">
        <v>87</v>
      </c>
      <c r="AY193" s="19" t="s">
        <v>194</v>
      </c>
      <c r="BE193" s="243">
        <f>IF(N193="základní",J193,0)</f>
        <v>0</v>
      </c>
      <c r="BF193" s="243">
        <f>IF(N193="snížená",J193,0)</f>
        <v>0</v>
      </c>
      <c r="BG193" s="243">
        <f>IF(N193="zákl. přenesená",J193,0)</f>
        <v>0</v>
      </c>
      <c r="BH193" s="243">
        <f>IF(N193="sníž. přenesená",J193,0)</f>
        <v>0</v>
      </c>
      <c r="BI193" s="243">
        <f>IF(N193="nulová",J193,0)</f>
        <v>0</v>
      </c>
      <c r="BJ193" s="19" t="s">
        <v>87</v>
      </c>
      <c r="BK193" s="243">
        <f>ROUND(I193*H193,2)</f>
        <v>0</v>
      </c>
      <c r="BL193" s="19" t="s">
        <v>200</v>
      </c>
      <c r="BM193" s="242" t="s">
        <v>743</v>
      </c>
    </row>
    <row r="194" s="2" customFormat="1">
      <c r="A194" s="40"/>
      <c r="B194" s="41"/>
      <c r="C194" s="42"/>
      <c r="D194" s="244" t="s">
        <v>202</v>
      </c>
      <c r="E194" s="42"/>
      <c r="F194" s="245" t="s">
        <v>744</v>
      </c>
      <c r="G194" s="42"/>
      <c r="H194" s="42"/>
      <c r="I194" s="246"/>
      <c r="J194" s="42"/>
      <c r="K194" s="42"/>
      <c r="L194" s="46"/>
      <c r="M194" s="247"/>
      <c r="N194" s="248"/>
      <c r="O194" s="93"/>
      <c r="P194" s="93"/>
      <c r="Q194" s="93"/>
      <c r="R194" s="93"/>
      <c r="S194" s="93"/>
      <c r="T194" s="94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202</v>
      </c>
      <c r="AU194" s="19" t="s">
        <v>87</v>
      </c>
    </row>
    <row r="195" s="14" customFormat="1">
      <c r="A195" s="14"/>
      <c r="B195" s="260"/>
      <c r="C195" s="261"/>
      <c r="D195" s="251" t="s">
        <v>204</v>
      </c>
      <c r="E195" s="262" t="s">
        <v>1</v>
      </c>
      <c r="F195" s="263" t="s">
        <v>740</v>
      </c>
      <c r="G195" s="261"/>
      <c r="H195" s="264">
        <v>96.516000000000005</v>
      </c>
      <c r="I195" s="265"/>
      <c r="J195" s="261"/>
      <c r="K195" s="261"/>
      <c r="L195" s="266"/>
      <c r="M195" s="267"/>
      <c r="N195" s="268"/>
      <c r="O195" s="268"/>
      <c r="P195" s="268"/>
      <c r="Q195" s="268"/>
      <c r="R195" s="268"/>
      <c r="S195" s="268"/>
      <c r="T195" s="269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70" t="s">
        <v>204</v>
      </c>
      <c r="AU195" s="270" t="s">
        <v>87</v>
      </c>
      <c r="AV195" s="14" t="s">
        <v>89</v>
      </c>
      <c r="AW195" s="14" t="s">
        <v>36</v>
      </c>
      <c r="AX195" s="14" t="s">
        <v>80</v>
      </c>
      <c r="AY195" s="270" t="s">
        <v>194</v>
      </c>
    </row>
    <row r="196" s="15" customFormat="1">
      <c r="A196" s="15"/>
      <c r="B196" s="271"/>
      <c r="C196" s="272"/>
      <c r="D196" s="251" t="s">
        <v>204</v>
      </c>
      <c r="E196" s="273" t="s">
        <v>1</v>
      </c>
      <c r="F196" s="274" t="s">
        <v>209</v>
      </c>
      <c r="G196" s="272"/>
      <c r="H196" s="275">
        <v>96.516000000000005</v>
      </c>
      <c r="I196" s="276"/>
      <c r="J196" s="272"/>
      <c r="K196" s="272"/>
      <c r="L196" s="277"/>
      <c r="M196" s="278"/>
      <c r="N196" s="279"/>
      <c r="O196" s="279"/>
      <c r="P196" s="279"/>
      <c r="Q196" s="279"/>
      <c r="R196" s="279"/>
      <c r="S196" s="279"/>
      <c r="T196" s="280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81" t="s">
        <v>204</v>
      </c>
      <c r="AU196" s="281" t="s">
        <v>87</v>
      </c>
      <c r="AV196" s="15" t="s">
        <v>200</v>
      </c>
      <c r="AW196" s="15" t="s">
        <v>36</v>
      </c>
      <c r="AX196" s="15" t="s">
        <v>87</v>
      </c>
      <c r="AY196" s="281" t="s">
        <v>194</v>
      </c>
    </row>
    <row r="197" s="2" customFormat="1" ht="21.75" customHeight="1">
      <c r="A197" s="40"/>
      <c r="B197" s="41"/>
      <c r="C197" s="230" t="s">
        <v>286</v>
      </c>
      <c r="D197" s="230" t="s">
        <v>196</v>
      </c>
      <c r="E197" s="231" t="s">
        <v>745</v>
      </c>
      <c r="F197" s="232" t="s">
        <v>746</v>
      </c>
      <c r="G197" s="233" t="s">
        <v>199</v>
      </c>
      <c r="H197" s="234">
        <v>44</v>
      </c>
      <c r="I197" s="235"/>
      <c r="J197" s="236">
        <f>ROUND(I197*H197,2)</f>
        <v>0</v>
      </c>
      <c r="K197" s="237"/>
      <c r="L197" s="46"/>
      <c r="M197" s="238" t="s">
        <v>1</v>
      </c>
      <c r="N197" s="239" t="s">
        <v>45</v>
      </c>
      <c r="O197" s="93"/>
      <c r="P197" s="240">
        <f>O197*H197</f>
        <v>0</v>
      </c>
      <c r="Q197" s="240">
        <v>0.00058</v>
      </c>
      <c r="R197" s="240">
        <f>Q197*H197</f>
        <v>0.025520000000000001</v>
      </c>
      <c r="S197" s="240">
        <v>0</v>
      </c>
      <c r="T197" s="241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42" t="s">
        <v>200</v>
      </c>
      <c r="AT197" s="242" t="s">
        <v>196</v>
      </c>
      <c r="AU197" s="242" t="s">
        <v>87</v>
      </c>
      <c r="AY197" s="19" t="s">
        <v>194</v>
      </c>
      <c r="BE197" s="243">
        <f>IF(N197="základní",J197,0)</f>
        <v>0</v>
      </c>
      <c r="BF197" s="243">
        <f>IF(N197="snížená",J197,0)</f>
        <v>0</v>
      </c>
      <c r="BG197" s="243">
        <f>IF(N197="zákl. přenesená",J197,0)</f>
        <v>0</v>
      </c>
      <c r="BH197" s="243">
        <f>IF(N197="sníž. přenesená",J197,0)</f>
        <v>0</v>
      </c>
      <c r="BI197" s="243">
        <f>IF(N197="nulová",J197,0)</f>
        <v>0</v>
      </c>
      <c r="BJ197" s="19" t="s">
        <v>87</v>
      </c>
      <c r="BK197" s="243">
        <f>ROUND(I197*H197,2)</f>
        <v>0</v>
      </c>
      <c r="BL197" s="19" t="s">
        <v>200</v>
      </c>
      <c r="BM197" s="242" t="s">
        <v>747</v>
      </c>
    </row>
    <row r="198" s="2" customFormat="1">
      <c r="A198" s="40"/>
      <c r="B198" s="41"/>
      <c r="C198" s="42"/>
      <c r="D198" s="244" t="s">
        <v>202</v>
      </c>
      <c r="E198" s="42"/>
      <c r="F198" s="245" t="s">
        <v>748</v>
      </c>
      <c r="G198" s="42"/>
      <c r="H198" s="42"/>
      <c r="I198" s="246"/>
      <c r="J198" s="42"/>
      <c r="K198" s="42"/>
      <c r="L198" s="46"/>
      <c r="M198" s="247"/>
      <c r="N198" s="248"/>
      <c r="O198" s="93"/>
      <c r="P198" s="93"/>
      <c r="Q198" s="93"/>
      <c r="R198" s="93"/>
      <c r="S198" s="93"/>
      <c r="T198" s="94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202</v>
      </c>
      <c r="AU198" s="19" t="s">
        <v>87</v>
      </c>
    </row>
    <row r="199" s="13" customFormat="1">
      <c r="A199" s="13"/>
      <c r="B199" s="249"/>
      <c r="C199" s="250"/>
      <c r="D199" s="251" t="s">
        <v>204</v>
      </c>
      <c r="E199" s="252" t="s">
        <v>1</v>
      </c>
      <c r="F199" s="253" t="s">
        <v>749</v>
      </c>
      <c r="G199" s="250"/>
      <c r="H199" s="252" t="s">
        <v>1</v>
      </c>
      <c r="I199" s="254"/>
      <c r="J199" s="250"/>
      <c r="K199" s="250"/>
      <c r="L199" s="255"/>
      <c r="M199" s="256"/>
      <c r="N199" s="257"/>
      <c r="O199" s="257"/>
      <c r="P199" s="257"/>
      <c r="Q199" s="257"/>
      <c r="R199" s="257"/>
      <c r="S199" s="257"/>
      <c r="T199" s="258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9" t="s">
        <v>204</v>
      </c>
      <c r="AU199" s="259" t="s">
        <v>87</v>
      </c>
      <c r="AV199" s="13" t="s">
        <v>87</v>
      </c>
      <c r="AW199" s="13" t="s">
        <v>36</v>
      </c>
      <c r="AX199" s="13" t="s">
        <v>80</v>
      </c>
      <c r="AY199" s="259" t="s">
        <v>194</v>
      </c>
    </row>
    <row r="200" s="14" customFormat="1">
      <c r="A200" s="14"/>
      <c r="B200" s="260"/>
      <c r="C200" s="261"/>
      <c r="D200" s="251" t="s">
        <v>204</v>
      </c>
      <c r="E200" s="262" t="s">
        <v>1</v>
      </c>
      <c r="F200" s="263" t="s">
        <v>750</v>
      </c>
      <c r="G200" s="261"/>
      <c r="H200" s="264">
        <v>44</v>
      </c>
      <c r="I200" s="265"/>
      <c r="J200" s="261"/>
      <c r="K200" s="261"/>
      <c r="L200" s="266"/>
      <c r="M200" s="267"/>
      <c r="N200" s="268"/>
      <c r="O200" s="268"/>
      <c r="P200" s="268"/>
      <c r="Q200" s="268"/>
      <c r="R200" s="268"/>
      <c r="S200" s="268"/>
      <c r="T200" s="269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70" t="s">
        <v>204</v>
      </c>
      <c r="AU200" s="270" t="s">
        <v>87</v>
      </c>
      <c r="AV200" s="14" t="s">
        <v>89</v>
      </c>
      <c r="AW200" s="14" t="s">
        <v>36</v>
      </c>
      <c r="AX200" s="14" t="s">
        <v>80</v>
      </c>
      <c r="AY200" s="270" t="s">
        <v>194</v>
      </c>
    </row>
    <row r="201" s="15" customFormat="1">
      <c r="A201" s="15"/>
      <c r="B201" s="271"/>
      <c r="C201" s="272"/>
      <c r="D201" s="251" t="s">
        <v>204</v>
      </c>
      <c r="E201" s="273" t="s">
        <v>1</v>
      </c>
      <c r="F201" s="274" t="s">
        <v>209</v>
      </c>
      <c r="G201" s="272"/>
      <c r="H201" s="275">
        <v>44</v>
      </c>
      <c r="I201" s="276"/>
      <c r="J201" s="272"/>
      <c r="K201" s="272"/>
      <c r="L201" s="277"/>
      <c r="M201" s="278"/>
      <c r="N201" s="279"/>
      <c r="O201" s="279"/>
      <c r="P201" s="279"/>
      <c r="Q201" s="279"/>
      <c r="R201" s="279"/>
      <c r="S201" s="279"/>
      <c r="T201" s="280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81" t="s">
        <v>204</v>
      </c>
      <c r="AU201" s="281" t="s">
        <v>87</v>
      </c>
      <c r="AV201" s="15" t="s">
        <v>200</v>
      </c>
      <c r="AW201" s="15" t="s">
        <v>36</v>
      </c>
      <c r="AX201" s="15" t="s">
        <v>87</v>
      </c>
      <c r="AY201" s="281" t="s">
        <v>194</v>
      </c>
    </row>
    <row r="202" s="2" customFormat="1" ht="24.15" customHeight="1">
      <c r="A202" s="40"/>
      <c r="B202" s="41"/>
      <c r="C202" s="230" t="s">
        <v>8</v>
      </c>
      <c r="D202" s="230" t="s">
        <v>196</v>
      </c>
      <c r="E202" s="231" t="s">
        <v>751</v>
      </c>
      <c r="F202" s="232" t="s">
        <v>752</v>
      </c>
      <c r="G202" s="233" t="s">
        <v>199</v>
      </c>
      <c r="H202" s="234">
        <v>15</v>
      </c>
      <c r="I202" s="235"/>
      <c r="J202" s="236">
        <f>ROUND(I202*H202,2)</f>
        <v>0</v>
      </c>
      <c r="K202" s="237"/>
      <c r="L202" s="46"/>
      <c r="M202" s="238" t="s">
        <v>1</v>
      </c>
      <c r="N202" s="239" t="s">
        <v>45</v>
      </c>
      <c r="O202" s="93"/>
      <c r="P202" s="240">
        <f>O202*H202</f>
        <v>0</v>
      </c>
      <c r="Q202" s="240">
        <v>0.00059000000000000003</v>
      </c>
      <c r="R202" s="240">
        <f>Q202*H202</f>
        <v>0.0088500000000000002</v>
      </c>
      <c r="S202" s="240">
        <v>0</v>
      </c>
      <c r="T202" s="241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42" t="s">
        <v>200</v>
      </c>
      <c r="AT202" s="242" t="s">
        <v>196</v>
      </c>
      <c r="AU202" s="242" t="s">
        <v>87</v>
      </c>
      <c r="AY202" s="19" t="s">
        <v>194</v>
      </c>
      <c r="BE202" s="243">
        <f>IF(N202="základní",J202,0)</f>
        <v>0</v>
      </c>
      <c r="BF202" s="243">
        <f>IF(N202="snížená",J202,0)</f>
        <v>0</v>
      </c>
      <c r="BG202" s="243">
        <f>IF(N202="zákl. přenesená",J202,0)</f>
        <v>0</v>
      </c>
      <c r="BH202" s="243">
        <f>IF(N202="sníž. přenesená",J202,0)</f>
        <v>0</v>
      </c>
      <c r="BI202" s="243">
        <f>IF(N202="nulová",J202,0)</f>
        <v>0</v>
      </c>
      <c r="BJ202" s="19" t="s">
        <v>87</v>
      </c>
      <c r="BK202" s="243">
        <f>ROUND(I202*H202,2)</f>
        <v>0</v>
      </c>
      <c r="BL202" s="19" t="s">
        <v>200</v>
      </c>
      <c r="BM202" s="242" t="s">
        <v>753</v>
      </c>
    </row>
    <row r="203" s="2" customFormat="1">
      <c r="A203" s="40"/>
      <c r="B203" s="41"/>
      <c r="C203" s="42"/>
      <c r="D203" s="244" t="s">
        <v>202</v>
      </c>
      <c r="E203" s="42"/>
      <c r="F203" s="245" t="s">
        <v>754</v>
      </c>
      <c r="G203" s="42"/>
      <c r="H203" s="42"/>
      <c r="I203" s="246"/>
      <c r="J203" s="42"/>
      <c r="K203" s="42"/>
      <c r="L203" s="46"/>
      <c r="M203" s="247"/>
      <c r="N203" s="248"/>
      <c r="O203" s="93"/>
      <c r="P203" s="93"/>
      <c r="Q203" s="93"/>
      <c r="R203" s="93"/>
      <c r="S203" s="93"/>
      <c r="T203" s="94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202</v>
      </c>
      <c r="AU203" s="19" t="s">
        <v>87</v>
      </c>
    </row>
    <row r="204" s="13" customFormat="1">
      <c r="A204" s="13"/>
      <c r="B204" s="249"/>
      <c r="C204" s="250"/>
      <c r="D204" s="251" t="s">
        <v>204</v>
      </c>
      <c r="E204" s="252" t="s">
        <v>1</v>
      </c>
      <c r="F204" s="253" t="s">
        <v>724</v>
      </c>
      <c r="G204" s="250"/>
      <c r="H204" s="252" t="s">
        <v>1</v>
      </c>
      <c r="I204" s="254"/>
      <c r="J204" s="250"/>
      <c r="K204" s="250"/>
      <c r="L204" s="255"/>
      <c r="M204" s="256"/>
      <c r="N204" s="257"/>
      <c r="O204" s="257"/>
      <c r="P204" s="257"/>
      <c r="Q204" s="257"/>
      <c r="R204" s="257"/>
      <c r="S204" s="257"/>
      <c r="T204" s="25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9" t="s">
        <v>204</v>
      </c>
      <c r="AU204" s="259" t="s">
        <v>87</v>
      </c>
      <c r="AV204" s="13" t="s">
        <v>87</v>
      </c>
      <c r="AW204" s="13" t="s">
        <v>36</v>
      </c>
      <c r="AX204" s="13" t="s">
        <v>80</v>
      </c>
      <c r="AY204" s="259" t="s">
        <v>194</v>
      </c>
    </row>
    <row r="205" s="14" customFormat="1">
      <c r="A205" s="14"/>
      <c r="B205" s="260"/>
      <c r="C205" s="261"/>
      <c r="D205" s="251" t="s">
        <v>204</v>
      </c>
      <c r="E205" s="262" t="s">
        <v>1</v>
      </c>
      <c r="F205" s="263" t="s">
        <v>755</v>
      </c>
      <c r="G205" s="261"/>
      <c r="H205" s="264">
        <v>7.5</v>
      </c>
      <c r="I205" s="265"/>
      <c r="J205" s="261"/>
      <c r="K205" s="261"/>
      <c r="L205" s="266"/>
      <c r="M205" s="267"/>
      <c r="N205" s="268"/>
      <c r="O205" s="268"/>
      <c r="P205" s="268"/>
      <c r="Q205" s="268"/>
      <c r="R205" s="268"/>
      <c r="S205" s="268"/>
      <c r="T205" s="269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70" t="s">
        <v>204</v>
      </c>
      <c r="AU205" s="270" t="s">
        <v>87</v>
      </c>
      <c r="AV205" s="14" t="s">
        <v>89</v>
      </c>
      <c r="AW205" s="14" t="s">
        <v>36</v>
      </c>
      <c r="AX205" s="14" t="s">
        <v>80</v>
      </c>
      <c r="AY205" s="270" t="s">
        <v>194</v>
      </c>
    </row>
    <row r="206" s="13" customFormat="1">
      <c r="A206" s="13"/>
      <c r="B206" s="249"/>
      <c r="C206" s="250"/>
      <c r="D206" s="251" t="s">
        <v>204</v>
      </c>
      <c r="E206" s="252" t="s">
        <v>1</v>
      </c>
      <c r="F206" s="253" t="s">
        <v>726</v>
      </c>
      <c r="G206" s="250"/>
      <c r="H206" s="252" t="s">
        <v>1</v>
      </c>
      <c r="I206" s="254"/>
      <c r="J206" s="250"/>
      <c r="K206" s="250"/>
      <c r="L206" s="255"/>
      <c r="M206" s="256"/>
      <c r="N206" s="257"/>
      <c r="O206" s="257"/>
      <c r="P206" s="257"/>
      <c r="Q206" s="257"/>
      <c r="R206" s="257"/>
      <c r="S206" s="257"/>
      <c r="T206" s="258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9" t="s">
        <v>204</v>
      </c>
      <c r="AU206" s="259" t="s">
        <v>87</v>
      </c>
      <c r="AV206" s="13" t="s">
        <v>87</v>
      </c>
      <c r="AW206" s="13" t="s">
        <v>36</v>
      </c>
      <c r="AX206" s="13" t="s">
        <v>80</v>
      </c>
      <c r="AY206" s="259" t="s">
        <v>194</v>
      </c>
    </row>
    <row r="207" s="14" customFormat="1">
      <c r="A207" s="14"/>
      <c r="B207" s="260"/>
      <c r="C207" s="261"/>
      <c r="D207" s="251" t="s">
        <v>204</v>
      </c>
      <c r="E207" s="262" t="s">
        <v>1</v>
      </c>
      <c r="F207" s="263" t="s">
        <v>755</v>
      </c>
      <c r="G207" s="261"/>
      <c r="H207" s="264">
        <v>7.5</v>
      </c>
      <c r="I207" s="265"/>
      <c r="J207" s="261"/>
      <c r="K207" s="261"/>
      <c r="L207" s="266"/>
      <c r="M207" s="267"/>
      <c r="N207" s="268"/>
      <c r="O207" s="268"/>
      <c r="P207" s="268"/>
      <c r="Q207" s="268"/>
      <c r="R207" s="268"/>
      <c r="S207" s="268"/>
      <c r="T207" s="269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70" t="s">
        <v>204</v>
      </c>
      <c r="AU207" s="270" t="s">
        <v>87</v>
      </c>
      <c r="AV207" s="14" t="s">
        <v>89</v>
      </c>
      <c r="AW207" s="14" t="s">
        <v>36</v>
      </c>
      <c r="AX207" s="14" t="s">
        <v>80</v>
      </c>
      <c r="AY207" s="270" t="s">
        <v>194</v>
      </c>
    </row>
    <row r="208" s="15" customFormat="1">
      <c r="A208" s="15"/>
      <c r="B208" s="271"/>
      <c r="C208" s="272"/>
      <c r="D208" s="251" t="s">
        <v>204</v>
      </c>
      <c r="E208" s="273" t="s">
        <v>1</v>
      </c>
      <c r="F208" s="274" t="s">
        <v>209</v>
      </c>
      <c r="G208" s="272"/>
      <c r="H208" s="275">
        <v>15</v>
      </c>
      <c r="I208" s="276"/>
      <c r="J208" s="272"/>
      <c r="K208" s="272"/>
      <c r="L208" s="277"/>
      <c r="M208" s="278"/>
      <c r="N208" s="279"/>
      <c r="O208" s="279"/>
      <c r="P208" s="279"/>
      <c r="Q208" s="279"/>
      <c r="R208" s="279"/>
      <c r="S208" s="279"/>
      <c r="T208" s="280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81" t="s">
        <v>204</v>
      </c>
      <c r="AU208" s="281" t="s">
        <v>87</v>
      </c>
      <c r="AV208" s="15" t="s">
        <v>200</v>
      </c>
      <c r="AW208" s="15" t="s">
        <v>36</v>
      </c>
      <c r="AX208" s="15" t="s">
        <v>87</v>
      </c>
      <c r="AY208" s="281" t="s">
        <v>194</v>
      </c>
    </row>
    <row r="209" s="2" customFormat="1" ht="24.15" customHeight="1">
      <c r="A209" s="40"/>
      <c r="B209" s="41"/>
      <c r="C209" s="230" t="s">
        <v>305</v>
      </c>
      <c r="D209" s="230" t="s">
        <v>196</v>
      </c>
      <c r="E209" s="231" t="s">
        <v>756</v>
      </c>
      <c r="F209" s="232" t="s">
        <v>757</v>
      </c>
      <c r="G209" s="233" t="s">
        <v>199</v>
      </c>
      <c r="H209" s="234">
        <v>15</v>
      </c>
      <c r="I209" s="235"/>
      <c r="J209" s="236">
        <f>ROUND(I209*H209,2)</f>
        <v>0</v>
      </c>
      <c r="K209" s="237"/>
      <c r="L209" s="46"/>
      <c r="M209" s="238" t="s">
        <v>1</v>
      </c>
      <c r="N209" s="239" t="s">
        <v>45</v>
      </c>
      <c r="O209" s="93"/>
      <c r="P209" s="240">
        <f>O209*H209</f>
        <v>0</v>
      </c>
      <c r="Q209" s="240">
        <v>0</v>
      </c>
      <c r="R209" s="240">
        <f>Q209*H209</f>
        <v>0</v>
      </c>
      <c r="S209" s="240">
        <v>0</v>
      </c>
      <c r="T209" s="241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42" t="s">
        <v>200</v>
      </c>
      <c r="AT209" s="242" t="s">
        <v>196</v>
      </c>
      <c r="AU209" s="242" t="s">
        <v>87</v>
      </c>
      <c r="AY209" s="19" t="s">
        <v>194</v>
      </c>
      <c r="BE209" s="243">
        <f>IF(N209="základní",J209,0)</f>
        <v>0</v>
      </c>
      <c r="BF209" s="243">
        <f>IF(N209="snížená",J209,0)</f>
        <v>0</v>
      </c>
      <c r="BG209" s="243">
        <f>IF(N209="zákl. přenesená",J209,0)</f>
        <v>0</v>
      </c>
      <c r="BH209" s="243">
        <f>IF(N209="sníž. přenesená",J209,0)</f>
        <v>0</v>
      </c>
      <c r="BI209" s="243">
        <f>IF(N209="nulová",J209,0)</f>
        <v>0</v>
      </c>
      <c r="BJ209" s="19" t="s">
        <v>87</v>
      </c>
      <c r="BK209" s="243">
        <f>ROUND(I209*H209,2)</f>
        <v>0</v>
      </c>
      <c r="BL209" s="19" t="s">
        <v>200</v>
      </c>
      <c r="BM209" s="242" t="s">
        <v>758</v>
      </c>
    </row>
    <row r="210" s="2" customFormat="1">
      <c r="A210" s="40"/>
      <c r="B210" s="41"/>
      <c r="C210" s="42"/>
      <c r="D210" s="244" t="s">
        <v>202</v>
      </c>
      <c r="E210" s="42"/>
      <c r="F210" s="245" t="s">
        <v>759</v>
      </c>
      <c r="G210" s="42"/>
      <c r="H210" s="42"/>
      <c r="I210" s="246"/>
      <c r="J210" s="42"/>
      <c r="K210" s="42"/>
      <c r="L210" s="46"/>
      <c r="M210" s="247"/>
      <c r="N210" s="248"/>
      <c r="O210" s="93"/>
      <c r="P210" s="93"/>
      <c r="Q210" s="93"/>
      <c r="R210" s="93"/>
      <c r="S210" s="93"/>
      <c r="T210" s="94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202</v>
      </c>
      <c r="AU210" s="19" t="s">
        <v>87</v>
      </c>
    </row>
    <row r="211" s="13" customFormat="1">
      <c r="A211" s="13"/>
      <c r="B211" s="249"/>
      <c r="C211" s="250"/>
      <c r="D211" s="251" t="s">
        <v>204</v>
      </c>
      <c r="E211" s="252" t="s">
        <v>1</v>
      </c>
      <c r="F211" s="253" t="s">
        <v>724</v>
      </c>
      <c r="G211" s="250"/>
      <c r="H211" s="252" t="s">
        <v>1</v>
      </c>
      <c r="I211" s="254"/>
      <c r="J211" s="250"/>
      <c r="K211" s="250"/>
      <c r="L211" s="255"/>
      <c r="M211" s="256"/>
      <c r="N211" s="257"/>
      <c r="O211" s="257"/>
      <c r="P211" s="257"/>
      <c r="Q211" s="257"/>
      <c r="R211" s="257"/>
      <c r="S211" s="257"/>
      <c r="T211" s="258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9" t="s">
        <v>204</v>
      </c>
      <c r="AU211" s="259" t="s">
        <v>87</v>
      </c>
      <c r="AV211" s="13" t="s">
        <v>87</v>
      </c>
      <c r="AW211" s="13" t="s">
        <v>36</v>
      </c>
      <c r="AX211" s="13" t="s">
        <v>80</v>
      </c>
      <c r="AY211" s="259" t="s">
        <v>194</v>
      </c>
    </row>
    <row r="212" s="14" customFormat="1">
      <c r="A212" s="14"/>
      <c r="B212" s="260"/>
      <c r="C212" s="261"/>
      <c r="D212" s="251" t="s">
        <v>204</v>
      </c>
      <c r="E212" s="262" t="s">
        <v>1</v>
      </c>
      <c r="F212" s="263" t="s">
        <v>755</v>
      </c>
      <c r="G212" s="261"/>
      <c r="H212" s="264">
        <v>7.5</v>
      </c>
      <c r="I212" s="265"/>
      <c r="J212" s="261"/>
      <c r="K212" s="261"/>
      <c r="L212" s="266"/>
      <c r="M212" s="267"/>
      <c r="N212" s="268"/>
      <c r="O212" s="268"/>
      <c r="P212" s="268"/>
      <c r="Q212" s="268"/>
      <c r="R212" s="268"/>
      <c r="S212" s="268"/>
      <c r="T212" s="269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70" t="s">
        <v>204</v>
      </c>
      <c r="AU212" s="270" t="s">
        <v>87</v>
      </c>
      <c r="AV212" s="14" t="s">
        <v>89</v>
      </c>
      <c r="AW212" s="14" t="s">
        <v>36</v>
      </c>
      <c r="AX212" s="14" t="s">
        <v>80</v>
      </c>
      <c r="AY212" s="270" t="s">
        <v>194</v>
      </c>
    </row>
    <row r="213" s="13" customFormat="1">
      <c r="A213" s="13"/>
      <c r="B213" s="249"/>
      <c r="C213" s="250"/>
      <c r="D213" s="251" t="s">
        <v>204</v>
      </c>
      <c r="E213" s="252" t="s">
        <v>1</v>
      </c>
      <c r="F213" s="253" t="s">
        <v>726</v>
      </c>
      <c r="G213" s="250"/>
      <c r="H213" s="252" t="s">
        <v>1</v>
      </c>
      <c r="I213" s="254"/>
      <c r="J213" s="250"/>
      <c r="K213" s="250"/>
      <c r="L213" s="255"/>
      <c r="M213" s="256"/>
      <c r="N213" s="257"/>
      <c r="O213" s="257"/>
      <c r="P213" s="257"/>
      <c r="Q213" s="257"/>
      <c r="R213" s="257"/>
      <c r="S213" s="257"/>
      <c r="T213" s="25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9" t="s">
        <v>204</v>
      </c>
      <c r="AU213" s="259" t="s">
        <v>87</v>
      </c>
      <c r="AV213" s="13" t="s">
        <v>87</v>
      </c>
      <c r="AW213" s="13" t="s">
        <v>36</v>
      </c>
      <c r="AX213" s="13" t="s">
        <v>80</v>
      </c>
      <c r="AY213" s="259" t="s">
        <v>194</v>
      </c>
    </row>
    <row r="214" s="14" customFormat="1">
      <c r="A214" s="14"/>
      <c r="B214" s="260"/>
      <c r="C214" s="261"/>
      <c r="D214" s="251" t="s">
        <v>204</v>
      </c>
      <c r="E214" s="262" t="s">
        <v>1</v>
      </c>
      <c r="F214" s="263" t="s">
        <v>755</v>
      </c>
      <c r="G214" s="261"/>
      <c r="H214" s="264">
        <v>7.5</v>
      </c>
      <c r="I214" s="265"/>
      <c r="J214" s="261"/>
      <c r="K214" s="261"/>
      <c r="L214" s="266"/>
      <c r="M214" s="267"/>
      <c r="N214" s="268"/>
      <c r="O214" s="268"/>
      <c r="P214" s="268"/>
      <c r="Q214" s="268"/>
      <c r="R214" s="268"/>
      <c r="S214" s="268"/>
      <c r="T214" s="269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70" t="s">
        <v>204</v>
      </c>
      <c r="AU214" s="270" t="s">
        <v>87</v>
      </c>
      <c r="AV214" s="14" t="s">
        <v>89</v>
      </c>
      <c r="AW214" s="14" t="s">
        <v>36</v>
      </c>
      <c r="AX214" s="14" t="s">
        <v>80</v>
      </c>
      <c r="AY214" s="270" t="s">
        <v>194</v>
      </c>
    </row>
    <row r="215" s="15" customFormat="1">
      <c r="A215" s="15"/>
      <c r="B215" s="271"/>
      <c r="C215" s="272"/>
      <c r="D215" s="251" t="s">
        <v>204</v>
      </c>
      <c r="E215" s="273" t="s">
        <v>1</v>
      </c>
      <c r="F215" s="274" t="s">
        <v>209</v>
      </c>
      <c r="G215" s="272"/>
      <c r="H215" s="275">
        <v>15</v>
      </c>
      <c r="I215" s="276"/>
      <c r="J215" s="272"/>
      <c r="K215" s="272"/>
      <c r="L215" s="277"/>
      <c r="M215" s="278"/>
      <c r="N215" s="279"/>
      <c r="O215" s="279"/>
      <c r="P215" s="279"/>
      <c r="Q215" s="279"/>
      <c r="R215" s="279"/>
      <c r="S215" s="279"/>
      <c r="T215" s="280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81" t="s">
        <v>204</v>
      </c>
      <c r="AU215" s="281" t="s">
        <v>87</v>
      </c>
      <c r="AV215" s="15" t="s">
        <v>200</v>
      </c>
      <c r="AW215" s="15" t="s">
        <v>36</v>
      </c>
      <c r="AX215" s="15" t="s">
        <v>87</v>
      </c>
      <c r="AY215" s="281" t="s">
        <v>194</v>
      </c>
    </row>
    <row r="216" s="2" customFormat="1" ht="16.5" customHeight="1">
      <c r="A216" s="40"/>
      <c r="B216" s="41"/>
      <c r="C216" s="230" t="s">
        <v>311</v>
      </c>
      <c r="D216" s="230" t="s">
        <v>196</v>
      </c>
      <c r="E216" s="231" t="s">
        <v>760</v>
      </c>
      <c r="F216" s="232" t="s">
        <v>761</v>
      </c>
      <c r="G216" s="233" t="s">
        <v>217</v>
      </c>
      <c r="H216" s="234">
        <v>300.89999999999998</v>
      </c>
      <c r="I216" s="235"/>
      <c r="J216" s="236">
        <f>ROUND(I216*H216,2)</f>
        <v>0</v>
      </c>
      <c r="K216" s="237"/>
      <c r="L216" s="46"/>
      <c r="M216" s="238" t="s">
        <v>1</v>
      </c>
      <c r="N216" s="239" t="s">
        <v>45</v>
      </c>
      <c r="O216" s="93"/>
      <c r="P216" s="240">
        <f>O216*H216</f>
        <v>0</v>
      </c>
      <c r="Q216" s="240">
        <v>0</v>
      </c>
      <c r="R216" s="240">
        <f>Q216*H216</f>
        <v>0</v>
      </c>
      <c r="S216" s="240">
        <v>0</v>
      </c>
      <c r="T216" s="241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42" t="s">
        <v>200</v>
      </c>
      <c r="AT216" s="242" t="s">
        <v>196</v>
      </c>
      <c r="AU216" s="242" t="s">
        <v>87</v>
      </c>
      <c r="AY216" s="19" t="s">
        <v>194</v>
      </c>
      <c r="BE216" s="243">
        <f>IF(N216="základní",J216,0)</f>
        <v>0</v>
      </c>
      <c r="BF216" s="243">
        <f>IF(N216="snížená",J216,0)</f>
        <v>0</v>
      </c>
      <c r="BG216" s="243">
        <f>IF(N216="zákl. přenesená",J216,0)</f>
        <v>0</v>
      </c>
      <c r="BH216" s="243">
        <f>IF(N216="sníž. přenesená",J216,0)</f>
        <v>0</v>
      </c>
      <c r="BI216" s="243">
        <f>IF(N216="nulová",J216,0)</f>
        <v>0</v>
      </c>
      <c r="BJ216" s="19" t="s">
        <v>87</v>
      </c>
      <c r="BK216" s="243">
        <f>ROUND(I216*H216,2)</f>
        <v>0</v>
      </c>
      <c r="BL216" s="19" t="s">
        <v>200</v>
      </c>
      <c r="BM216" s="242" t="s">
        <v>762</v>
      </c>
    </row>
    <row r="217" s="14" customFormat="1">
      <c r="A217" s="14"/>
      <c r="B217" s="260"/>
      <c r="C217" s="261"/>
      <c r="D217" s="251" t="s">
        <v>204</v>
      </c>
      <c r="E217" s="262" t="s">
        <v>1</v>
      </c>
      <c r="F217" s="263" t="s">
        <v>763</v>
      </c>
      <c r="G217" s="261"/>
      <c r="H217" s="264">
        <v>0</v>
      </c>
      <c r="I217" s="265"/>
      <c r="J217" s="261"/>
      <c r="K217" s="261"/>
      <c r="L217" s="266"/>
      <c r="M217" s="267"/>
      <c r="N217" s="268"/>
      <c r="O217" s="268"/>
      <c r="P217" s="268"/>
      <c r="Q217" s="268"/>
      <c r="R217" s="268"/>
      <c r="S217" s="268"/>
      <c r="T217" s="269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70" t="s">
        <v>204</v>
      </c>
      <c r="AU217" s="270" t="s">
        <v>87</v>
      </c>
      <c r="AV217" s="14" t="s">
        <v>89</v>
      </c>
      <c r="AW217" s="14" t="s">
        <v>36</v>
      </c>
      <c r="AX217" s="14" t="s">
        <v>80</v>
      </c>
      <c r="AY217" s="270" t="s">
        <v>194</v>
      </c>
    </row>
    <row r="218" s="13" customFormat="1">
      <c r="A218" s="13"/>
      <c r="B218" s="249"/>
      <c r="C218" s="250"/>
      <c r="D218" s="251" t="s">
        <v>204</v>
      </c>
      <c r="E218" s="252" t="s">
        <v>1</v>
      </c>
      <c r="F218" s="253" t="s">
        <v>689</v>
      </c>
      <c r="G218" s="250"/>
      <c r="H218" s="252" t="s">
        <v>1</v>
      </c>
      <c r="I218" s="254"/>
      <c r="J218" s="250"/>
      <c r="K218" s="250"/>
      <c r="L218" s="255"/>
      <c r="M218" s="256"/>
      <c r="N218" s="257"/>
      <c r="O218" s="257"/>
      <c r="P218" s="257"/>
      <c r="Q218" s="257"/>
      <c r="R218" s="257"/>
      <c r="S218" s="257"/>
      <c r="T218" s="258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9" t="s">
        <v>204</v>
      </c>
      <c r="AU218" s="259" t="s">
        <v>87</v>
      </c>
      <c r="AV218" s="13" t="s">
        <v>87</v>
      </c>
      <c r="AW218" s="13" t="s">
        <v>36</v>
      </c>
      <c r="AX218" s="13" t="s">
        <v>80</v>
      </c>
      <c r="AY218" s="259" t="s">
        <v>194</v>
      </c>
    </row>
    <row r="219" s="14" customFormat="1">
      <c r="A219" s="14"/>
      <c r="B219" s="260"/>
      <c r="C219" s="261"/>
      <c r="D219" s="251" t="s">
        <v>204</v>
      </c>
      <c r="E219" s="262" t="s">
        <v>1</v>
      </c>
      <c r="F219" s="263" t="s">
        <v>690</v>
      </c>
      <c r="G219" s="261"/>
      <c r="H219" s="264">
        <v>124.8</v>
      </c>
      <c r="I219" s="265"/>
      <c r="J219" s="261"/>
      <c r="K219" s="261"/>
      <c r="L219" s="266"/>
      <c r="M219" s="267"/>
      <c r="N219" s="268"/>
      <c r="O219" s="268"/>
      <c r="P219" s="268"/>
      <c r="Q219" s="268"/>
      <c r="R219" s="268"/>
      <c r="S219" s="268"/>
      <c r="T219" s="269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70" t="s">
        <v>204</v>
      </c>
      <c r="AU219" s="270" t="s">
        <v>87</v>
      </c>
      <c r="AV219" s="14" t="s">
        <v>89</v>
      </c>
      <c r="AW219" s="14" t="s">
        <v>36</v>
      </c>
      <c r="AX219" s="14" t="s">
        <v>80</v>
      </c>
      <c r="AY219" s="270" t="s">
        <v>194</v>
      </c>
    </row>
    <row r="220" s="13" customFormat="1">
      <c r="A220" s="13"/>
      <c r="B220" s="249"/>
      <c r="C220" s="250"/>
      <c r="D220" s="251" t="s">
        <v>204</v>
      </c>
      <c r="E220" s="252" t="s">
        <v>1</v>
      </c>
      <c r="F220" s="253" t="s">
        <v>691</v>
      </c>
      <c r="G220" s="250"/>
      <c r="H220" s="252" t="s">
        <v>1</v>
      </c>
      <c r="I220" s="254"/>
      <c r="J220" s="250"/>
      <c r="K220" s="250"/>
      <c r="L220" s="255"/>
      <c r="M220" s="256"/>
      <c r="N220" s="257"/>
      <c r="O220" s="257"/>
      <c r="P220" s="257"/>
      <c r="Q220" s="257"/>
      <c r="R220" s="257"/>
      <c r="S220" s="257"/>
      <c r="T220" s="258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9" t="s">
        <v>204</v>
      </c>
      <c r="AU220" s="259" t="s">
        <v>87</v>
      </c>
      <c r="AV220" s="13" t="s">
        <v>87</v>
      </c>
      <c r="AW220" s="13" t="s">
        <v>36</v>
      </c>
      <c r="AX220" s="13" t="s">
        <v>80</v>
      </c>
      <c r="AY220" s="259" t="s">
        <v>194</v>
      </c>
    </row>
    <row r="221" s="14" customFormat="1">
      <c r="A221" s="14"/>
      <c r="B221" s="260"/>
      <c r="C221" s="261"/>
      <c r="D221" s="251" t="s">
        <v>204</v>
      </c>
      <c r="E221" s="262" t="s">
        <v>1</v>
      </c>
      <c r="F221" s="263" t="s">
        <v>692</v>
      </c>
      <c r="G221" s="261"/>
      <c r="H221" s="264">
        <v>176.09999999999999</v>
      </c>
      <c r="I221" s="265"/>
      <c r="J221" s="261"/>
      <c r="K221" s="261"/>
      <c r="L221" s="266"/>
      <c r="M221" s="267"/>
      <c r="N221" s="268"/>
      <c r="O221" s="268"/>
      <c r="P221" s="268"/>
      <c r="Q221" s="268"/>
      <c r="R221" s="268"/>
      <c r="S221" s="268"/>
      <c r="T221" s="269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70" t="s">
        <v>204</v>
      </c>
      <c r="AU221" s="270" t="s">
        <v>87</v>
      </c>
      <c r="AV221" s="14" t="s">
        <v>89</v>
      </c>
      <c r="AW221" s="14" t="s">
        <v>36</v>
      </c>
      <c r="AX221" s="14" t="s">
        <v>80</v>
      </c>
      <c r="AY221" s="270" t="s">
        <v>194</v>
      </c>
    </row>
    <row r="222" s="15" customFormat="1">
      <c r="A222" s="15"/>
      <c r="B222" s="271"/>
      <c r="C222" s="272"/>
      <c r="D222" s="251" t="s">
        <v>204</v>
      </c>
      <c r="E222" s="273" t="s">
        <v>1</v>
      </c>
      <c r="F222" s="274" t="s">
        <v>209</v>
      </c>
      <c r="G222" s="272"/>
      <c r="H222" s="275">
        <v>300.89999999999998</v>
      </c>
      <c r="I222" s="276"/>
      <c r="J222" s="272"/>
      <c r="K222" s="272"/>
      <c r="L222" s="277"/>
      <c r="M222" s="278"/>
      <c r="N222" s="279"/>
      <c r="O222" s="279"/>
      <c r="P222" s="279"/>
      <c r="Q222" s="279"/>
      <c r="R222" s="279"/>
      <c r="S222" s="279"/>
      <c r="T222" s="280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81" t="s">
        <v>204</v>
      </c>
      <c r="AU222" s="281" t="s">
        <v>87</v>
      </c>
      <c r="AV222" s="15" t="s">
        <v>200</v>
      </c>
      <c r="AW222" s="15" t="s">
        <v>36</v>
      </c>
      <c r="AX222" s="15" t="s">
        <v>87</v>
      </c>
      <c r="AY222" s="281" t="s">
        <v>194</v>
      </c>
    </row>
    <row r="223" s="2" customFormat="1" ht="37.8" customHeight="1">
      <c r="A223" s="40"/>
      <c r="B223" s="41"/>
      <c r="C223" s="230" t="s">
        <v>318</v>
      </c>
      <c r="D223" s="230" t="s">
        <v>196</v>
      </c>
      <c r="E223" s="231" t="s">
        <v>764</v>
      </c>
      <c r="F223" s="232" t="s">
        <v>765</v>
      </c>
      <c r="G223" s="233" t="s">
        <v>217</v>
      </c>
      <c r="H223" s="234">
        <v>203.685</v>
      </c>
      <c r="I223" s="235"/>
      <c r="J223" s="236">
        <f>ROUND(I223*H223,2)</f>
        <v>0</v>
      </c>
      <c r="K223" s="237"/>
      <c r="L223" s="46"/>
      <c r="M223" s="238" t="s">
        <v>1</v>
      </c>
      <c r="N223" s="239" t="s">
        <v>45</v>
      </c>
      <c r="O223" s="93"/>
      <c r="P223" s="240">
        <f>O223*H223</f>
        <v>0</v>
      </c>
      <c r="Q223" s="240">
        <v>0</v>
      </c>
      <c r="R223" s="240">
        <f>Q223*H223</f>
        <v>0</v>
      </c>
      <c r="S223" s="240">
        <v>0</v>
      </c>
      <c r="T223" s="241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42" t="s">
        <v>200</v>
      </c>
      <c r="AT223" s="242" t="s">
        <v>196</v>
      </c>
      <c r="AU223" s="242" t="s">
        <v>87</v>
      </c>
      <c r="AY223" s="19" t="s">
        <v>194</v>
      </c>
      <c r="BE223" s="243">
        <f>IF(N223="základní",J223,0)</f>
        <v>0</v>
      </c>
      <c r="BF223" s="243">
        <f>IF(N223="snížená",J223,0)</f>
        <v>0</v>
      </c>
      <c r="BG223" s="243">
        <f>IF(N223="zákl. přenesená",J223,0)</f>
        <v>0</v>
      </c>
      <c r="BH223" s="243">
        <f>IF(N223="sníž. přenesená",J223,0)</f>
        <v>0</v>
      </c>
      <c r="BI223" s="243">
        <f>IF(N223="nulová",J223,0)</f>
        <v>0</v>
      </c>
      <c r="BJ223" s="19" t="s">
        <v>87</v>
      </c>
      <c r="BK223" s="243">
        <f>ROUND(I223*H223,2)</f>
        <v>0</v>
      </c>
      <c r="BL223" s="19" t="s">
        <v>200</v>
      </c>
      <c r="BM223" s="242" t="s">
        <v>766</v>
      </c>
    </row>
    <row r="224" s="2" customFormat="1">
      <c r="A224" s="40"/>
      <c r="B224" s="41"/>
      <c r="C224" s="42"/>
      <c r="D224" s="244" t="s">
        <v>202</v>
      </c>
      <c r="E224" s="42"/>
      <c r="F224" s="245" t="s">
        <v>767</v>
      </c>
      <c r="G224" s="42"/>
      <c r="H224" s="42"/>
      <c r="I224" s="246"/>
      <c r="J224" s="42"/>
      <c r="K224" s="42"/>
      <c r="L224" s="46"/>
      <c r="M224" s="247"/>
      <c r="N224" s="248"/>
      <c r="O224" s="93"/>
      <c r="P224" s="93"/>
      <c r="Q224" s="93"/>
      <c r="R224" s="93"/>
      <c r="S224" s="93"/>
      <c r="T224" s="94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202</v>
      </c>
      <c r="AU224" s="19" t="s">
        <v>87</v>
      </c>
    </row>
    <row r="225" s="13" customFormat="1">
      <c r="A225" s="13"/>
      <c r="B225" s="249"/>
      <c r="C225" s="250"/>
      <c r="D225" s="251" t="s">
        <v>204</v>
      </c>
      <c r="E225" s="252" t="s">
        <v>1</v>
      </c>
      <c r="F225" s="253" t="s">
        <v>688</v>
      </c>
      <c r="G225" s="250"/>
      <c r="H225" s="252" t="s">
        <v>1</v>
      </c>
      <c r="I225" s="254"/>
      <c r="J225" s="250"/>
      <c r="K225" s="250"/>
      <c r="L225" s="255"/>
      <c r="M225" s="256"/>
      <c r="N225" s="257"/>
      <c r="O225" s="257"/>
      <c r="P225" s="257"/>
      <c r="Q225" s="257"/>
      <c r="R225" s="257"/>
      <c r="S225" s="257"/>
      <c r="T225" s="258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9" t="s">
        <v>204</v>
      </c>
      <c r="AU225" s="259" t="s">
        <v>87</v>
      </c>
      <c r="AV225" s="13" t="s">
        <v>87</v>
      </c>
      <c r="AW225" s="13" t="s">
        <v>36</v>
      </c>
      <c r="AX225" s="13" t="s">
        <v>80</v>
      </c>
      <c r="AY225" s="259" t="s">
        <v>194</v>
      </c>
    </row>
    <row r="226" s="13" customFormat="1">
      <c r="A226" s="13"/>
      <c r="B226" s="249"/>
      <c r="C226" s="250"/>
      <c r="D226" s="251" t="s">
        <v>204</v>
      </c>
      <c r="E226" s="252" t="s">
        <v>1</v>
      </c>
      <c r="F226" s="253" t="s">
        <v>689</v>
      </c>
      <c r="G226" s="250"/>
      <c r="H226" s="252" t="s">
        <v>1</v>
      </c>
      <c r="I226" s="254"/>
      <c r="J226" s="250"/>
      <c r="K226" s="250"/>
      <c r="L226" s="255"/>
      <c r="M226" s="256"/>
      <c r="N226" s="257"/>
      <c r="O226" s="257"/>
      <c r="P226" s="257"/>
      <c r="Q226" s="257"/>
      <c r="R226" s="257"/>
      <c r="S226" s="257"/>
      <c r="T226" s="258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9" t="s">
        <v>204</v>
      </c>
      <c r="AU226" s="259" t="s">
        <v>87</v>
      </c>
      <c r="AV226" s="13" t="s">
        <v>87</v>
      </c>
      <c r="AW226" s="13" t="s">
        <v>36</v>
      </c>
      <c r="AX226" s="13" t="s">
        <v>80</v>
      </c>
      <c r="AY226" s="259" t="s">
        <v>194</v>
      </c>
    </row>
    <row r="227" s="14" customFormat="1">
      <c r="A227" s="14"/>
      <c r="B227" s="260"/>
      <c r="C227" s="261"/>
      <c r="D227" s="251" t="s">
        <v>204</v>
      </c>
      <c r="E227" s="262" t="s">
        <v>1</v>
      </c>
      <c r="F227" s="263" t="s">
        <v>690</v>
      </c>
      <c r="G227" s="261"/>
      <c r="H227" s="264">
        <v>124.8</v>
      </c>
      <c r="I227" s="265"/>
      <c r="J227" s="261"/>
      <c r="K227" s="261"/>
      <c r="L227" s="266"/>
      <c r="M227" s="267"/>
      <c r="N227" s="268"/>
      <c r="O227" s="268"/>
      <c r="P227" s="268"/>
      <c r="Q227" s="268"/>
      <c r="R227" s="268"/>
      <c r="S227" s="268"/>
      <c r="T227" s="269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70" t="s">
        <v>204</v>
      </c>
      <c r="AU227" s="270" t="s">
        <v>87</v>
      </c>
      <c r="AV227" s="14" t="s">
        <v>89</v>
      </c>
      <c r="AW227" s="14" t="s">
        <v>36</v>
      </c>
      <c r="AX227" s="14" t="s">
        <v>80</v>
      </c>
      <c r="AY227" s="270" t="s">
        <v>194</v>
      </c>
    </row>
    <row r="228" s="13" customFormat="1">
      <c r="A228" s="13"/>
      <c r="B228" s="249"/>
      <c r="C228" s="250"/>
      <c r="D228" s="251" t="s">
        <v>204</v>
      </c>
      <c r="E228" s="252" t="s">
        <v>1</v>
      </c>
      <c r="F228" s="253" t="s">
        <v>691</v>
      </c>
      <c r="G228" s="250"/>
      <c r="H228" s="252" t="s">
        <v>1</v>
      </c>
      <c r="I228" s="254"/>
      <c r="J228" s="250"/>
      <c r="K228" s="250"/>
      <c r="L228" s="255"/>
      <c r="M228" s="256"/>
      <c r="N228" s="257"/>
      <c r="O228" s="257"/>
      <c r="P228" s="257"/>
      <c r="Q228" s="257"/>
      <c r="R228" s="257"/>
      <c r="S228" s="257"/>
      <c r="T228" s="258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9" t="s">
        <v>204</v>
      </c>
      <c r="AU228" s="259" t="s">
        <v>87</v>
      </c>
      <c r="AV228" s="13" t="s">
        <v>87</v>
      </c>
      <c r="AW228" s="13" t="s">
        <v>36</v>
      </c>
      <c r="AX228" s="13" t="s">
        <v>80</v>
      </c>
      <c r="AY228" s="259" t="s">
        <v>194</v>
      </c>
    </row>
    <row r="229" s="14" customFormat="1">
      <c r="A229" s="14"/>
      <c r="B229" s="260"/>
      <c r="C229" s="261"/>
      <c r="D229" s="251" t="s">
        <v>204</v>
      </c>
      <c r="E229" s="262" t="s">
        <v>1</v>
      </c>
      <c r="F229" s="263" t="s">
        <v>692</v>
      </c>
      <c r="G229" s="261"/>
      <c r="H229" s="264">
        <v>176.09999999999999</v>
      </c>
      <c r="I229" s="265"/>
      <c r="J229" s="261"/>
      <c r="K229" s="261"/>
      <c r="L229" s="266"/>
      <c r="M229" s="267"/>
      <c r="N229" s="268"/>
      <c r="O229" s="268"/>
      <c r="P229" s="268"/>
      <c r="Q229" s="268"/>
      <c r="R229" s="268"/>
      <c r="S229" s="268"/>
      <c r="T229" s="269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70" t="s">
        <v>204</v>
      </c>
      <c r="AU229" s="270" t="s">
        <v>87</v>
      </c>
      <c r="AV229" s="14" t="s">
        <v>89</v>
      </c>
      <c r="AW229" s="14" t="s">
        <v>36</v>
      </c>
      <c r="AX229" s="14" t="s">
        <v>80</v>
      </c>
      <c r="AY229" s="270" t="s">
        <v>194</v>
      </c>
    </row>
    <row r="230" s="13" customFormat="1">
      <c r="A230" s="13"/>
      <c r="B230" s="249"/>
      <c r="C230" s="250"/>
      <c r="D230" s="251" t="s">
        <v>204</v>
      </c>
      <c r="E230" s="252" t="s">
        <v>1</v>
      </c>
      <c r="F230" s="253" t="s">
        <v>693</v>
      </c>
      <c r="G230" s="250"/>
      <c r="H230" s="252" t="s">
        <v>1</v>
      </c>
      <c r="I230" s="254"/>
      <c r="J230" s="250"/>
      <c r="K230" s="250"/>
      <c r="L230" s="255"/>
      <c r="M230" s="256"/>
      <c r="N230" s="257"/>
      <c r="O230" s="257"/>
      <c r="P230" s="257"/>
      <c r="Q230" s="257"/>
      <c r="R230" s="257"/>
      <c r="S230" s="257"/>
      <c r="T230" s="258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9" t="s">
        <v>204</v>
      </c>
      <c r="AU230" s="259" t="s">
        <v>87</v>
      </c>
      <c r="AV230" s="13" t="s">
        <v>87</v>
      </c>
      <c r="AW230" s="13" t="s">
        <v>36</v>
      </c>
      <c r="AX230" s="13" t="s">
        <v>80</v>
      </c>
      <c r="AY230" s="259" t="s">
        <v>194</v>
      </c>
    </row>
    <row r="231" s="14" customFormat="1">
      <c r="A231" s="14"/>
      <c r="B231" s="260"/>
      <c r="C231" s="261"/>
      <c r="D231" s="251" t="s">
        <v>204</v>
      </c>
      <c r="E231" s="262" t="s">
        <v>1</v>
      </c>
      <c r="F231" s="263" t="s">
        <v>694</v>
      </c>
      <c r="G231" s="261"/>
      <c r="H231" s="264">
        <v>-12.48</v>
      </c>
      <c r="I231" s="265"/>
      <c r="J231" s="261"/>
      <c r="K231" s="261"/>
      <c r="L231" s="266"/>
      <c r="M231" s="267"/>
      <c r="N231" s="268"/>
      <c r="O231" s="268"/>
      <c r="P231" s="268"/>
      <c r="Q231" s="268"/>
      <c r="R231" s="268"/>
      <c r="S231" s="268"/>
      <c r="T231" s="269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70" t="s">
        <v>204</v>
      </c>
      <c r="AU231" s="270" t="s">
        <v>87</v>
      </c>
      <c r="AV231" s="14" t="s">
        <v>89</v>
      </c>
      <c r="AW231" s="14" t="s">
        <v>36</v>
      </c>
      <c r="AX231" s="14" t="s">
        <v>80</v>
      </c>
      <c r="AY231" s="270" t="s">
        <v>194</v>
      </c>
    </row>
    <row r="232" s="14" customFormat="1">
      <c r="A232" s="14"/>
      <c r="B232" s="260"/>
      <c r="C232" s="261"/>
      <c r="D232" s="251" t="s">
        <v>204</v>
      </c>
      <c r="E232" s="262" t="s">
        <v>1</v>
      </c>
      <c r="F232" s="263" t="s">
        <v>695</v>
      </c>
      <c r="G232" s="261"/>
      <c r="H232" s="264">
        <v>-17.609999999999999</v>
      </c>
      <c r="I232" s="265"/>
      <c r="J232" s="261"/>
      <c r="K232" s="261"/>
      <c r="L232" s="266"/>
      <c r="M232" s="267"/>
      <c r="N232" s="268"/>
      <c r="O232" s="268"/>
      <c r="P232" s="268"/>
      <c r="Q232" s="268"/>
      <c r="R232" s="268"/>
      <c r="S232" s="268"/>
      <c r="T232" s="269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70" t="s">
        <v>204</v>
      </c>
      <c r="AU232" s="270" t="s">
        <v>87</v>
      </c>
      <c r="AV232" s="14" t="s">
        <v>89</v>
      </c>
      <c r="AW232" s="14" t="s">
        <v>36</v>
      </c>
      <c r="AX232" s="14" t="s">
        <v>80</v>
      </c>
      <c r="AY232" s="270" t="s">
        <v>194</v>
      </c>
    </row>
    <row r="233" s="13" customFormat="1">
      <c r="A233" s="13"/>
      <c r="B233" s="249"/>
      <c r="C233" s="250"/>
      <c r="D233" s="251" t="s">
        <v>204</v>
      </c>
      <c r="E233" s="252" t="s">
        <v>1</v>
      </c>
      <c r="F233" s="253" t="s">
        <v>696</v>
      </c>
      <c r="G233" s="250"/>
      <c r="H233" s="252" t="s">
        <v>1</v>
      </c>
      <c r="I233" s="254"/>
      <c r="J233" s="250"/>
      <c r="K233" s="250"/>
      <c r="L233" s="255"/>
      <c r="M233" s="256"/>
      <c r="N233" s="257"/>
      <c r="O233" s="257"/>
      <c r="P233" s="257"/>
      <c r="Q233" s="257"/>
      <c r="R233" s="257"/>
      <c r="S233" s="257"/>
      <c r="T233" s="258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9" t="s">
        <v>204</v>
      </c>
      <c r="AU233" s="259" t="s">
        <v>87</v>
      </c>
      <c r="AV233" s="13" t="s">
        <v>87</v>
      </c>
      <c r="AW233" s="13" t="s">
        <v>36</v>
      </c>
      <c r="AX233" s="13" t="s">
        <v>80</v>
      </c>
      <c r="AY233" s="259" t="s">
        <v>194</v>
      </c>
    </row>
    <row r="234" s="14" customFormat="1">
      <c r="A234" s="14"/>
      <c r="B234" s="260"/>
      <c r="C234" s="261"/>
      <c r="D234" s="251" t="s">
        <v>204</v>
      </c>
      <c r="E234" s="262" t="s">
        <v>1</v>
      </c>
      <c r="F234" s="263" t="s">
        <v>697</v>
      </c>
      <c r="G234" s="261"/>
      <c r="H234" s="264">
        <v>-31.199999999999999</v>
      </c>
      <c r="I234" s="265"/>
      <c r="J234" s="261"/>
      <c r="K234" s="261"/>
      <c r="L234" s="266"/>
      <c r="M234" s="267"/>
      <c r="N234" s="268"/>
      <c r="O234" s="268"/>
      <c r="P234" s="268"/>
      <c r="Q234" s="268"/>
      <c r="R234" s="268"/>
      <c r="S234" s="268"/>
      <c r="T234" s="269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70" t="s">
        <v>204</v>
      </c>
      <c r="AU234" s="270" t="s">
        <v>87</v>
      </c>
      <c r="AV234" s="14" t="s">
        <v>89</v>
      </c>
      <c r="AW234" s="14" t="s">
        <v>36</v>
      </c>
      <c r="AX234" s="14" t="s">
        <v>80</v>
      </c>
      <c r="AY234" s="270" t="s">
        <v>194</v>
      </c>
    </row>
    <row r="235" s="14" customFormat="1">
      <c r="A235" s="14"/>
      <c r="B235" s="260"/>
      <c r="C235" s="261"/>
      <c r="D235" s="251" t="s">
        <v>204</v>
      </c>
      <c r="E235" s="262" t="s">
        <v>1</v>
      </c>
      <c r="F235" s="263" t="s">
        <v>698</v>
      </c>
      <c r="G235" s="261"/>
      <c r="H235" s="264">
        <v>-35.924999999999997</v>
      </c>
      <c r="I235" s="265"/>
      <c r="J235" s="261"/>
      <c r="K235" s="261"/>
      <c r="L235" s="266"/>
      <c r="M235" s="267"/>
      <c r="N235" s="268"/>
      <c r="O235" s="268"/>
      <c r="P235" s="268"/>
      <c r="Q235" s="268"/>
      <c r="R235" s="268"/>
      <c r="S235" s="268"/>
      <c r="T235" s="269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70" t="s">
        <v>204</v>
      </c>
      <c r="AU235" s="270" t="s">
        <v>87</v>
      </c>
      <c r="AV235" s="14" t="s">
        <v>89</v>
      </c>
      <c r="AW235" s="14" t="s">
        <v>36</v>
      </c>
      <c r="AX235" s="14" t="s">
        <v>80</v>
      </c>
      <c r="AY235" s="270" t="s">
        <v>194</v>
      </c>
    </row>
    <row r="236" s="15" customFormat="1">
      <c r="A236" s="15"/>
      <c r="B236" s="271"/>
      <c r="C236" s="272"/>
      <c r="D236" s="251" t="s">
        <v>204</v>
      </c>
      <c r="E236" s="273" t="s">
        <v>1</v>
      </c>
      <c r="F236" s="274" t="s">
        <v>209</v>
      </c>
      <c r="G236" s="272"/>
      <c r="H236" s="275">
        <v>203.68499999999995</v>
      </c>
      <c r="I236" s="276"/>
      <c r="J236" s="272"/>
      <c r="K236" s="272"/>
      <c r="L236" s="277"/>
      <c r="M236" s="278"/>
      <c r="N236" s="279"/>
      <c r="O236" s="279"/>
      <c r="P236" s="279"/>
      <c r="Q236" s="279"/>
      <c r="R236" s="279"/>
      <c r="S236" s="279"/>
      <c r="T236" s="280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81" t="s">
        <v>204</v>
      </c>
      <c r="AU236" s="281" t="s">
        <v>87</v>
      </c>
      <c r="AV236" s="15" t="s">
        <v>200</v>
      </c>
      <c r="AW236" s="15" t="s">
        <v>36</v>
      </c>
      <c r="AX236" s="15" t="s">
        <v>87</v>
      </c>
      <c r="AY236" s="281" t="s">
        <v>194</v>
      </c>
    </row>
    <row r="237" s="2" customFormat="1" ht="37.8" customHeight="1">
      <c r="A237" s="40"/>
      <c r="B237" s="41"/>
      <c r="C237" s="230" t="s">
        <v>323</v>
      </c>
      <c r="D237" s="230" t="s">
        <v>196</v>
      </c>
      <c r="E237" s="231" t="s">
        <v>768</v>
      </c>
      <c r="F237" s="232" t="s">
        <v>769</v>
      </c>
      <c r="G237" s="233" t="s">
        <v>217</v>
      </c>
      <c r="H237" s="234">
        <v>97.215000000000003</v>
      </c>
      <c r="I237" s="235"/>
      <c r="J237" s="236">
        <f>ROUND(I237*H237,2)</f>
        <v>0</v>
      </c>
      <c r="K237" s="237"/>
      <c r="L237" s="46"/>
      <c r="M237" s="238" t="s">
        <v>1</v>
      </c>
      <c r="N237" s="239" t="s">
        <v>45</v>
      </c>
      <c r="O237" s="93"/>
      <c r="P237" s="240">
        <f>O237*H237</f>
        <v>0</v>
      </c>
      <c r="Q237" s="240">
        <v>0</v>
      </c>
      <c r="R237" s="240">
        <f>Q237*H237</f>
        <v>0</v>
      </c>
      <c r="S237" s="240">
        <v>0</v>
      </c>
      <c r="T237" s="241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42" t="s">
        <v>200</v>
      </c>
      <c r="AT237" s="242" t="s">
        <v>196</v>
      </c>
      <c r="AU237" s="242" t="s">
        <v>87</v>
      </c>
      <c r="AY237" s="19" t="s">
        <v>194</v>
      </c>
      <c r="BE237" s="243">
        <f>IF(N237="základní",J237,0)</f>
        <v>0</v>
      </c>
      <c r="BF237" s="243">
        <f>IF(N237="snížená",J237,0)</f>
        <v>0</v>
      </c>
      <c r="BG237" s="243">
        <f>IF(N237="zákl. přenesená",J237,0)</f>
        <v>0</v>
      </c>
      <c r="BH237" s="243">
        <f>IF(N237="sníž. přenesená",J237,0)</f>
        <v>0</v>
      </c>
      <c r="BI237" s="243">
        <f>IF(N237="nulová",J237,0)</f>
        <v>0</v>
      </c>
      <c r="BJ237" s="19" t="s">
        <v>87</v>
      </c>
      <c r="BK237" s="243">
        <f>ROUND(I237*H237,2)</f>
        <v>0</v>
      </c>
      <c r="BL237" s="19" t="s">
        <v>200</v>
      </c>
      <c r="BM237" s="242" t="s">
        <v>770</v>
      </c>
    </row>
    <row r="238" s="2" customFormat="1">
      <c r="A238" s="40"/>
      <c r="B238" s="41"/>
      <c r="C238" s="42"/>
      <c r="D238" s="244" t="s">
        <v>202</v>
      </c>
      <c r="E238" s="42"/>
      <c r="F238" s="245" t="s">
        <v>771</v>
      </c>
      <c r="G238" s="42"/>
      <c r="H238" s="42"/>
      <c r="I238" s="246"/>
      <c r="J238" s="42"/>
      <c r="K238" s="42"/>
      <c r="L238" s="46"/>
      <c r="M238" s="247"/>
      <c r="N238" s="248"/>
      <c r="O238" s="93"/>
      <c r="P238" s="93"/>
      <c r="Q238" s="93"/>
      <c r="R238" s="93"/>
      <c r="S238" s="93"/>
      <c r="T238" s="94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9" t="s">
        <v>202</v>
      </c>
      <c r="AU238" s="19" t="s">
        <v>87</v>
      </c>
    </row>
    <row r="239" s="13" customFormat="1">
      <c r="A239" s="13"/>
      <c r="B239" s="249"/>
      <c r="C239" s="250"/>
      <c r="D239" s="251" t="s">
        <v>204</v>
      </c>
      <c r="E239" s="252" t="s">
        <v>1</v>
      </c>
      <c r="F239" s="253" t="s">
        <v>772</v>
      </c>
      <c r="G239" s="250"/>
      <c r="H239" s="252" t="s">
        <v>1</v>
      </c>
      <c r="I239" s="254"/>
      <c r="J239" s="250"/>
      <c r="K239" s="250"/>
      <c r="L239" s="255"/>
      <c r="M239" s="256"/>
      <c r="N239" s="257"/>
      <c r="O239" s="257"/>
      <c r="P239" s="257"/>
      <c r="Q239" s="257"/>
      <c r="R239" s="257"/>
      <c r="S239" s="257"/>
      <c r="T239" s="258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9" t="s">
        <v>204</v>
      </c>
      <c r="AU239" s="259" t="s">
        <v>87</v>
      </c>
      <c r="AV239" s="13" t="s">
        <v>87</v>
      </c>
      <c r="AW239" s="13" t="s">
        <v>36</v>
      </c>
      <c r="AX239" s="13" t="s">
        <v>80</v>
      </c>
      <c r="AY239" s="259" t="s">
        <v>194</v>
      </c>
    </row>
    <row r="240" s="13" customFormat="1">
      <c r="A240" s="13"/>
      <c r="B240" s="249"/>
      <c r="C240" s="250"/>
      <c r="D240" s="251" t="s">
        <v>204</v>
      </c>
      <c r="E240" s="252" t="s">
        <v>1</v>
      </c>
      <c r="F240" s="253" t="s">
        <v>773</v>
      </c>
      <c r="G240" s="250"/>
      <c r="H240" s="252" t="s">
        <v>1</v>
      </c>
      <c r="I240" s="254"/>
      <c r="J240" s="250"/>
      <c r="K240" s="250"/>
      <c r="L240" s="255"/>
      <c r="M240" s="256"/>
      <c r="N240" s="257"/>
      <c r="O240" s="257"/>
      <c r="P240" s="257"/>
      <c r="Q240" s="257"/>
      <c r="R240" s="257"/>
      <c r="S240" s="257"/>
      <c r="T240" s="258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9" t="s">
        <v>204</v>
      </c>
      <c r="AU240" s="259" t="s">
        <v>87</v>
      </c>
      <c r="AV240" s="13" t="s">
        <v>87</v>
      </c>
      <c r="AW240" s="13" t="s">
        <v>36</v>
      </c>
      <c r="AX240" s="13" t="s">
        <v>80</v>
      </c>
      <c r="AY240" s="259" t="s">
        <v>194</v>
      </c>
    </row>
    <row r="241" s="14" customFormat="1">
      <c r="A241" s="14"/>
      <c r="B241" s="260"/>
      <c r="C241" s="261"/>
      <c r="D241" s="251" t="s">
        <v>204</v>
      </c>
      <c r="E241" s="262" t="s">
        <v>1</v>
      </c>
      <c r="F241" s="263" t="s">
        <v>774</v>
      </c>
      <c r="G241" s="261"/>
      <c r="H241" s="264">
        <v>31.199999999999999</v>
      </c>
      <c r="I241" s="265"/>
      <c r="J241" s="261"/>
      <c r="K241" s="261"/>
      <c r="L241" s="266"/>
      <c r="M241" s="267"/>
      <c r="N241" s="268"/>
      <c r="O241" s="268"/>
      <c r="P241" s="268"/>
      <c r="Q241" s="268"/>
      <c r="R241" s="268"/>
      <c r="S241" s="268"/>
      <c r="T241" s="269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70" t="s">
        <v>204</v>
      </c>
      <c r="AU241" s="270" t="s">
        <v>87</v>
      </c>
      <c r="AV241" s="14" t="s">
        <v>89</v>
      </c>
      <c r="AW241" s="14" t="s">
        <v>36</v>
      </c>
      <c r="AX241" s="14" t="s">
        <v>80</v>
      </c>
      <c r="AY241" s="270" t="s">
        <v>194</v>
      </c>
    </row>
    <row r="242" s="14" customFormat="1">
      <c r="A242" s="14"/>
      <c r="B242" s="260"/>
      <c r="C242" s="261"/>
      <c r="D242" s="251" t="s">
        <v>204</v>
      </c>
      <c r="E242" s="262" t="s">
        <v>1</v>
      </c>
      <c r="F242" s="263" t="s">
        <v>775</v>
      </c>
      <c r="G242" s="261"/>
      <c r="H242" s="264">
        <v>35.924999999999997</v>
      </c>
      <c r="I242" s="265"/>
      <c r="J242" s="261"/>
      <c r="K242" s="261"/>
      <c r="L242" s="266"/>
      <c r="M242" s="267"/>
      <c r="N242" s="268"/>
      <c r="O242" s="268"/>
      <c r="P242" s="268"/>
      <c r="Q242" s="268"/>
      <c r="R242" s="268"/>
      <c r="S242" s="268"/>
      <c r="T242" s="269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70" t="s">
        <v>204</v>
      </c>
      <c r="AU242" s="270" t="s">
        <v>87</v>
      </c>
      <c r="AV242" s="14" t="s">
        <v>89</v>
      </c>
      <c r="AW242" s="14" t="s">
        <v>36</v>
      </c>
      <c r="AX242" s="14" t="s">
        <v>80</v>
      </c>
      <c r="AY242" s="270" t="s">
        <v>194</v>
      </c>
    </row>
    <row r="243" s="13" customFormat="1">
      <c r="A243" s="13"/>
      <c r="B243" s="249"/>
      <c r="C243" s="250"/>
      <c r="D243" s="251" t="s">
        <v>204</v>
      </c>
      <c r="E243" s="252" t="s">
        <v>1</v>
      </c>
      <c r="F243" s="253" t="s">
        <v>689</v>
      </c>
      <c r="G243" s="250"/>
      <c r="H243" s="252" t="s">
        <v>1</v>
      </c>
      <c r="I243" s="254"/>
      <c r="J243" s="250"/>
      <c r="K243" s="250"/>
      <c r="L243" s="255"/>
      <c r="M243" s="256"/>
      <c r="N243" s="257"/>
      <c r="O243" s="257"/>
      <c r="P243" s="257"/>
      <c r="Q243" s="257"/>
      <c r="R243" s="257"/>
      <c r="S243" s="257"/>
      <c r="T243" s="258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9" t="s">
        <v>204</v>
      </c>
      <c r="AU243" s="259" t="s">
        <v>87</v>
      </c>
      <c r="AV243" s="13" t="s">
        <v>87</v>
      </c>
      <c r="AW243" s="13" t="s">
        <v>36</v>
      </c>
      <c r="AX243" s="13" t="s">
        <v>80</v>
      </c>
      <c r="AY243" s="259" t="s">
        <v>194</v>
      </c>
    </row>
    <row r="244" s="14" customFormat="1">
      <c r="A244" s="14"/>
      <c r="B244" s="260"/>
      <c r="C244" s="261"/>
      <c r="D244" s="251" t="s">
        <v>204</v>
      </c>
      <c r="E244" s="262" t="s">
        <v>1</v>
      </c>
      <c r="F244" s="263" t="s">
        <v>776</v>
      </c>
      <c r="G244" s="261"/>
      <c r="H244" s="264">
        <v>12.48</v>
      </c>
      <c r="I244" s="265"/>
      <c r="J244" s="261"/>
      <c r="K244" s="261"/>
      <c r="L244" s="266"/>
      <c r="M244" s="267"/>
      <c r="N244" s="268"/>
      <c r="O244" s="268"/>
      <c r="P244" s="268"/>
      <c r="Q244" s="268"/>
      <c r="R244" s="268"/>
      <c r="S244" s="268"/>
      <c r="T244" s="269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70" t="s">
        <v>204</v>
      </c>
      <c r="AU244" s="270" t="s">
        <v>87</v>
      </c>
      <c r="AV244" s="14" t="s">
        <v>89</v>
      </c>
      <c r="AW244" s="14" t="s">
        <v>36</v>
      </c>
      <c r="AX244" s="14" t="s">
        <v>80</v>
      </c>
      <c r="AY244" s="270" t="s">
        <v>194</v>
      </c>
    </row>
    <row r="245" s="13" customFormat="1">
      <c r="A245" s="13"/>
      <c r="B245" s="249"/>
      <c r="C245" s="250"/>
      <c r="D245" s="251" t="s">
        <v>204</v>
      </c>
      <c r="E245" s="252" t="s">
        <v>1</v>
      </c>
      <c r="F245" s="253" t="s">
        <v>691</v>
      </c>
      <c r="G245" s="250"/>
      <c r="H245" s="252" t="s">
        <v>1</v>
      </c>
      <c r="I245" s="254"/>
      <c r="J245" s="250"/>
      <c r="K245" s="250"/>
      <c r="L245" s="255"/>
      <c r="M245" s="256"/>
      <c r="N245" s="257"/>
      <c r="O245" s="257"/>
      <c r="P245" s="257"/>
      <c r="Q245" s="257"/>
      <c r="R245" s="257"/>
      <c r="S245" s="257"/>
      <c r="T245" s="258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9" t="s">
        <v>204</v>
      </c>
      <c r="AU245" s="259" t="s">
        <v>87</v>
      </c>
      <c r="AV245" s="13" t="s">
        <v>87</v>
      </c>
      <c r="AW245" s="13" t="s">
        <v>36</v>
      </c>
      <c r="AX245" s="13" t="s">
        <v>80</v>
      </c>
      <c r="AY245" s="259" t="s">
        <v>194</v>
      </c>
    </row>
    <row r="246" s="14" customFormat="1">
      <c r="A246" s="14"/>
      <c r="B246" s="260"/>
      <c r="C246" s="261"/>
      <c r="D246" s="251" t="s">
        <v>204</v>
      </c>
      <c r="E246" s="262" t="s">
        <v>1</v>
      </c>
      <c r="F246" s="263" t="s">
        <v>777</v>
      </c>
      <c r="G246" s="261"/>
      <c r="H246" s="264">
        <v>17.609999999999999</v>
      </c>
      <c r="I246" s="265"/>
      <c r="J246" s="261"/>
      <c r="K246" s="261"/>
      <c r="L246" s="266"/>
      <c r="M246" s="267"/>
      <c r="N246" s="268"/>
      <c r="O246" s="268"/>
      <c r="P246" s="268"/>
      <c r="Q246" s="268"/>
      <c r="R246" s="268"/>
      <c r="S246" s="268"/>
      <c r="T246" s="269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70" t="s">
        <v>204</v>
      </c>
      <c r="AU246" s="270" t="s">
        <v>87</v>
      </c>
      <c r="AV246" s="14" t="s">
        <v>89</v>
      </c>
      <c r="AW246" s="14" t="s">
        <v>36</v>
      </c>
      <c r="AX246" s="14" t="s">
        <v>80</v>
      </c>
      <c r="AY246" s="270" t="s">
        <v>194</v>
      </c>
    </row>
    <row r="247" s="15" customFormat="1">
      <c r="A247" s="15"/>
      <c r="B247" s="271"/>
      <c r="C247" s="272"/>
      <c r="D247" s="251" t="s">
        <v>204</v>
      </c>
      <c r="E247" s="273" t="s">
        <v>1</v>
      </c>
      <c r="F247" s="274" t="s">
        <v>209</v>
      </c>
      <c r="G247" s="272"/>
      <c r="H247" s="275">
        <v>97.215000000000003</v>
      </c>
      <c r="I247" s="276"/>
      <c r="J247" s="272"/>
      <c r="K247" s="272"/>
      <c r="L247" s="277"/>
      <c r="M247" s="278"/>
      <c r="N247" s="279"/>
      <c r="O247" s="279"/>
      <c r="P247" s="279"/>
      <c r="Q247" s="279"/>
      <c r="R247" s="279"/>
      <c r="S247" s="279"/>
      <c r="T247" s="280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81" t="s">
        <v>204</v>
      </c>
      <c r="AU247" s="281" t="s">
        <v>87</v>
      </c>
      <c r="AV247" s="15" t="s">
        <v>200</v>
      </c>
      <c r="AW247" s="15" t="s">
        <v>36</v>
      </c>
      <c r="AX247" s="15" t="s">
        <v>87</v>
      </c>
      <c r="AY247" s="281" t="s">
        <v>194</v>
      </c>
    </row>
    <row r="248" s="2" customFormat="1" ht="37.8" customHeight="1">
      <c r="A248" s="40"/>
      <c r="B248" s="41"/>
      <c r="C248" s="230" t="s">
        <v>328</v>
      </c>
      <c r="D248" s="230" t="s">
        <v>196</v>
      </c>
      <c r="E248" s="231" t="s">
        <v>778</v>
      </c>
      <c r="F248" s="232" t="s">
        <v>779</v>
      </c>
      <c r="G248" s="233" t="s">
        <v>217</v>
      </c>
      <c r="H248" s="234">
        <v>97.215000000000003</v>
      </c>
      <c r="I248" s="235"/>
      <c r="J248" s="236">
        <f>ROUND(I248*H248,2)</f>
        <v>0</v>
      </c>
      <c r="K248" s="237"/>
      <c r="L248" s="46"/>
      <c r="M248" s="238" t="s">
        <v>1</v>
      </c>
      <c r="N248" s="239" t="s">
        <v>45</v>
      </c>
      <c r="O248" s="93"/>
      <c r="P248" s="240">
        <f>O248*H248</f>
        <v>0</v>
      </c>
      <c r="Q248" s="240">
        <v>0</v>
      </c>
      <c r="R248" s="240">
        <f>Q248*H248</f>
        <v>0</v>
      </c>
      <c r="S248" s="240">
        <v>0</v>
      </c>
      <c r="T248" s="241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42" t="s">
        <v>200</v>
      </c>
      <c r="AT248" s="242" t="s">
        <v>196</v>
      </c>
      <c r="AU248" s="242" t="s">
        <v>87</v>
      </c>
      <c r="AY248" s="19" t="s">
        <v>194</v>
      </c>
      <c r="BE248" s="243">
        <f>IF(N248="základní",J248,0)</f>
        <v>0</v>
      </c>
      <c r="BF248" s="243">
        <f>IF(N248="snížená",J248,0)</f>
        <v>0</v>
      </c>
      <c r="BG248" s="243">
        <f>IF(N248="zákl. přenesená",J248,0)</f>
        <v>0</v>
      </c>
      <c r="BH248" s="243">
        <f>IF(N248="sníž. přenesená",J248,0)</f>
        <v>0</v>
      </c>
      <c r="BI248" s="243">
        <f>IF(N248="nulová",J248,0)</f>
        <v>0</v>
      </c>
      <c r="BJ248" s="19" t="s">
        <v>87</v>
      </c>
      <c r="BK248" s="243">
        <f>ROUND(I248*H248,2)</f>
        <v>0</v>
      </c>
      <c r="BL248" s="19" t="s">
        <v>200</v>
      </c>
      <c r="BM248" s="242" t="s">
        <v>780</v>
      </c>
    </row>
    <row r="249" s="2" customFormat="1">
      <c r="A249" s="40"/>
      <c r="B249" s="41"/>
      <c r="C249" s="42"/>
      <c r="D249" s="244" t="s">
        <v>202</v>
      </c>
      <c r="E249" s="42"/>
      <c r="F249" s="245" t="s">
        <v>781</v>
      </c>
      <c r="G249" s="42"/>
      <c r="H249" s="42"/>
      <c r="I249" s="246"/>
      <c r="J249" s="42"/>
      <c r="K249" s="42"/>
      <c r="L249" s="46"/>
      <c r="M249" s="247"/>
      <c r="N249" s="248"/>
      <c r="O249" s="93"/>
      <c r="P249" s="93"/>
      <c r="Q249" s="93"/>
      <c r="R249" s="93"/>
      <c r="S249" s="93"/>
      <c r="T249" s="94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T249" s="19" t="s">
        <v>202</v>
      </c>
      <c r="AU249" s="19" t="s">
        <v>87</v>
      </c>
    </row>
    <row r="250" s="13" customFormat="1">
      <c r="A250" s="13"/>
      <c r="B250" s="249"/>
      <c r="C250" s="250"/>
      <c r="D250" s="251" t="s">
        <v>204</v>
      </c>
      <c r="E250" s="252" t="s">
        <v>1</v>
      </c>
      <c r="F250" s="253" t="s">
        <v>782</v>
      </c>
      <c r="G250" s="250"/>
      <c r="H250" s="252" t="s">
        <v>1</v>
      </c>
      <c r="I250" s="254"/>
      <c r="J250" s="250"/>
      <c r="K250" s="250"/>
      <c r="L250" s="255"/>
      <c r="M250" s="256"/>
      <c r="N250" s="257"/>
      <c r="O250" s="257"/>
      <c r="P250" s="257"/>
      <c r="Q250" s="257"/>
      <c r="R250" s="257"/>
      <c r="S250" s="257"/>
      <c r="T250" s="258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9" t="s">
        <v>204</v>
      </c>
      <c r="AU250" s="259" t="s">
        <v>87</v>
      </c>
      <c r="AV250" s="13" t="s">
        <v>87</v>
      </c>
      <c r="AW250" s="13" t="s">
        <v>36</v>
      </c>
      <c r="AX250" s="13" t="s">
        <v>80</v>
      </c>
      <c r="AY250" s="259" t="s">
        <v>194</v>
      </c>
    </row>
    <row r="251" s="13" customFormat="1">
      <c r="A251" s="13"/>
      <c r="B251" s="249"/>
      <c r="C251" s="250"/>
      <c r="D251" s="251" t="s">
        <v>204</v>
      </c>
      <c r="E251" s="252" t="s">
        <v>1</v>
      </c>
      <c r="F251" s="253" t="s">
        <v>783</v>
      </c>
      <c r="G251" s="250"/>
      <c r="H251" s="252" t="s">
        <v>1</v>
      </c>
      <c r="I251" s="254"/>
      <c r="J251" s="250"/>
      <c r="K251" s="250"/>
      <c r="L251" s="255"/>
      <c r="M251" s="256"/>
      <c r="N251" s="257"/>
      <c r="O251" s="257"/>
      <c r="P251" s="257"/>
      <c r="Q251" s="257"/>
      <c r="R251" s="257"/>
      <c r="S251" s="257"/>
      <c r="T251" s="258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9" t="s">
        <v>204</v>
      </c>
      <c r="AU251" s="259" t="s">
        <v>87</v>
      </c>
      <c r="AV251" s="13" t="s">
        <v>87</v>
      </c>
      <c r="AW251" s="13" t="s">
        <v>36</v>
      </c>
      <c r="AX251" s="13" t="s">
        <v>80</v>
      </c>
      <c r="AY251" s="259" t="s">
        <v>194</v>
      </c>
    </row>
    <row r="252" s="14" customFormat="1">
      <c r="A252" s="14"/>
      <c r="B252" s="260"/>
      <c r="C252" s="261"/>
      <c r="D252" s="251" t="s">
        <v>204</v>
      </c>
      <c r="E252" s="262" t="s">
        <v>1</v>
      </c>
      <c r="F252" s="263" t="s">
        <v>784</v>
      </c>
      <c r="G252" s="261"/>
      <c r="H252" s="264">
        <v>12.48</v>
      </c>
      <c r="I252" s="265"/>
      <c r="J252" s="261"/>
      <c r="K252" s="261"/>
      <c r="L252" s="266"/>
      <c r="M252" s="267"/>
      <c r="N252" s="268"/>
      <c r="O252" s="268"/>
      <c r="P252" s="268"/>
      <c r="Q252" s="268"/>
      <c r="R252" s="268"/>
      <c r="S252" s="268"/>
      <c r="T252" s="269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70" t="s">
        <v>204</v>
      </c>
      <c r="AU252" s="270" t="s">
        <v>87</v>
      </c>
      <c r="AV252" s="14" t="s">
        <v>89</v>
      </c>
      <c r="AW252" s="14" t="s">
        <v>36</v>
      </c>
      <c r="AX252" s="14" t="s">
        <v>80</v>
      </c>
      <c r="AY252" s="270" t="s">
        <v>194</v>
      </c>
    </row>
    <row r="253" s="14" customFormat="1">
      <c r="A253" s="14"/>
      <c r="B253" s="260"/>
      <c r="C253" s="261"/>
      <c r="D253" s="251" t="s">
        <v>204</v>
      </c>
      <c r="E253" s="262" t="s">
        <v>1</v>
      </c>
      <c r="F253" s="263" t="s">
        <v>777</v>
      </c>
      <c r="G253" s="261"/>
      <c r="H253" s="264">
        <v>17.609999999999999</v>
      </c>
      <c r="I253" s="265"/>
      <c r="J253" s="261"/>
      <c r="K253" s="261"/>
      <c r="L253" s="266"/>
      <c r="M253" s="267"/>
      <c r="N253" s="268"/>
      <c r="O253" s="268"/>
      <c r="P253" s="268"/>
      <c r="Q253" s="268"/>
      <c r="R253" s="268"/>
      <c r="S253" s="268"/>
      <c r="T253" s="269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70" t="s">
        <v>204</v>
      </c>
      <c r="AU253" s="270" t="s">
        <v>87</v>
      </c>
      <c r="AV253" s="14" t="s">
        <v>89</v>
      </c>
      <c r="AW253" s="14" t="s">
        <v>36</v>
      </c>
      <c r="AX253" s="14" t="s">
        <v>80</v>
      </c>
      <c r="AY253" s="270" t="s">
        <v>194</v>
      </c>
    </row>
    <row r="254" s="13" customFormat="1">
      <c r="A254" s="13"/>
      <c r="B254" s="249"/>
      <c r="C254" s="250"/>
      <c r="D254" s="251" t="s">
        <v>204</v>
      </c>
      <c r="E254" s="252" t="s">
        <v>1</v>
      </c>
      <c r="F254" s="253" t="s">
        <v>785</v>
      </c>
      <c r="G254" s="250"/>
      <c r="H254" s="252" t="s">
        <v>1</v>
      </c>
      <c r="I254" s="254"/>
      <c r="J254" s="250"/>
      <c r="K254" s="250"/>
      <c r="L254" s="255"/>
      <c r="M254" s="256"/>
      <c r="N254" s="257"/>
      <c r="O254" s="257"/>
      <c r="P254" s="257"/>
      <c r="Q254" s="257"/>
      <c r="R254" s="257"/>
      <c r="S254" s="257"/>
      <c r="T254" s="258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9" t="s">
        <v>204</v>
      </c>
      <c r="AU254" s="259" t="s">
        <v>87</v>
      </c>
      <c r="AV254" s="13" t="s">
        <v>87</v>
      </c>
      <c r="AW254" s="13" t="s">
        <v>36</v>
      </c>
      <c r="AX254" s="13" t="s">
        <v>80</v>
      </c>
      <c r="AY254" s="259" t="s">
        <v>194</v>
      </c>
    </row>
    <row r="255" s="14" customFormat="1">
      <c r="A255" s="14"/>
      <c r="B255" s="260"/>
      <c r="C255" s="261"/>
      <c r="D255" s="251" t="s">
        <v>204</v>
      </c>
      <c r="E255" s="262" t="s">
        <v>1</v>
      </c>
      <c r="F255" s="263" t="s">
        <v>774</v>
      </c>
      <c r="G255" s="261"/>
      <c r="H255" s="264">
        <v>31.199999999999999</v>
      </c>
      <c r="I255" s="265"/>
      <c r="J255" s="261"/>
      <c r="K255" s="261"/>
      <c r="L255" s="266"/>
      <c r="M255" s="267"/>
      <c r="N255" s="268"/>
      <c r="O255" s="268"/>
      <c r="P255" s="268"/>
      <c r="Q255" s="268"/>
      <c r="R255" s="268"/>
      <c r="S255" s="268"/>
      <c r="T255" s="269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70" t="s">
        <v>204</v>
      </c>
      <c r="AU255" s="270" t="s">
        <v>87</v>
      </c>
      <c r="AV255" s="14" t="s">
        <v>89</v>
      </c>
      <c r="AW255" s="14" t="s">
        <v>36</v>
      </c>
      <c r="AX255" s="14" t="s">
        <v>80</v>
      </c>
      <c r="AY255" s="270" t="s">
        <v>194</v>
      </c>
    </row>
    <row r="256" s="14" customFormat="1">
      <c r="A256" s="14"/>
      <c r="B256" s="260"/>
      <c r="C256" s="261"/>
      <c r="D256" s="251" t="s">
        <v>204</v>
      </c>
      <c r="E256" s="262" t="s">
        <v>1</v>
      </c>
      <c r="F256" s="263" t="s">
        <v>775</v>
      </c>
      <c r="G256" s="261"/>
      <c r="H256" s="264">
        <v>35.924999999999997</v>
      </c>
      <c r="I256" s="265"/>
      <c r="J256" s="261"/>
      <c r="K256" s="261"/>
      <c r="L256" s="266"/>
      <c r="M256" s="267"/>
      <c r="N256" s="268"/>
      <c r="O256" s="268"/>
      <c r="P256" s="268"/>
      <c r="Q256" s="268"/>
      <c r="R256" s="268"/>
      <c r="S256" s="268"/>
      <c r="T256" s="269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70" t="s">
        <v>204</v>
      </c>
      <c r="AU256" s="270" t="s">
        <v>87</v>
      </c>
      <c r="AV256" s="14" t="s">
        <v>89</v>
      </c>
      <c r="AW256" s="14" t="s">
        <v>36</v>
      </c>
      <c r="AX256" s="14" t="s">
        <v>80</v>
      </c>
      <c r="AY256" s="270" t="s">
        <v>194</v>
      </c>
    </row>
    <row r="257" s="15" customFormat="1">
      <c r="A257" s="15"/>
      <c r="B257" s="271"/>
      <c r="C257" s="272"/>
      <c r="D257" s="251" t="s">
        <v>204</v>
      </c>
      <c r="E257" s="273" t="s">
        <v>1</v>
      </c>
      <c r="F257" s="274" t="s">
        <v>209</v>
      </c>
      <c r="G257" s="272"/>
      <c r="H257" s="275">
        <v>97.215000000000003</v>
      </c>
      <c r="I257" s="276"/>
      <c r="J257" s="272"/>
      <c r="K257" s="272"/>
      <c r="L257" s="277"/>
      <c r="M257" s="278"/>
      <c r="N257" s="279"/>
      <c r="O257" s="279"/>
      <c r="P257" s="279"/>
      <c r="Q257" s="279"/>
      <c r="R257" s="279"/>
      <c r="S257" s="279"/>
      <c r="T257" s="280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81" t="s">
        <v>204</v>
      </c>
      <c r="AU257" s="281" t="s">
        <v>87</v>
      </c>
      <c r="AV257" s="15" t="s">
        <v>200</v>
      </c>
      <c r="AW257" s="15" t="s">
        <v>36</v>
      </c>
      <c r="AX257" s="15" t="s">
        <v>87</v>
      </c>
      <c r="AY257" s="281" t="s">
        <v>194</v>
      </c>
    </row>
    <row r="258" s="2" customFormat="1" ht="24.15" customHeight="1">
      <c r="A258" s="40"/>
      <c r="B258" s="41"/>
      <c r="C258" s="230" t="s">
        <v>333</v>
      </c>
      <c r="D258" s="230" t="s">
        <v>196</v>
      </c>
      <c r="E258" s="231" t="s">
        <v>786</v>
      </c>
      <c r="F258" s="232" t="s">
        <v>787</v>
      </c>
      <c r="G258" s="233" t="s">
        <v>217</v>
      </c>
      <c r="H258" s="234">
        <v>97.215000000000003</v>
      </c>
      <c r="I258" s="235"/>
      <c r="J258" s="236">
        <f>ROUND(I258*H258,2)</f>
        <v>0</v>
      </c>
      <c r="K258" s="237"/>
      <c r="L258" s="46"/>
      <c r="M258" s="238" t="s">
        <v>1</v>
      </c>
      <c r="N258" s="239" t="s">
        <v>45</v>
      </c>
      <c r="O258" s="93"/>
      <c r="P258" s="240">
        <f>O258*H258</f>
        <v>0</v>
      </c>
      <c r="Q258" s="240">
        <v>0</v>
      </c>
      <c r="R258" s="240">
        <f>Q258*H258</f>
        <v>0</v>
      </c>
      <c r="S258" s="240">
        <v>0</v>
      </c>
      <c r="T258" s="241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42" t="s">
        <v>200</v>
      </c>
      <c r="AT258" s="242" t="s">
        <v>196</v>
      </c>
      <c r="AU258" s="242" t="s">
        <v>87</v>
      </c>
      <c r="AY258" s="19" t="s">
        <v>194</v>
      </c>
      <c r="BE258" s="243">
        <f>IF(N258="základní",J258,0)</f>
        <v>0</v>
      </c>
      <c r="BF258" s="243">
        <f>IF(N258="snížená",J258,0)</f>
        <v>0</v>
      </c>
      <c r="BG258" s="243">
        <f>IF(N258="zákl. přenesená",J258,0)</f>
        <v>0</v>
      </c>
      <c r="BH258" s="243">
        <f>IF(N258="sníž. přenesená",J258,0)</f>
        <v>0</v>
      </c>
      <c r="BI258" s="243">
        <f>IF(N258="nulová",J258,0)</f>
        <v>0</v>
      </c>
      <c r="BJ258" s="19" t="s">
        <v>87</v>
      </c>
      <c r="BK258" s="243">
        <f>ROUND(I258*H258,2)</f>
        <v>0</v>
      </c>
      <c r="BL258" s="19" t="s">
        <v>200</v>
      </c>
      <c r="BM258" s="242" t="s">
        <v>788</v>
      </c>
    </row>
    <row r="259" s="2" customFormat="1">
      <c r="A259" s="40"/>
      <c r="B259" s="41"/>
      <c r="C259" s="42"/>
      <c r="D259" s="244" t="s">
        <v>202</v>
      </c>
      <c r="E259" s="42"/>
      <c r="F259" s="245" t="s">
        <v>789</v>
      </c>
      <c r="G259" s="42"/>
      <c r="H259" s="42"/>
      <c r="I259" s="246"/>
      <c r="J259" s="42"/>
      <c r="K259" s="42"/>
      <c r="L259" s="46"/>
      <c r="M259" s="247"/>
      <c r="N259" s="248"/>
      <c r="O259" s="93"/>
      <c r="P259" s="93"/>
      <c r="Q259" s="93"/>
      <c r="R259" s="93"/>
      <c r="S259" s="93"/>
      <c r="T259" s="94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9" t="s">
        <v>202</v>
      </c>
      <c r="AU259" s="19" t="s">
        <v>87</v>
      </c>
    </row>
    <row r="260" s="13" customFormat="1">
      <c r="A260" s="13"/>
      <c r="B260" s="249"/>
      <c r="C260" s="250"/>
      <c r="D260" s="251" t="s">
        <v>204</v>
      </c>
      <c r="E260" s="252" t="s">
        <v>1</v>
      </c>
      <c r="F260" s="253" t="s">
        <v>782</v>
      </c>
      <c r="G260" s="250"/>
      <c r="H260" s="252" t="s">
        <v>1</v>
      </c>
      <c r="I260" s="254"/>
      <c r="J260" s="250"/>
      <c r="K260" s="250"/>
      <c r="L260" s="255"/>
      <c r="M260" s="256"/>
      <c r="N260" s="257"/>
      <c r="O260" s="257"/>
      <c r="P260" s="257"/>
      <c r="Q260" s="257"/>
      <c r="R260" s="257"/>
      <c r="S260" s="257"/>
      <c r="T260" s="258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9" t="s">
        <v>204</v>
      </c>
      <c r="AU260" s="259" t="s">
        <v>87</v>
      </c>
      <c r="AV260" s="13" t="s">
        <v>87</v>
      </c>
      <c r="AW260" s="13" t="s">
        <v>36</v>
      </c>
      <c r="AX260" s="13" t="s">
        <v>80</v>
      </c>
      <c r="AY260" s="259" t="s">
        <v>194</v>
      </c>
    </row>
    <row r="261" s="13" customFormat="1">
      <c r="A261" s="13"/>
      <c r="B261" s="249"/>
      <c r="C261" s="250"/>
      <c r="D261" s="251" t="s">
        <v>204</v>
      </c>
      <c r="E261" s="252" t="s">
        <v>1</v>
      </c>
      <c r="F261" s="253" t="s">
        <v>783</v>
      </c>
      <c r="G261" s="250"/>
      <c r="H261" s="252" t="s">
        <v>1</v>
      </c>
      <c r="I261" s="254"/>
      <c r="J261" s="250"/>
      <c r="K261" s="250"/>
      <c r="L261" s="255"/>
      <c r="M261" s="256"/>
      <c r="N261" s="257"/>
      <c r="O261" s="257"/>
      <c r="P261" s="257"/>
      <c r="Q261" s="257"/>
      <c r="R261" s="257"/>
      <c r="S261" s="257"/>
      <c r="T261" s="258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9" t="s">
        <v>204</v>
      </c>
      <c r="AU261" s="259" t="s">
        <v>87</v>
      </c>
      <c r="AV261" s="13" t="s">
        <v>87</v>
      </c>
      <c r="AW261" s="13" t="s">
        <v>36</v>
      </c>
      <c r="AX261" s="13" t="s">
        <v>80</v>
      </c>
      <c r="AY261" s="259" t="s">
        <v>194</v>
      </c>
    </row>
    <row r="262" s="14" customFormat="1">
      <c r="A262" s="14"/>
      <c r="B262" s="260"/>
      <c r="C262" s="261"/>
      <c r="D262" s="251" t="s">
        <v>204</v>
      </c>
      <c r="E262" s="262" t="s">
        <v>1</v>
      </c>
      <c r="F262" s="263" t="s">
        <v>784</v>
      </c>
      <c r="G262" s="261"/>
      <c r="H262" s="264">
        <v>12.48</v>
      </c>
      <c r="I262" s="265"/>
      <c r="J262" s="261"/>
      <c r="K262" s="261"/>
      <c r="L262" s="266"/>
      <c r="M262" s="267"/>
      <c r="N262" s="268"/>
      <c r="O262" s="268"/>
      <c r="P262" s="268"/>
      <c r="Q262" s="268"/>
      <c r="R262" s="268"/>
      <c r="S262" s="268"/>
      <c r="T262" s="269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70" t="s">
        <v>204</v>
      </c>
      <c r="AU262" s="270" t="s">
        <v>87</v>
      </c>
      <c r="AV262" s="14" t="s">
        <v>89</v>
      </c>
      <c r="AW262" s="14" t="s">
        <v>36</v>
      </c>
      <c r="AX262" s="14" t="s">
        <v>80</v>
      </c>
      <c r="AY262" s="270" t="s">
        <v>194</v>
      </c>
    </row>
    <row r="263" s="14" customFormat="1">
      <c r="A263" s="14"/>
      <c r="B263" s="260"/>
      <c r="C263" s="261"/>
      <c r="D263" s="251" t="s">
        <v>204</v>
      </c>
      <c r="E263" s="262" t="s">
        <v>1</v>
      </c>
      <c r="F263" s="263" t="s">
        <v>777</v>
      </c>
      <c r="G263" s="261"/>
      <c r="H263" s="264">
        <v>17.609999999999999</v>
      </c>
      <c r="I263" s="265"/>
      <c r="J263" s="261"/>
      <c r="K263" s="261"/>
      <c r="L263" s="266"/>
      <c r="M263" s="267"/>
      <c r="N263" s="268"/>
      <c r="O263" s="268"/>
      <c r="P263" s="268"/>
      <c r="Q263" s="268"/>
      <c r="R263" s="268"/>
      <c r="S263" s="268"/>
      <c r="T263" s="269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70" t="s">
        <v>204</v>
      </c>
      <c r="AU263" s="270" t="s">
        <v>87</v>
      </c>
      <c r="AV263" s="14" t="s">
        <v>89</v>
      </c>
      <c r="AW263" s="14" t="s">
        <v>36</v>
      </c>
      <c r="AX263" s="14" t="s">
        <v>80</v>
      </c>
      <c r="AY263" s="270" t="s">
        <v>194</v>
      </c>
    </row>
    <row r="264" s="13" customFormat="1">
      <c r="A264" s="13"/>
      <c r="B264" s="249"/>
      <c r="C264" s="250"/>
      <c r="D264" s="251" t="s">
        <v>204</v>
      </c>
      <c r="E264" s="252" t="s">
        <v>1</v>
      </c>
      <c r="F264" s="253" t="s">
        <v>785</v>
      </c>
      <c r="G264" s="250"/>
      <c r="H264" s="252" t="s">
        <v>1</v>
      </c>
      <c r="I264" s="254"/>
      <c r="J264" s="250"/>
      <c r="K264" s="250"/>
      <c r="L264" s="255"/>
      <c r="M264" s="256"/>
      <c r="N264" s="257"/>
      <c r="O264" s="257"/>
      <c r="P264" s="257"/>
      <c r="Q264" s="257"/>
      <c r="R264" s="257"/>
      <c r="S264" s="257"/>
      <c r="T264" s="258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9" t="s">
        <v>204</v>
      </c>
      <c r="AU264" s="259" t="s">
        <v>87</v>
      </c>
      <c r="AV264" s="13" t="s">
        <v>87</v>
      </c>
      <c r="AW264" s="13" t="s">
        <v>36</v>
      </c>
      <c r="AX264" s="13" t="s">
        <v>80</v>
      </c>
      <c r="AY264" s="259" t="s">
        <v>194</v>
      </c>
    </row>
    <row r="265" s="14" customFormat="1">
      <c r="A265" s="14"/>
      <c r="B265" s="260"/>
      <c r="C265" s="261"/>
      <c r="D265" s="251" t="s">
        <v>204</v>
      </c>
      <c r="E265" s="262" t="s">
        <v>1</v>
      </c>
      <c r="F265" s="263" t="s">
        <v>774</v>
      </c>
      <c r="G265" s="261"/>
      <c r="H265" s="264">
        <v>31.199999999999999</v>
      </c>
      <c r="I265" s="265"/>
      <c r="J265" s="261"/>
      <c r="K265" s="261"/>
      <c r="L265" s="266"/>
      <c r="M265" s="267"/>
      <c r="N265" s="268"/>
      <c r="O265" s="268"/>
      <c r="P265" s="268"/>
      <c r="Q265" s="268"/>
      <c r="R265" s="268"/>
      <c r="S265" s="268"/>
      <c r="T265" s="269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70" t="s">
        <v>204</v>
      </c>
      <c r="AU265" s="270" t="s">
        <v>87</v>
      </c>
      <c r="AV265" s="14" t="s">
        <v>89</v>
      </c>
      <c r="AW265" s="14" t="s">
        <v>36</v>
      </c>
      <c r="AX265" s="14" t="s">
        <v>80</v>
      </c>
      <c r="AY265" s="270" t="s">
        <v>194</v>
      </c>
    </row>
    <row r="266" s="14" customFormat="1">
      <c r="A266" s="14"/>
      <c r="B266" s="260"/>
      <c r="C266" s="261"/>
      <c r="D266" s="251" t="s">
        <v>204</v>
      </c>
      <c r="E266" s="262" t="s">
        <v>1</v>
      </c>
      <c r="F266" s="263" t="s">
        <v>775</v>
      </c>
      <c r="G266" s="261"/>
      <c r="H266" s="264">
        <v>35.924999999999997</v>
      </c>
      <c r="I266" s="265"/>
      <c r="J266" s="261"/>
      <c r="K266" s="261"/>
      <c r="L266" s="266"/>
      <c r="M266" s="267"/>
      <c r="N266" s="268"/>
      <c r="O266" s="268"/>
      <c r="P266" s="268"/>
      <c r="Q266" s="268"/>
      <c r="R266" s="268"/>
      <c r="S266" s="268"/>
      <c r="T266" s="269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70" t="s">
        <v>204</v>
      </c>
      <c r="AU266" s="270" t="s">
        <v>87</v>
      </c>
      <c r="AV266" s="14" t="s">
        <v>89</v>
      </c>
      <c r="AW266" s="14" t="s">
        <v>36</v>
      </c>
      <c r="AX266" s="14" t="s">
        <v>80</v>
      </c>
      <c r="AY266" s="270" t="s">
        <v>194</v>
      </c>
    </row>
    <row r="267" s="15" customFormat="1">
      <c r="A267" s="15"/>
      <c r="B267" s="271"/>
      <c r="C267" s="272"/>
      <c r="D267" s="251" t="s">
        <v>204</v>
      </c>
      <c r="E267" s="273" t="s">
        <v>1</v>
      </c>
      <c r="F267" s="274" t="s">
        <v>209</v>
      </c>
      <c r="G267" s="272"/>
      <c r="H267" s="275">
        <v>97.215000000000003</v>
      </c>
      <c r="I267" s="276"/>
      <c r="J267" s="272"/>
      <c r="K267" s="272"/>
      <c r="L267" s="277"/>
      <c r="M267" s="278"/>
      <c r="N267" s="279"/>
      <c r="O267" s="279"/>
      <c r="P267" s="279"/>
      <c r="Q267" s="279"/>
      <c r="R267" s="279"/>
      <c r="S267" s="279"/>
      <c r="T267" s="280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81" t="s">
        <v>204</v>
      </c>
      <c r="AU267" s="281" t="s">
        <v>87</v>
      </c>
      <c r="AV267" s="15" t="s">
        <v>200</v>
      </c>
      <c r="AW267" s="15" t="s">
        <v>36</v>
      </c>
      <c r="AX267" s="15" t="s">
        <v>87</v>
      </c>
      <c r="AY267" s="281" t="s">
        <v>194</v>
      </c>
    </row>
    <row r="268" s="2" customFormat="1" ht="24.15" customHeight="1">
      <c r="A268" s="40"/>
      <c r="B268" s="41"/>
      <c r="C268" s="230" t="s">
        <v>338</v>
      </c>
      <c r="D268" s="230" t="s">
        <v>196</v>
      </c>
      <c r="E268" s="231" t="s">
        <v>790</v>
      </c>
      <c r="F268" s="232" t="s">
        <v>465</v>
      </c>
      <c r="G268" s="233" t="s">
        <v>239</v>
      </c>
      <c r="H268" s="234">
        <v>174.987</v>
      </c>
      <c r="I268" s="235"/>
      <c r="J268" s="236">
        <f>ROUND(I268*H268,2)</f>
        <v>0</v>
      </c>
      <c r="K268" s="237"/>
      <c r="L268" s="46"/>
      <c r="M268" s="238" t="s">
        <v>1</v>
      </c>
      <c r="N268" s="239" t="s">
        <v>45</v>
      </c>
      <c r="O268" s="93"/>
      <c r="P268" s="240">
        <f>O268*H268</f>
        <v>0</v>
      </c>
      <c r="Q268" s="240">
        <v>0</v>
      </c>
      <c r="R268" s="240">
        <f>Q268*H268</f>
        <v>0</v>
      </c>
      <c r="S268" s="240">
        <v>0</v>
      </c>
      <c r="T268" s="241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42" t="s">
        <v>200</v>
      </c>
      <c r="AT268" s="242" t="s">
        <v>196</v>
      </c>
      <c r="AU268" s="242" t="s">
        <v>87</v>
      </c>
      <c r="AY268" s="19" t="s">
        <v>194</v>
      </c>
      <c r="BE268" s="243">
        <f>IF(N268="základní",J268,0)</f>
        <v>0</v>
      </c>
      <c r="BF268" s="243">
        <f>IF(N268="snížená",J268,0)</f>
        <v>0</v>
      </c>
      <c r="BG268" s="243">
        <f>IF(N268="zákl. přenesená",J268,0)</f>
        <v>0</v>
      </c>
      <c r="BH268" s="243">
        <f>IF(N268="sníž. přenesená",J268,0)</f>
        <v>0</v>
      </c>
      <c r="BI268" s="243">
        <f>IF(N268="nulová",J268,0)</f>
        <v>0</v>
      </c>
      <c r="BJ268" s="19" t="s">
        <v>87</v>
      </c>
      <c r="BK268" s="243">
        <f>ROUND(I268*H268,2)</f>
        <v>0</v>
      </c>
      <c r="BL268" s="19" t="s">
        <v>200</v>
      </c>
      <c r="BM268" s="242" t="s">
        <v>791</v>
      </c>
    </row>
    <row r="269" s="2" customFormat="1">
      <c r="A269" s="40"/>
      <c r="B269" s="41"/>
      <c r="C269" s="42"/>
      <c r="D269" s="244" t="s">
        <v>202</v>
      </c>
      <c r="E269" s="42"/>
      <c r="F269" s="245" t="s">
        <v>792</v>
      </c>
      <c r="G269" s="42"/>
      <c r="H269" s="42"/>
      <c r="I269" s="246"/>
      <c r="J269" s="42"/>
      <c r="K269" s="42"/>
      <c r="L269" s="46"/>
      <c r="M269" s="247"/>
      <c r="N269" s="248"/>
      <c r="O269" s="93"/>
      <c r="P269" s="93"/>
      <c r="Q269" s="93"/>
      <c r="R269" s="93"/>
      <c r="S269" s="93"/>
      <c r="T269" s="94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T269" s="19" t="s">
        <v>202</v>
      </c>
      <c r="AU269" s="19" t="s">
        <v>87</v>
      </c>
    </row>
    <row r="270" s="13" customFormat="1">
      <c r="A270" s="13"/>
      <c r="B270" s="249"/>
      <c r="C270" s="250"/>
      <c r="D270" s="251" t="s">
        <v>204</v>
      </c>
      <c r="E270" s="252" t="s">
        <v>1</v>
      </c>
      <c r="F270" s="253" t="s">
        <v>782</v>
      </c>
      <c r="G270" s="250"/>
      <c r="H270" s="252" t="s">
        <v>1</v>
      </c>
      <c r="I270" s="254"/>
      <c r="J270" s="250"/>
      <c r="K270" s="250"/>
      <c r="L270" s="255"/>
      <c r="M270" s="256"/>
      <c r="N270" s="257"/>
      <c r="O270" s="257"/>
      <c r="P270" s="257"/>
      <c r="Q270" s="257"/>
      <c r="R270" s="257"/>
      <c r="S270" s="257"/>
      <c r="T270" s="258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9" t="s">
        <v>204</v>
      </c>
      <c r="AU270" s="259" t="s">
        <v>87</v>
      </c>
      <c r="AV270" s="13" t="s">
        <v>87</v>
      </c>
      <c r="AW270" s="13" t="s">
        <v>36</v>
      </c>
      <c r="AX270" s="13" t="s">
        <v>80</v>
      </c>
      <c r="AY270" s="259" t="s">
        <v>194</v>
      </c>
    </row>
    <row r="271" s="13" customFormat="1">
      <c r="A271" s="13"/>
      <c r="B271" s="249"/>
      <c r="C271" s="250"/>
      <c r="D271" s="251" t="s">
        <v>204</v>
      </c>
      <c r="E271" s="252" t="s">
        <v>1</v>
      </c>
      <c r="F271" s="253" t="s">
        <v>783</v>
      </c>
      <c r="G271" s="250"/>
      <c r="H271" s="252" t="s">
        <v>1</v>
      </c>
      <c r="I271" s="254"/>
      <c r="J271" s="250"/>
      <c r="K271" s="250"/>
      <c r="L271" s="255"/>
      <c r="M271" s="256"/>
      <c r="N271" s="257"/>
      <c r="O271" s="257"/>
      <c r="P271" s="257"/>
      <c r="Q271" s="257"/>
      <c r="R271" s="257"/>
      <c r="S271" s="257"/>
      <c r="T271" s="258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9" t="s">
        <v>204</v>
      </c>
      <c r="AU271" s="259" t="s">
        <v>87</v>
      </c>
      <c r="AV271" s="13" t="s">
        <v>87</v>
      </c>
      <c r="AW271" s="13" t="s">
        <v>36</v>
      </c>
      <c r="AX271" s="13" t="s">
        <v>80</v>
      </c>
      <c r="AY271" s="259" t="s">
        <v>194</v>
      </c>
    </row>
    <row r="272" s="14" customFormat="1">
      <c r="A272" s="14"/>
      <c r="B272" s="260"/>
      <c r="C272" s="261"/>
      <c r="D272" s="251" t="s">
        <v>204</v>
      </c>
      <c r="E272" s="262" t="s">
        <v>1</v>
      </c>
      <c r="F272" s="263" t="s">
        <v>793</v>
      </c>
      <c r="G272" s="261"/>
      <c r="H272" s="264">
        <v>22.463999999999999</v>
      </c>
      <c r="I272" s="265"/>
      <c r="J272" s="261"/>
      <c r="K272" s="261"/>
      <c r="L272" s="266"/>
      <c r="M272" s="267"/>
      <c r="N272" s="268"/>
      <c r="O272" s="268"/>
      <c r="P272" s="268"/>
      <c r="Q272" s="268"/>
      <c r="R272" s="268"/>
      <c r="S272" s="268"/>
      <c r="T272" s="269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70" t="s">
        <v>204</v>
      </c>
      <c r="AU272" s="270" t="s">
        <v>87</v>
      </c>
      <c r="AV272" s="14" t="s">
        <v>89</v>
      </c>
      <c r="AW272" s="14" t="s">
        <v>36</v>
      </c>
      <c r="AX272" s="14" t="s">
        <v>80</v>
      </c>
      <c r="AY272" s="270" t="s">
        <v>194</v>
      </c>
    </row>
    <row r="273" s="14" customFormat="1">
      <c r="A273" s="14"/>
      <c r="B273" s="260"/>
      <c r="C273" s="261"/>
      <c r="D273" s="251" t="s">
        <v>204</v>
      </c>
      <c r="E273" s="262" t="s">
        <v>1</v>
      </c>
      <c r="F273" s="263" t="s">
        <v>794</v>
      </c>
      <c r="G273" s="261"/>
      <c r="H273" s="264">
        <v>31.698</v>
      </c>
      <c r="I273" s="265"/>
      <c r="J273" s="261"/>
      <c r="K273" s="261"/>
      <c r="L273" s="266"/>
      <c r="M273" s="267"/>
      <c r="N273" s="268"/>
      <c r="O273" s="268"/>
      <c r="P273" s="268"/>
      <c r="Q273" s="268"/>
      <c r="R273" s="268"/>
      <c r="S273" s="268"/>
      <c r="T273" s="269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70" t="s">
        <v>204</v>
      </c>
      <c r="AU273" s="270" t="s">
        <v>87</v>
      </c>
      <c r="AV273" s="14" t="s">
        <v>89</v>
      </c>
      <c r="AW273" s="14" t="s">
        <v>36</v>
      </c>
      <c r="AX273" s="14" t="s">
        <v>80</v>
      </c>
      <c r="AY273" s="270" t="s">
        <v>194</v>
      </c>
    </row>
    <row r="274" s="13" customFormat="1">
      <c r="A274" s="13"/>
      <c r="B274" s="249"/>
      <c r="C274" s="250"/>
      <c r="D274" s="251" t="s">
        <v>204</v>
      </c>
      <c r="E274" s="252" t="s">
        <v>1</v>
      </c>
      <c r="F274" s="253" t="s">
        <v>785</v>
      </c>
      <c r="G274" s="250"/>
      <c r="H274" s="252" t="s">
        <v>1</v>
      </c>
      <c r="I274" s="254"/>
      <c r="J274" s="250"/>
      <c r="K274" s="250"/>
      <c r="L274" s="255"/>
      <c r="M274" s="256"/>
      <c r="N274" s="257"/>
      <c r="O274" s="257"/>
      <c r="P274" s="257"/>
      <c r="Q274" s="257"/>
      <c r="R274" s="257"/>
      <c r="S274" s="257"/>
      <c r="T274" s="258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9" t="s">
        <v>204</v>
      </c>
      <c r="AU274" s="259" t="s">
        <v>87</v>
      </c>
      <c r="AV274" s="13" t="s">
        <v>87</v>
      </c>
      <c r="AW274" s="13" t="s">
        <v>36</v>
      </c>
      <c r="AX274" s="13" t="s">
        <v>80</v>
      </c>
      <c r="AY274" s="259" t="s">
        <v>194</v>
      </c>
    </row>
    <row r="275" s="14" customFormat="1">
      <c r="A275" s="14"/>
      <c r="B275" s="260"/>
      <c r="C275" s="261"/>
      <c r="D275" s="251" t="s">
        <v>204</v>
      </c>
      <c r="E275" s="262" t="s">
        <v>1</v>
      </c>
      <c r="F275" s="263" t="s">
        <v>795</v>
      </c>
      <c r="G275" s="261"/>
      <c r="H275" s="264">
        <v>56.159999999999997</v>
      </c>
      <c r="I275" s="265"/>
      <c r="J275" s="261"/>
      <c r="K275" s="261"/>
      <c r="L275" s="266"/>
      <c r="M275" s="267"/>
      <c r="N275" s="268"/>
      <c r="O275" s="268"/>
      <c r="P275" s="268"/>
      <c r="Q275" s="268"/>
      <c r="R275" s="268"/>
      <c r="S275" s="268"/>
      <c r="T275" s="269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70" t="s">
        <v>204</v>
      </c>
      <c r="AU275" s="270" t="s">
        <v>87</v>
      </c>
      <c r="AV275" s="14" t="s">
        <v>89</v>
      </c>
      <c r="AW275" s="14" t="s">
        <v>36</v>
      </c>
      <c r="AX275" s="14" t="s">
        <v>80</v>
      </c>
      <c r="AY275" s="270" t="s">
        <v>194</v>
      </c>
    </row>
    <row r="276" s="14" customFormat="1">
      <c r="A276" s="14"/>
      <c r="B276" s="260"/>
      <c r="C276" s="261"/>
      <c r="D276" s="251" t="s">
        <v>204</v>
      </c>
      <c r="E276" s="262" t="s">
        <v>1</v>
      </c>
      <c r="F276" s="263" t="s">
        <v>796</v>
      </c>
      <c r="G276" s="261"/>
      <c r="H276" s="264">
        <v>64.665000000000006</v>
      </c>
      <c r="I276" s="265"/>
      <c r="J276" s="261"/>
      <c r="K276" s="261"/>
      <c r="L276" s="266"/>
      <c r="M276" s="267"/>
      <c r="N276" s="268"/>
      <c r="O276" s="268"/>
      <c r="P276" s="268"/>
      <c r="Q276" s="268"/>
      <c r="R276" s="268"/>
      <c r="S276" s="268"/>
      <c r="T276" s="269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70" t="s">
        <v>204</v>
      </c>
      <c r="AU276" s="270" t="s">
        <v>87</v>
      </c>
      <c r="AV276" s="14" t="s">
        <v>89</v>
      </c>
      <c r="AW276" s="14" t="s">
        <v>36</v>
      </c>
      <c r="AX276" s="14" t="s">
        <v>80</v>
      </c>
      <c r="AY276" s="270" t="s">
        <v>194</v>
      </c>
    </row>
    <row r="277" s="15" customFormat="1">
      <c r="A277" s="15"/>
      <c r="B277" s="271"/>
      <c r="C277" s="272"/>
      <c r="D277" s="251" t="s">
        <v>204</v>
      </c>
      <c r="E277" s="273" t="s">
        <v>1</v>
      </c>
      <c r="F277" s="274" t="s">
        <v>209</v>
      </c>
      <c r="G277" s="272"/>
      <c r="H277" s="275">
        <v>174.98700000000002</v>
      </c>
      <c r="I277" s="276"/>
      <c r="J277" s="272"/>
      <c r="K277" s="272"/>
      <c r="L277" s="277"/>
      <c r="M277" s="278"/>
      <c r="N277" s="279"/>
      <c r="O277" s="279"/>
      <c r="P277" s="279"/>
      <c r="Q277" s="279"/>
      <c r="R277" s="279"/>
      <c r="S277" s="279"/>
      <c r="T277" s="280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81" t="s">
        <v>204</v>
      </c>
      <c r="AU277" s="281" t="s">
        <v>87</v>
      </c>
      <c r="AV277" s="15" t="s">
        <v>200</v>
      </c>
      <c r="AW277" s="15" t="s">
        <v>36</v>
      </c>
      <c r="AX277" s="15" t="s">
        <v>87</v>
      </c>
      <c r="AY277" s="281" t="s">
        <v>194</v>
      </c>
    </row>
    <row r="278" s="2" customFormat="1" ht="24.15" customHeight="1">
      <c r="A278" s="40"/>
      <c r="B278" s="41"/>
      <c r="C278" s="230" t="s">
        <v>343</v>
      </c>
      <c r="D278" s="230" t="s">
        <v>196</v>
      </c>
      <c r="E278" s="231" t="s">
        <v>797</v>
      </c>
      <c r="F278" s="232" t="s">
        <v>798</v>
      </c>
      <c r="G278" s="233" t="s">
        <v>217</v>
      </c>
      <c r="H278" s="234">
        <v>203.685</v>
      </c>
      <c r="I278" s="235"/>
      <c r="J278" s="236">
        <f>ROUND(I278*H278,2)</f>
        <v>0</v>
      </c>
      <c r="K278" s="237"/>
      <c r="L278" s="46"/>
      <c r="M278" s="238" t="s">
        <v>1</v>
      </c>
      <c r="N278" s="239" t="s">
        <v>45</v>
      </c>
      <c r="O278" s="93"/>
      <c r="P278" s="240">
        <f>O278*H278</f>
        <v>0</v>
      </c>
      <c r="Q278" s="240">
        <v>0</v>
      </c>
      <c r="R278" s="240">
        <f>Q278*H278</f>
        <v>0</v>
      </c>
      <c r="S278" s="240">
        <v>0</v>
      </c>
      <c r="T278" s="241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42" t="s">
        <v>200</v>
      </c>
      <c r="AT278" s="242" t="s">
        <v>196</v>
      </c>
      <c r="AU278" s="242" t="s">
        <v>87</v>
      </c>
      <c r="AY278" s="19" t="s">
        <v>194</v>
      </c>
      <c r="BE278" s="243">
        <f>IF(N278="základní",J278,0)</f>
        <v>0</v>
      </c>
      <c r="BF278" s="243">
        <f>IF(N278="snížená",J278,0)</f>
        <v>0</v>
      </c>
      <c r="BG278" s="243">
        <f>IF(N278="zákl. přenesená",J278,0)</f>
        <v>0</v>
      </c>
      <c r="BH278" s="243">
        <f>IF(N278="sníž. přenesená",J278,0)</f>
        <v>0</v>
      </c>
      <c r="BI278" s="243">
        <f>IF(N278="nulová",J278,0)</f>
        <v>0</v>
      </c>
      <c r="BJ278" s="19" t="s">
        <v>87</v>
      </c>
      <c r="BK278" s="243">
        <f>ROUND(I278*H278,2)</f>
        <v>0</v>
      </c>
      <c r="BL278" s="19" t="s">
        <v>200</v>
      </c>
      <c r="BM278" s="242" t="s">
        <v>799</v>
      </c>
    </row>
    <row r="279" s="2" customFormat="1">
      <c r="A279" s="40"/>
      <c r="B279" s="41"/>
      <c r="C279" s="42"/>
      <c r="D279" s="244" t="s">
        <v>202</v>
      </c>
      <c r="E279" s="42"/>
      <c r="F279" s="245" t="s">
        <v>800</v>
      </c>
      <c r="G279" s="42"/>
      <c r="H279" s="42"/>
      <c r="I279" s="246"/>
      <c r="J279" s="42"/>
      <c r="K279" s="42"/>
      <c r="L279" s="46"/>
      <c r="M279" s="247"/>
      <c r="N279" s="248"/>
      <c r="O279" s="93"/>
      <c r="P279" s="93"/>
      <c r="Q279" s="93"/>
      <c r="R279" s="93"/>
      <c r="S279" s="93"/>
      <c r="T279" s="94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T279" s="19" t="s">
        <v>202</v>
      </c>
      <c r="AU279" s="19" t="s">
        <v>87</v>
      </c>
    </row>
    <row r="280" s="13" customFormat="1">
      <c r="A280" s="13"/>
      <c r="B280" s="249"/>
      <c r="C280" s="250"/>
      <c r="D280" s="251" t="s">
        <v>204</v>
      </c>
      <c r="E280" s="252" t="s">
        <v>1</v>
      </c>
      <c r="F280" s="253" t="s">
        <v>688</v>
      </c>
      <c r="G280" s="250"/>
      <c r="H280" s="252" t="s">
        <v>1</v>
      </c>
      <c r="I280" s="254"/>
      <c r="J280" s="250"/>
      <c r="K280" s="250"/>
      <c r="L280" s="255"/>
      <c r="M280" s="256"/>
      <c r="N280" s="257"/>
      <c r="O280" s="257"/>
      <c r="P280" s="257"/>
      <c r="Q280" s="257"/>
      <c r="R280" s="257"/>
      <c r="S280" s="257"/>
      <c r="T280" s="258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9" t="s">
        <v>204</v>
      </c>
      <c r="AU280" s="259" t="s">
        <v>87</v>
      </c>
      <c r="AV280" s="13" t="s">
        <v>87</v>
      </c>
      <c r="AW280" s="13" t="s">
        <v>36</v>
      </c>
      <c r="AX280" s="13" t="s">
        <v>80</v>
      </c>
      <c r="AY280" s="259" t="s">
        <v>194</v>
      </c>
    </row>
    <row r="281" s="13" customFormat="1">
      <c r="A281" s="13"/>
      <c r="B281" s="249"/>
      <c r="C281" s="250"/>
      <c r="D281" s="251" t="s">
        <v>204</v>
      </c>
      <c r="E281" s="252" t="s">
        <v>1</v>
      </c>
      <c r="F281" s="253" t="s">
        <v>689</v>
      </c>
      <c r="G281" s="250"/>
      <c r="H281" s="252" t="s">
        <v>1</v>
      </c>
      <c r="I281" s="254"/>
      <c r="J281" s="250"/>
      <c r="K281" s="250"/>
      <c r="L281" s="255"/>
      <c r="M281" s="256"/>
      <c r="N281" s="257"/>
      <c r="O281" s="257"/>
      <c r="P281" s="257"/>
      <c r="Q281" s="257"/>
      <c r="R281" s="257"/>
      <c r="S281" s="257"/>
      <c r="T281" s="258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9" t="s">
        <v>204</v>
      </c>
      <c r="AU281" s="259" t="s">
        <v>87</v>
      </c>
      <c r="AV281" s="13" t="s">
        <v>87</v>
      </c>
      <c r="AW281" s="13" t="s">
        <v>36</v>
      </c>
      <c r="AX281" s="13" t="s">
        <v>80</v>
      </c>
      <c r="AY281" s="259" t="s">
        <v>194</v>
      </c>
    </row>
    <row r="282" s="14" customFormat="1">
      <c r="A282" s="14"/>
      <c r="B282" s="260"/>
      <c r="C282" s="261"/>
      <c r="D282" s="251" t="s">
        <v>204</v>
      </c>
      <c r="E282" s="262" t="s">
        <v>1</v>
      </c>
      <c r="F282" s="263" t="s">
        <v>690</v>
      </c>
      <c r="G282" s="261"/>
      <c r="H282" s="264">
        <v>124.8</v>
      </c>
      <c r="I282" s="265"/>
      <c r="J282" s="261"/>
      <c r="K282" s="261"/>
      <c r="L282" s="266"/>
      <c r="M282" s="267"/>
      <c r="N282" s="268"/>
      <c r="O282" s="268"/>
      <c r="P282" s="268"/>
      <c r="Q282" s="268"/>
      <c r="R282" s="268"/>
      <c r="S282" s="268"/>
      <c r="T282" s="269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70" t="s">
        <v>204</v>
      </c>
      <c r="AU282" s="270" t="s">
        <v>87</v>
      </c>
      <c r="AV282" s="14" t="s">
        <v>89</v>
      </c>
      <c r="AW282" s="14" t="s">
        <v>36</v>
      </c>
      <c r="AX282" s="14" t="s">
        <v>80</v>
      </c>
      <c r="AY282" s="270" t="s">
        <v>194</v>
      </c>
    </row>
    <row r="283" s="13" customFormat="1">
      <c r="A283" s="13"/>
      <c r="B283" s="249"/>
      <c r="C283" s="250"/>
      <c r="D283" s="251" t="s">
        <v>204</v>
      </c>
      <c r="E283" s="252" t="s">
        <v>1</v>
      </c>
      <c r="F283" s="253" t="s">
        <v>691</v>
      </c>
      <c r="G283" s="250"/>
      <c r="H283" s="252" t="s">
        <v>1</v>
      </c>
      <c r="I283" s="254"/>
      <c r="J283" s="250"/>
      <c r="K283" s="250"/>
      <c r="L283" s="255"/>
      <c r="M283" s="256"/>
      <c r="N283" s="257"/>
      <c r="O283" s="257"/>
      <c r="P283" s="257"/>
      <c r="Q283" s="257"/>
      <c r="R283" s="257"/>
      <c r="S283" s="257"/>
      <c r="T283" s="258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9" t="s">
        <v>204</v>
      </c>
      <c r="AU283" s="259" t="s">
        <v>87</v>
      </c>
      <c r="AV283" s="13" t="s">
        <v>87</v>
      </c>
      <c r="AW283" s="13" t="s">
        <v>36</v>
      </c>
      <c r="AX283" s="13" t="s">
        <v>80</v>
      </c>
      <c r="AY283" s="259" t="s">
        <v>194</v>
      </c>
    </row>
    <row r="284" s="14" customFormat="1">
      <c r="A284" s="14"/>
      <c r="B284" s="260"/>
      <c r="C284" s="261"/>
      <c r="D284" s="251" t="s">
        <v>204</v>
      </c>
      <c r="E284" s="262" t="s">
        <v>1</v>
      </c>
      <c r="F284" s="263" t="s">
        <v>692</v>
      </c>
      <c r="G284" s="261"/>
      <c r="H284" s="264">
        <v>176.09999999999999</v>
      </c>
      <c r="I284" s="265"/>
      <c r="J284" s="261"/>
      <c r="K284" s="261"/>
      <c r="L284" s="266"/>
      <c r="M284" s="267"/>
      <c r="N284" s="268"/>
      <c r="O284" s="268"/>
      <c r="P284" s="268"/>
      <c r="Q284" s="268"/>
      <c r="R284" s="268"/>
      <c r="S284" s="268"/>
      <c r="T284" s="269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70" t="s">
        <v>204</v>
      </c>
      <c r="AU284" s="270" t="s">
        <v>87</v>
      </c>
      <c r="AV284" s="14" t="s">
        <v>89</v>
      </c>
      <c r="AW284" s="14" t="s">
        <v>36</v>
      </c>
      <c r="AX284" s="14" t="s">
        <v>80</v>
      </c>
      <c r="AY284" s="270" t="s">
        <v>194</v>
      </c>
    </row>
    <row r="285" s="13" customFormat="1">
      <c r="A285" s="13"/>
      <c r="B285" s="249"/>
      <c r="C285" s="250"/>
      <c r="D285" s="251" t="s">
        <v>204</v>
      </c>
      <c r="E285" s="252" t="s">
        <v>1</v>
      </c>
      <c r="F285" s="253" t="s">
        <v>693</v>
      </c>
      <c r="G285" s="250"/>
      <c r="H285" s="252" t="s">
        <v>1</v>
      </c>
      <c r="I285" s="254"/>
      <c r="J285" s="250"/>
      <c r="K285" s="250"/>
      <c r="L285" s="255"/>
      <c r="M285" s="256"/>
      <c r="N285" s="257"/>
      <c r="O285" s="257"/>
      <c r="P285" s="257"/>
      <c r="Q285" s="257"/>
      <c r="R285" s="257"/>
      <c r="S285" s="257"/>
      <c r="T285" s="258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9" t="s">
        <v>204</v>
      </c>
      <c r="AU285" s="259" t="s">
        <v>87</v>
      </c>
      <c r="AV285" s="13" t="s">
        <v>87</v>
      </c>
      <c r="AW285" s="13" t="s">
        <v>36</v>
      </c>
      <c r="AX285" s="13" t="s">
        <v>80</v>
      </c>
      <c r="AY285" s="259" t="s">
        <v>194</v>
      </c>
    </row>
    <row r="286" s="14" customFormat="1">
      <c r="A286" s="14"/>
      <c r="B286" s="260"/>
      <c r="C286" s="261"/>
      <c r="D286" s="251" t="s">
        <v>204</v>
      </c>
      <c r="E286" s="262" t="s">
        <v>1</v>
      </c>
      <c r="F286" s="263" t="s">
        <v>694</v>
      </c>
      <c r="G286" s="261"/>
      <c r="H286" s="264">
        <v>-12.48</v>
      </c>
      <c r="I286" s="265"/>
      <c r="J286" s="261"/>
      <c r="K286" s="261"/>
      <c r="L286" s="266"/>
      <c r="M286" s="267"/>
      <c r="N286" s="268"/>
      <c r="O286" s="268"/>
      <c r="P286" s="268"/>
      <c r="Q286" s="268"/>
      <c r="R286" s="268"/>
      <c r="S286" s="268"/>
      <c r="T286" s="269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70" t="s">
        <v>204</v>
      </c>
      <c r="AU286" s="270" t="s">
        <v>87</v>
      </c>
      <c r="AV286" s="14" t="s">
        <v>89</v>
      </c>
      <c r="AW286" s="14" t="s">
        <v>36</v>
      </c>
      <c r="AX286" s="14" t="s">
        <v>80</v>
      </c>
      <c r="AY286" s="270" t="s">
        <v>194</v>
      </c>
    </row>
    <row r="287" s="14" customFormat="1">
      <c r="A287" s="14"/>
      <c r="B287" s="260"/>
      <c r="C287" s="261"/>
      <c r="D287" s="251" t="s">
        <v>204</v>
      </c>
      <c r="E287" s="262" t="s">
        <v>1</v>
      </c>
      <c r="F287" s="263" t="s">
        <v>695</v>
      </c>
      <c r="G287" s="261"/>
      <c r="H287" s="264">
        <v>-17.609999999999999</v>
      </c>
      <c r="I287" s="265"/>
      <c r="J287" s="261"/>
      <c r="K287" s="261"/>
      <c r="L287" s="266"/>
      <c r="M287" s="267"/>
      <c r="N287" s="268"/>
      <c r="O287" s="268"/>
      <c r="P287" s="268"/>
      <c r="Q287" s="268"/>
      <c r="R287" s="268"/>
      <c r="S287" s="268"/>
      <c r="T287" s="269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70" t="s">
        <v>204</v>
      </c>
      <c r="AU287" s="270" t="s">
        <v>87</v>
      </c>
      <c r="AV287" s="14" t="s">
        <v>89</v>
      </c>
      <c r="AW287" s="14" t="s">
        <v>36</v>
      </c>
      <c r="AX287" s="14" t="s">
        <v>80</v>
      </c>
      <c r="AY287" s="270" t="s">
        <v>194</v>
      </c>
    </row>
    <row r="288" s="13" customFormat="1">
      <c r="A288" s="13"/>
      <c r="B288" s="249"/>
      <c r="C288" s="250"/>
      <c r="D288" s="251" t="s">
        <v>204</v>
      </c>
      <c r="E288" s="252" t="s">
        <v>1</v>
      </c>
      <c r="F288" s="253" t="s">
        <v>696</v>
      </c>
      <c r="G288" s="250"/>
      <c r="H288" s="252" t="s">
        <v>1</v>
      </c>
      <c r="I288" s="254"/>
      <c r="J288" s="250"/>
      <c r="K288" s="250"/>
      <c r="L288" s="255"/>
      <c r="M288" s="256"/>
      <c r="N288" s="257"/>
      <c r="O288" s="257"/>
      <c r="P288" s="257"/>
      <c r="Q288" s="257"/>
      <c r="R288" s="257"/>
      <c r="S288" s="257"/>
      <c r="T288" s="258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9" t="s">
        <v>204</v>
      </c>
      <c r="AU288" s="259" t="s">
        <v>87</v>
      </c>
      <c r="AV288" s="13" t="s">
        <v>87</v>
      </c>
      <c r="AW288" s="13" t="s">
        <v>36</v>
      </c>
      <c r="AX288" s="13" t="s">
        <v>80</v>
      </c>
      <c r="AY288" s="259" t="s">
        <v>194</v>
      </c>
    </row>
    <row r="289" s="14" customFormat="1">
      <c r="A289" s="14"/>
      <c r="B289" s="260"/>
      <c r="C289" s="261"/>
      <c r="D289" s="251" t="s">
        <v>204</v>
      </c>
      <c r="E289" s="262" t="s">
        <v>1</v>
      </c>
      <c r="F289" s="263" t="s">
        <v>697</v>
      </c>
      <c r="G289" s="261"/>
      <c r="H289" s="264">
        <v>-31.199999999999999</v>
      </c>
      <c r="I289" s="265"/>
      <c r="J289" s="261"/>
      <c r="K289" s="261"/>
      <c r="L289" s="266"/>
      <c r="M289" s="267"/>
      <c r="N289" s="268"/>
      <c r="O289" s="268"/>
      <c r="P289" s="268"/>
      <c r="Q289" s="268"/>
      <c r="R289" s="268"/>
      <c r="S289" s="268"/>
      <c r="T289" s="269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70" t="s">
        <v>204</v>
      </c>
      <c r="AU289" s="270" t="s">
        <v>87</v>
      </c>
      <c r="AV289" s="14" t="s">
        <v>89</v>
      </c>
      <c r="AW289" s="14" t="s">
        <v>36</v>
      </c>
      <c r="AX289" s="14" t="s">
        <v>80</v>
      </c>
      <c r="AY289" s="270" t="s">
        <v>194</v>
      </c>
    </row>
    <row r="290" s="14" customFormat="1">
      <c r="A290" s="14"/>
      <c r="B290" s="260"/>
      <c r="C290" s="261"/>
      <c r="D290" s="251" t="s">
        <v>204</v>
      </c>
      <c r="E290" s="262" t="s">
        <v>1</v>
      </c>
      <c r="F290" s="263" t="s">
        <v>698</v>
      </c>
      <c r="G290" s="261"/>
      <c r="H290" s="264">
        <v>-35.924999999999997</v>
      </c>
      <c r="I290" s="265"/>
      <c r="J290" s="261"/>
      <c r="K290" s="261"/>
      <c r="L290" s="266"/>
      <c r="M290" s="267"/>
      <c r="N290" s="268"/>
      <c r="O290" s="268"/>
      <c r="P290" s="268"/>
      <c r="Q290" s="268"/>
      <c r="R290" s="268"/>
      <c r="S290" s="268"/>
      <c r="T290" s="269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70" t="s">
        <v>204</v>
      </c>
      <c r="AU290" s="270" t="s">
        <v>87</v>
      </c>
      <c r="AV290" s="14" t="s">
        <v>89</v>
      </c>
      <c r="AW290" s="14" t="s">
        <v>36</v>
      </c>
      <c r="AX290" s="14" t="s">
        <v>80</v>
      </c>
      <c r="AY290" s="270" t="s">
        <v>194</v>
      </c>
    </row>
    <row r="291" s="15" customFormat="1">
      <c r="A291" s="15"/>
      <c r="B291" s="271"/>
      <c r="C291" s="272"/>
      <c r="D291" s="251" t="s">
        <v>204</v>
      </c>
      <c r="E291" s="273" t="s">
        <v>1</v>
      </c>
      <c r="F291" s="274" t="s">
        <v>209</v>
      </c>
      <c r="G291" s="272"/>
      <c r="H291" s="275">
        <v>203.68499999999995</v>
      </c>
      <c r="I291" s="276"/>
      <c r="J291" s="272"/>
      <c r="K291" s="272"/>
      <c r="L291" s="277"/>
      <c r="M291" s="278"/>
      <c r="N291" s="279"/>
      <c r="O291" s="279"/>
      <c r="P291" s="279"/>
      <c r="Q291" s="279"/>
      <c r="R291" s="279"/>
      <c r="S291" s="279"/>
      <c r="T291" s="280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81" t="s">
        <v>204</v>
      </c>
      <c r="AU291" s="281" t="s">
        <v>87</v>
      </c>
      <c r="AV291" s="15" t="s">
        <v>200</v>
      </c>
      <c r="AW291" s="15" t="s">
        <v>36</v>
      </c>
      <c r="AX291" s="15" t="s">
        <v>87</v>
      </c>
      <c r="AY291" s="281" t="s">
        <v>194</v>
      </c>
    </row>
    <row r="292" s="2" customFormat="1" ht="24.15" customHeight="1">
      <c r="A292" s="40"/>
      <c r="B292" s="41"/>
      <c r="C292" s="230" t="s">
        <v>7</v>
      </c>
      <c r="D292" s="230" t="s">
        <v>196</v>
      </c>
      <c r="E292" s="231" t="s">
        <v>229</v>
      </c>
      <c r="F292" s="232" t="s">
        <v>230</v>
      </c>
      <c r="G292" s="233" t="s">
        <v>217</v>
      </c>
      <c r="H292" s="234">
        <v>67.125</v>
      </c>
      <c r="I292" s="235"/>
      <c r="J292" s="236">
        <f>ROUND(I292*H292,2)</f>
        <v>0</v>
      </c>
      <c r="K292" s="237"/>
      <c r="L292" s="46"/>
      <c r="M292" s="238" t="s">
        <v>1</v>
      </c>
      <c r="N292" s="239" t="s">
        <v>45</v>
      </c>
      <c r="O292" s="93"/>
      <c r="P292" s="240">
        <f>O292*H292</f>
        <v>0</v>
      </c>
      <c r="Q292" s="240">
        <v>0</v>
      </c>
      <c r="R292" s="240">
        <f>Q292*H292</f>
        <v>0</v>
      </c>
      <c r="S292" s="240">
        <v>0</v>
      </c>
      <c r="T292" s="241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42" t="s">
        <v>200</v>
      </c>
      <c r="AT292" s="242" t="s">
        <v>196</v>
      </c>
      <c r="AU292" s="242" t="s">
        <v>87</v>
      </c>
      <c r="AY292" s="19" t="s">
        <v>194</v>
      </c>
      <c r="BE292" s="243">
        <f>IF(N292="základní",J292,0)</f>
        <v>0</v>
      </c>
      <c r="BF292" s="243">
        <f>IF(N292="snížená",J292,0)</f>
        <v>0</v>
      </c>
      <c r="BG292" s="243">
        <f>IF(N292="zákl. přenesená",J292,0)</f>
        <v>0</v>
      </c>
      <c r="BH292" s="243">
        <f>IF(N292="sníž. přenesená",J292,0)</f>
        <v>0</v>
      </c>
      <c r="BI292" s="243">
        <f>IF(N292="nulová",J292,0)</f>
        <v>0</v>
      </c>
      <c r="BJ292" s="19" t="s">
        <v>87</v>
      </c>
      <c r="BK292" s="243">
        <f>ROUND(I292*H292,2)</f>
        <v>0</v>
      </c>
      <c r="BL292" s="19" t="s">
        <v>200</v>
      </c>
      <c r="BM292" s="242" t="s">
        <v>801</v>
      </c>
    </row>
    <row r="293" s="2" customFormat="1">
      <c r="A293" s="40"/>
      <c r="B293" s="41"/>
      <c r="C293" s="42"/>
      <c r="D293" s="244" t="s">
        <v>202</v>
      </c>
      <c r="E293" s="42"/>
      <c r="F293" s="245" t="s">
        <v>232</v>
      </c>
      <c r="G293" s="42"/>
      <c r="H293" s="42"/>
      <c r="I293" s="246"/>
      <c r="J293" s="42"/>
      <c r="K293" s="42"/>
      <c r="L293" s="46"/>
      <c r="M293" s="247"/>
      <c r="N293" s="248"/>
      <c r="O293" s="93"/>
      <c r="P293" s="93"/>
      <c r="Q293" s="93"/>
      <c r="R293" s="93"/>
      <c r="S293" s="93"/>
      <c r="T293" s="94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T293" s="19" t="s">
        <v>202</v>
      </c>
      <c r="AU293" s="19" t="s">
        <v>87</v>
      </c>
    </row>
    <row r="294" s="13" customFormat="1">
      <c r="A294" s="13"/>
      <c r="B294" s="249"/>
      <c r="C294" s="250"/>
      <c r="D294" s="251" t="s">
        <v>204</v>
      </c>
      <c r="E294" s="252" t="s">
        <v>1</v>
      </c>
      <c r="F294" s="253" t="s">
        <v>773</v>
      </c>
      <c r="G294" s="250"/>
      <c r="H294" s="252" t="s">
        <v>1</v>
      </c>
      <c r="I294" s="254"/>
      <c r="J294" s="250"/>
      <c r="K294" s="250"/>
      <c r="L294" s="255"/>
      <c r="M294" s="256"/>
      <c r="N294" s="257"/>
      <c r="O294" s="257"/>
      <c r="P294" s="257"/>
      <c r="Q294" s="257"/>
      <c r="R294" s="257"/>
      <c r="S294" s="257"/>
      <c r="T294" s="258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9" t="s">
        <v>204</v>
      </c>
      <c r="AU294" s="259" t="s">
        <v>87</v>
      </c>
      <c r="AV294" s="13" t="s">
        <v>87</v>
      </c>
      <c r="AW294" s="13" t="s">
        <v>36</v>
      </c>
      <c r="AX294" s="13" t="s">
        <v>80</v>
      </c>
      <c r="AY294" s="259" t="s">
        <v>194</v>
      </c>
    </row>
    <row r="295" s="14" customFormat="1">
      <c r="A295" s="14"/>
      <c r="B295" s="260"/>
      <c r="C295" s="261"/>
      <c r="D295" s="251" t="s">
        <v>204</v>
      </c>
      <c r="E295" s="262" t="s">
        <v>1</v>
      </c>
      <c r="F295" s="263" t="s">
        <v>774</v>
      </c>
      <c r="G295" s="261"/>
      <c r="H295" s="264">
        <v>31.199999999999999</v>
      </c>
      <c r="I295" s="265"/>
      <c r="J295" s="261"/>
      <c r="K295" s="261"/>
      <c r="L295" s="266"/>
      <c r="M295" s="267"/>
      <c r="N295" s="268"/>
      <c r="O295" s="268"/>
      <c r="P295" s="268"/>
      <c r="Q295" s="268"/>
      <c r="R295" s="268"/>
      <c r="S295" s="268"/>
      <c r="T295" s="269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70" t="s">
        <v>204</v>
      </c>
      <c r="AU295" s="270" t="s">
        <v>87</v>
      </c>
      <c r="AV295" s="14" t="s">
        <v>89</v>
      </c>
      <c r="AW295" s="14" t="s">
        <v>36</v>
      </c>
      <c r="AX295" s="14" t="s">
        <v>80</v>
      </c>
      <c r="AY295" s="270" t="s">
        <v>194</v>
      </c>
    </row>
    <row r="296" s="14" customFormat="1">
      <c r="A296" s="14"/>
      <c r="B296" s="260"/>
      <c r="C296" s="261"/>
      <c r="D296" s="251" t="s">
        <v>204</v>
      </c>
      <c r="E296" s="262" t="s">
        <v>1</v>
      </c>
      <c r="F296" s="263" t="s">
        <v>775</v>
      </c>
      <c r="G296" s="261"/>
      <c r="H296" s="264">
        <v>35.924999999999997</v>
      </c>
      <c r="I296" s="265"/>
      <c r="J296" s="261"/>
      <c r="K296" s="261"/>
      <c r="L296" s="266"/>
      <c r="M296" s="267"/>
      <c r="N296" s="268"/>
      <c r="O296" s="268"/>
      <c r="P296" s="268"/>
      <c r="Q296" s="268"/>
      <c r="R296" s="268"/>
      <c r="S296" s="268"/>
      <c r="T296" s="269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70" t="s">
        <v>204</v>
      </c>
      <c r="AU296" s="270" t="s">
        <v>87</v>
      </c>
      <c r="AV296" s="14" t="s">
        <v>89</v>
      </c>
      <c r="AW296" s="14" t="s">
        <v>36</v>
      </c>
      <c r="AX296" s="14" t="s">
        <v>80</v>
      </c>
      <c r="AY296" s="270" t="s">
        <v>194</v>
      </c>
    </row>
    <row r="297" s="15" customFormat="1">
      <c r="A297" s="15"/>
      <c r="B297" s="271"/>
      <c r="C297" s="272"/>
      <c r="D297" s="251" t="s">
        <v>204</v>
      </c>
      <c r="E297" s="273" t="s">
        <v>1</v>
      </c>
      <c r="F297" s="274" t="s">
        <v>209</v>
      </c>
      <c r="G297" s="272"/>
      <c r="H297" s="275">
        <v>67.125</v>
      </c>
      <c r="I297" s="276"/>
      <c r="J297" s="272"/>
      <c r="K297" s="272"/>
      <c r="L297" s="277"/>
      <c r="M297" s="278"/>
      <c r="N297" s="279"/>
      <c r="O297" s="279"/>
      <c r="P297" s="279"/>
      <c r="Q297" s="279"/>
      <c r="R297" s="279"/>
      <c r="S297" s="279"/>
      <c r="T297" s="280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81" t="s">
        <v>204</v>
      </c>
      <c r="AU297" s="281" t="s">
        <v>87</v>
      </c>
      <c r="AV297" s="15" t="s">
        <v>200</v>
      </c>
      <c r="AW297" s="15" t="s">
        <v>36</v>
      </c>
      <c r="AX297" s="15" t="s">
        <v>87</v>
      </c>
      <c r="AY297" s="281" t="s">
        <v>194</v>
      </c>
    </row>
    <row r="298" s="2" customFormat="1" ht="16.5" customHeight="1">
      <c r="A298" s="40"/>
      <c r="B298" s="41"/>
      <c r="C298" s="282" t="s">
        <v>354</v>
      </c>
      <c r="D298" s="282" t="s">
        <v>236</v>
      </c>
      <c r="E298" s="283" t="s">
        <v>802</v>
      </c>
      <c r="F298" s="284" t="s">
        <v>803</v>
      </c>
      <c r="G298" s="285" t="s">
        <v>239</v>
      </c>
      <c r="H298" s="286">
        <v>268.5</v>
      </c>
      <c r="I298" s="287"/>
      <c r="J298" s="288">
        <f>ROUND(I298*H298,2)</f>
        <v>0</v>
      </c>
      <c r="K298" s="289"/>
      <c r="L298" s="290"/>
      <c r="M298" s="291" t="s">
        <v>1</v>
      </c>
      <c r="N298" s="292" t="s">
        <v>45</v>
      </c>
      <c r="O298" s="93"/>
      <c r="P298" s="240">
        <f>O298*H298</f>
        <v>0</v>
      </c>
      <c r="Q298" s="240">
        <v>0</v>
      </c>
      <c r="R298" s="240">
        <f>Q298*H298</f>
        <v>0</v>
      </c>
      <c r="S298" s="240">
        <v>0</v>
      </c>
      <c r="T298" s="241">
        <f>S298*H298</f>
        <v>0</v>
      </c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R298" s="242" t="s">
        <v>240</v>
      </c>
      <c r="AT298" s="242" t="s">
        <v>236</v>
      </c>
      <c r="AU298" s="242" t="s">
        <v>87</v>
      </c>
      <c r="AY298" s="19" t="s">
        <v>194</v>
      </c>
      <c r="BE298" s="243">
        <f>IF(N298="základní",J298,0)</f>
        <v>0</v>
      </c>
      <c r="BF298" s="243">
        <f>IF(N298="snížená",J298,0)</f>
        <v>0</v>
      </c>
      <c r="BG298" s="243">
        <f>IF(N298="zákl. přenesená",J298,0)</f>
        <v>0</v>
      </c>
      <c r="BH298" s="243">
        <f>IF(N298="sníž. přenesená",J298,0)</f>
        <v>0</v>
      </c>
      <c r="BI298" s="243">
        <f>IF(N298="nulová",J298,0)</f>
        <v>0</v>
      </c>
      <c r="BJ298" s="19" t="s">
        <v>87</v>
      </c>
      <c r="BK298" s="243">
        <f>ROUND(I298*H298,2)</f>
        <v>0</v>
      </c>
      <c r="BL298" s="19" t="s">
        <v>200</v>
      </c>
      <c r="BM298" s="242" t="s">
        <v>804</v>
      </c>
    </row>
    <row r="299" s="13" customFormat="1">
      <c r="A299" s="13"/>
      <c r="B299" s="249"/>
      <c r="C299" s="250"/>
      <c r="D299" s="251" t="s">
        <v>204</v>
      </c>
      <c r="E299" s="252" t="s">
        <v>1</v>
      </c>
      <c r="F299" s="253" t="s">
        <v>805</v>
      </c>
      <c r="G299" s="250"/>
      <c r="H299" s="252" t="s">
        <v>1</v>
      </c>
      <c r="I299" s="254"/>
      <c r="J299" s="250"/>
      <c r="K299" s="250"/>
      <c r="L299" s="255"/>
      <c r="M299" s="256"/>
      <c r="N299" s="257"/>
      <c r="O299" s="257"/>
      <c r="P299" s="257"/>
      <c r="Q299" s="257"/>
      <c r="R299" s="257"/>
      <c r="S299" s="257"/>
      <c r="T299" s="258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9" t="s">
        <v>204</v>
      </c>
      <c r="AU299" s="259" t="s">
        <v>87</v>
      </c>
      <c r="AV299" s="13" t="s">
        <v>87</v>
      </c>
      <c r="AW299" s="13" t="s">
        <v>36</v>
      </c>
      <c r="AX299" s="13" t="s">
        <v>80</v>
      </c>
      <c r="AY299" s="259" t="s">
        <v>194</v>
      </c>
    </row>
    <row r="300" s="14" customFormat="1">
      <c r="A300" s="14"/>
      <c r="B300" s="260"/>
      <c r="C300" s="261"/>
      <c r="D300" s="251" t="s">
        <v>204</v>
      </c>
      <c r="E300" s="262" t="s">
        <v>1</v>
      </c>
      <c r="F300" s="263" t="s">
        <v>806</v>
      </c>
      <c r="G300" s="261"/>
      <c r="H300" s="264">
        <v>134.25</v>
      </c>
      <c r="I300" s="265"/>
      <c r="J300" s="261"/>
      <c r="K300" s="261"/>
      <c r="L300" s="266"/>
      <c r="M300" s="267"/>
      <c r="N300" s="268"/>
      <c r="O300" s="268"/>
      <c r="P300" s="268"/>
      <c r="Q300" s="268"/>
      <c r="R300" s="268"/>
      <c r="S300" s="268"/>
      <c r="T300" s="269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70" t="s">
        <v>204</v>
      </c>
      <c r="AU300" s="270" t="s">
        <v>87</v>
      </c>
      <c r="AV300" s="14" t="s">
        <v>89</v>
      </c>
      <c r="AW300" s="14" t="s">
        <v>36</v>
      </c>
      <c r="AX300" s="14" t="s">
        <v>80</v>
      </c>
      <c r="AY300" s="270" t="s">
        <v>194</v>
      </c>
    </row>
    <row r="301" s="15" customFormat="1">
      <c r="A301" s="15"/>
      <c r="B301" s="271"/>
      <c r="C301" s="272"/>
      <c r="D301" s="251" t="s">
        <v>204</v>
      </c>
      <c r="E301" s="273" t="s">
        <v>1</v>
      </c>
      <c r="F301" s="274" t="s">
        <v>209</v>
      </c>
      <c r="G301" s="272"/>
      <c r="H301" s="275">
        <v>134.25</v>
      </c>
      <c r="I301" s="276"/>
      <c r="J301" s="272"/>
      <c r="K301" s="272"/>
      <c r="L301" s="277"/>
      <c r="M301" s="278"/>
      <c r="N301" s="279"/>
      <c r="O301" s="279"/>
      <c r="P301" s="279"/>
      <c r="Q301" s="279"/>
      <c r="R301" s="279"/>
      <c r="S301" s="279"/>
      <c r="T301" s="280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81" t="s">
        <v>204</v>
      </c>
      <c r="AU301" s="281" t="s">
        <v>87</v>
      </c>
      <c r="AV301" s="15" t="s">
        <v>200</v>
      </c>
      <c r="AW301" s="15" t="s">
        <v>36</v>
      </c>
      <c r="AX301" s="15" t="s">
        <v>87</v>
      </c>
      <c r="AY301" s="281" t="s">
        <v>194</v>
      </c>
    </row>
    <row r="302" s="14" customFormat="1">
      <c r="A302" s="14"/>
      <c r="B302" s="260"/>
      <c r="C302" s="261"/>
      <c r="D302" s="251" t="s">
        <v>204</v>
      </c>
      <c r="E302" s="261"/>
      <c r="F302" s="263" t="s">
        <v>807</v>
      </c>
      <c r="G302" s="261"/>
      <c r="H302" s="264">
        <v>268.5</v>
      </c>
      <c r="I302" s="265"/>
      <c r="J302" s="261"/>
      <c r="K302" s="261"/>
      <c r="L302" s="266"/>
      <c r="M302" s="267"/>
      <c r="N302" s="268"/>
      <c r="O302" s="268"/>
      <c r="P302" s="268"/>
      <c r="Q302" s="268"/>
      <c r="R302" s="268"/>
      <c r="S302" s="268"/>
      <c r="T302" s="269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70" t="s">
        <v>204</v>
      </c>
      <c r="AU302" s="270" t="s">
        <v>87</v>
      </c>
      <c r="AV302" s="14" t="s">
        <v>89</v>
      </c>
      <c r="AW302" s="14" t="s">
        <v>4</v>
      </c>
      <c r="AX302" s="14" t="s">
        <v>87</v>
      </c>
      <c r="AY302" s="270" t="s">
        <v>194</v>
      </c>
    </row>
    <row r="303" s="12" customFormat="1" ht="25.92" customHeight="1">
      <c r="A303" s="12"/>
      <c r="B303" s="214"/>
      <c r="C303" s="215"/>
      <c r="D303" s="216" t="s">
        <v>79</v>
      </c>
      <c r="E303" s="217" t="s">
        <v>200</v>
      </c>
      <c r="F303" s="217" t="s">
        <v>569</v>
      </c>
      <c r="G303" s="215"/>
      <c r="H303" s="215"/>
      <c r="I303" s="218"/>
      <c r="J303" s="219">
        <f>BK303</f>
        <v>0</v>
      </c>
      <c r="K303" s="215"/>
      <c r="L303" s="220"/>
      <c r="M303" s="221"/>
      <c r="N303" s="222"/>
      <c r="O303" s="222"/>
      <c r="P303" s="223">
        <f>SUM(P304:P310)</f>
        <v>0</v>
      </c>
      <c r="Q303" s="222"/>
      <c r="R303" s="223">
        <f>SUM(R304:R310)</f>
        <v>0</v>
      </c>
      <c r="S303" s="222"/>
      <c r="T303" s="224">
        <f>SUM(T304:T310)</f>
        <v>0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R303" s="225" t="s">
        <v>87</v>
      </c>
      <c r="AT303" s="226" t="s">
        <v>79</v>
      </c>
      <c r="AU303" s="226" t="s">
        <v>80</v>
      </c>
      <c r="AY303" s="225" t="s">
        <v>194</v>
      </c>
      <c r="BK303" s="227">
        <f>SUM(BK304:BK310)</f>
        <v>0</v>
      </c>
    </row>
    <row r="304" s="2" customFormat="1" ht="16.5" customHeight="1">
      <c r="A304" s="40"/>
      <c r="B304" s="41"/>
      <c r="C304" s="230" t="s">
        <v>360</v>
      </c>
      <c r="D304" s="230" t="s">
        <v>196</v>
      </c>
      <c r="E304" s="231" t="s">
        <v>808</v>
      </c>
      <c r="F304" s="232" t="s">
        <v>809</v>
      </c>
      <c r="G304" s="233" t="s">
        <v>217</v>
      </c>
      <c r="H304" s="234">
        <v>30.09</v>
      </c>
      <c r="I304" s="235"/>
      <c r="J304" s="236">
        <f>ROUND(I304*H304,2)</f>
        <v>0</v>
      </c>
      <c r="K304" s="237"/>
      <c r="L304" s="46"/>
      <c r="M304" s="238" t="s">
        <v>1</v>
      </c>
      <c r="N304" s="239" t="s">
        <v>45</v>
      </c>
      <c r="O304" s="93"/>
      <c r="P304" s="240">
        <f>O304*H304</f>
        <v>0</v>
      </c>
      <c r="Q304" s="240">
        <v>0</v>
      </c>
      <c r="R304" s="240">
        <f>Q304*H304</f>
        <v>0</v>
      </c>
      <c r="S304" s="240">
        <v>0</v>
      </c>
      <c r="T304" s="241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42" t="s">
        <v>200</v>
      </c>
      <c r="AT304" s="242" t="s">
        <v>196</v>
      </c>
      <c r="AU304" s="242" t="s">
        <v>87</v>
      </c>
      <c r="AY304" s="19" t="s">
        <v>194</v>
      </c>
      <c r="BE304" s="243">
        <f>IF(N304="základní",J304,0)</f>
        <v>0</v>
      </c>
      <c r="BF304" s="243">
        <f>IF(N304="snížená",J304,0)</f>
        <v>0</v>
      </c>
      <c r="BG304" s="243">
        <f>IF(N304="zákl. přenesená",J304,0)</f>
        <v>0</v>
      </c>
      <c r="BH304" s="243">
        <f>IF(N304="sníž. přenesená",J304,0)</f>
        <v>0</v>
      </c>
      <c r="BI304" s="243">
        <f>IF(N304="nulová",J304,0)</f>
        <v>0</v>
      </c>
      <c r="BJ304" s="19" t="s">
        <v>87</v>
      </c>
      <c r="BK304" s="243">
        <f>ROUND(I304*H304,2)</f>
        <v>0</v>
      </c>
      <c r="BL304" s="19" t="s">
        <v>200</v>
      </c>
      <c r="BM304" s="242" t="s">
        <v>810</v>
      </c>
    </row>
    <row r="305" s="2" customFormat="1">
      <c r="A305" s="40"/>
      <c r="B305" s="41"/>
      <c r="C305" s="42"/>
      <c r="D305" s="244" t="s">
        <v>202</v>
      </c>
      <c r="E305" s="42"/>
      <c r="F305" s="245" t="s">
        <v>811</v>
      </c>
      <c r="G305" s="42"/>
      <c r="H305" s="42"/>
      <c r="I305" s="246"/>
      <c r="J305" s="42"/>
      <c r="K305" s="42"/>
      <c r="L305" s="46"/>
      <c r="M305" s="247"/>
      <c r="N305" s="248"/>
      <c r="O305" s="93"/>
      <c r="P305" s="93"/>
      <c r="Q305" s="93"/>
      <c r="R305" s="93"/>
      <c r="S305" s="93"/>
      <c r="T305" s="94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T305" s="19" t="s">
        <v>202</v>
      </c>
      <c r="AU305" s="19" t="s">
        <v>87</v>
      </c>
    </row>
    <row r="306" s="13" customFormat="1">
      <c r="A306" s="13"/>
      <c r="B306" s="249"/>
      <c r="C306" s="250"/>
      <c r="D306" s="251" t="s">
        <v>204</v>
      </c>
      <c r="E306" s="252" t="s">
        <v>1</v>
      </c>
      <c r="F306" s="253" t="s">
        <v>689</v>
      </c>
      <c r="G306" s="250"/>
      <c r="H306" s="252" t="s">
        <v>1</v>
      </c>
      <c r="I306" s="254"/>
      <c r="J306" s="250"/>
      <c r="K306" s="250"/>
      <c r="L306" s="255"/>
      <c r="M306" s="256"/>
      <c r="N306" s="257"/>
      <c r="O306" s="257"/>
      <c r="P306" s="257"/>
      <c r="Q306" s="257"/>
      <c r="R306" s="257"/>
      <c r="S306" s="257"/>
      <c r="T306" s="258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59" t="s">
        <v>204</v>
      </c>
      <c r="AU306" s="259" t="s">
        <v>87</v>
      </c>
      <c r="AV306" s="13" t="s">
        <v>87</v>
      </c>
      <c r="AW306" s="13" t="s">
        <v>36</v>
      </c>
      <c r="AX306" s="13" t="s">
        <v>80</v>
      </c>
      <c r="AY306" s="259" t="s">
        <v>194</v>
      </c>
    </row>
    <row r="307" s="14" customFormat="1">
      <c r="A307" s="14"/>
      <c r="B307" s="260"/>
      <c r="C307" s="261"/>
      <c r="D307" s="251" t="s">
        <v>204</v>
      </c>
      <c r="E307" s="262" t="s">
        <v>1</v>
      </c>
      <c r="F307" s="263" t="s">
        <v>776</v>
      </c>
      <c r="G307" s="261"/>
      <c r="H307" s="264">
        <v>12.48</v>
      </c>
      <c r="I307" s="265"/>
      <c r="J307" s="261"/>
      <c r="K307" s="261"/>
      <c r="L307" s="266"/>
      <c r="M307" s="267"/>
      <c r="N307" s="268"/>
      <c r="O307" s="268"/>
      <c r="P307" s="268"/>
      <c r="Q307" s="268"/>
      <c r="R307" s="268"/>
      <c r="S307" s="268"/>
      <c r="T307" s="269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70" t="s">
        <v>204</v>
      </c>
      <c r="AU307" s="270" t="s">
        <v>87</v>
      </c>
      <c r="AV307" s="14" t="s">
        <v>89</v>
      </c>
      <c r="AW307" s="14" t="s">
        <v>36</v>
      </c>
      <c r="AX307" s="14" t="s">
        <v>80</v>
      </c>
      <c r="AY307" s="270" t="s">
        <v>194</v>
      </c>
    </row>
    <row r="308" s="13" customFormat="1">
      <c r="A308" s="13"/>
      <c r="B308" s="249"/>
      <c r="C308" s="250"/>
      <c r="D308" s="251" t="s">
        <v>204</v>
      </c>
      <c r="E308" s="252" t="s">
        <v>1</v>
      </c>
      <c r="F308" s="253" t="s">
        <v>691</v>
      </c>
      <c r="G308" s="250"/>
      <c r="H308" s="252" t="s">
        <v>1</v>
      </c>
      <c r="I308" s="254"/>
      <c r="J308" s="250"/>
      <c r="K308" s="250"/>
      <c r="L308" s="255"/>
      <c r="M308" s="256"/>
      <c r="N308" s="257"/>
      <c r="O308" s="257"/>
      <c r="P308" s="257"/>
      <c r="Q308" s="257"/>
      <c r="R308" s="257"/>
      <c r="S308" s="257"/>
      <c r="T308" s="258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9" t="s">
        <v>204</v>
      </c>
      <c r="AU308" s="259" t="s">
        <v>87</v>
      </c>
      <c r="AV308" s="13" t="s">
        <v>87</v>
      </c>
      <c r="AW308" s="13" t="s">
        <v>36</v>
      </c>
      <c r="AX308" s="13" t="s">
        <v>80</v>
      </c>
      <c r="AY308" s="259" t="s">
        <v>194</v>
      </c>
    </row>
    <row r="309" s="14" customFormat="1">
      <c r="A309" s="14"/>
      <c r="B309" s="260"/>
      <c r="C309" s="261"/>
      <c r="D309" s="251" t="s">
        <v>204</v>
      </c>
      <c r="E309" s="262" t="s">
        <v>1</v>
      </c>
      <c r="F309" s="263" t="s">
        <v>777</v>
      </c>
      <c r="G309" s="261"/>
      <c r="H309" s="264">
        <v>17.609999999999999</v>
      </c>
      <c r="I309" s="265"/>
      <c r="J309" s="261"/>
      <c r="K309" s="261"/>
      <c r="L309" s="266"/>
      <c r="M309" s="267"/>
      <c r="N309" s="268"/>
      <c r="O309" s="268"/>
      <c r="P309" s="268"/>
      <c r="Q309" s="268"/>
      <c r="R309" s="268"/>
      <c r="S309" s="268"/>
      <c r="T309" s="269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70" t="s">
        <v>204</v>
      </c>
      <c r="AU309" s="270" t="s">
        <v>87</v>
      </c>
      <c r="AV309" s="14" t="s">
        <v>89</v>
      </c>
      <c r="AW309" s="14" t="s">
        <v>36</v>
      </c>
      <c r="AX309" s="14" t="s">
        <v>80</v>
      </c>
      <c r="AY309" s="270" t="s">
        <v>194</v>
      </c>
    </row>
    <row r="310" s="15" customFormat="1">
      <c r="A310" s="15"/>
      <c r="B310" s="271"/>
      <c r="C310" s="272"/>
      <c r="D310" s="251" t="s">
        <v>204</v>
      </c>
      <c r="E310" s="273" t="s">
        <v>1</v>
      </c>
      <c r="F310" s="274" t="s">
        <v>209</v>
      </c>
      <c r="G310" s="272"/>
      <c r="H310" s="275">
        <v>30.09</v>
      </c>
      <c r="I310" s="276"/>
      <c r="J310" s="272"/>
      <c r="K310" s="272"/>
      <c r="L310" s="277"/>
      <c r="M310" s="278"/>
      <c r="N310" s="279"/>
      <c r="O310" s="279"/>
      <c r="P310" s="279"/>
      <c r="Q310" s="279"/>
      <c r="R310" s="279"/>
      <c r="S310" s="279"/>
      <c r="T310" s="280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81" t="s">
        <v>204</v>
      </c>
      <c r="AU310" s="281" t="s">
        <v>87</v>
      </c>
      <c r="AV310" s="15" t="s">
        <v>200</v>
      </c>
      <c r="AW310" s="15" t="s">
        <v>36</v>
      </c>
      <c r="AX310" s="15" t="s">
        <v>87</v>
      </c>
      <c r="AY310" s="281" t="s">
        <v>194</v>
      </c>
    </row>
    <row r="311" s="12" customFormat="1" ht="25.92" customHeight="1">
      <c r="A311" s="12"/>
      <c r="B311" s="214"/>
      <c r="C311" s="215"/>
      <c r="D311" s="216" t="s">
        <v>79</v>
      </c>
      <c r="E311" s="217" t="s">
        <v>812</v>
      </c>
      <c r="F311" s="217" t="s">
        <v>813</v>
      </c>
      <c r="G311" s="215"/>
      <c r="H311" s="215"/>
      <c r="I311" s="218"/>
      <c r="J311" s="219">
        <f>BK311</f>
        <v>0</v>
      </c>
      <c r="K311" s="215"/>
      <c r="L311" s="220"/>
      <c r="M311" s="221"/>
      <c r="N311" s="222"/>
      <c r="O311" s="222"/>
      <c r="P311" s="223">
        <f>P312+P313</f>
        <v>0</v>
      </c>
      <c r="Q311" s="222"/>
      <c r="R311" s="223">
        <f>R312+R313</f>
        <v>2.7149411600000009</v>
      </c>
      <c r="S311" s="222"/>
      <c r="T311" s="224">
        <f>T312+T313</f>
        <v>0</v>
      </c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R311" s="225" t="s">
        <v>87</v>
      </c>
      <c r="AT311" s="226" t="s">
        <v>79</v>
      </c>
      <c r="AU311" s="226" t="s">
        <v>80</v>
      </c>
      <c r="AY311" s="225" t="s">
        <v>194</v>
      </c>
      <c r="BK311" s="227">
        <f>BK312+BK313</f>
        <v>0</v>
      </c>
    </row>
    <row r="312" s="12" customFormat="1" ht="22.8" customHeight="1">
      <c r="A312" s="12"/>
      <c r="B312" s="214"/>
      <c r="C312" s="215"/>
      <c r="D312" s="216" t="s">
        <v>79</v>
      </c>
      <c r="E312" s="228" t="s">
        <v>192</v>
      </c>
      <c r="F312" s="228" t="s">
        <v>193</v>
      </c>
      <c r="G312" s="215"/>
      <c r="H312" s="215"/>
      <c r="I312" s="218"/>
      <c r="J312" s="229">
        <f>BK312</f>
        <v>0</v>
      </c>
      <c r="K312" s="215"/>
      <c r="L312" s="220"/>
      <c r="M312" s="221"/>
      <c r="N312" s="222"/>
      <c r="O312" s="222"/>
      <c r="P312" s="223">
        <v>0</v>
      </c>
      <c r="Q312" s="222"/>
      <c r="R312" s="223">
        <v>0</v>
      </c>
      <c r="S312" s="222"/>
      <c r="T312" s="224">
        <v>0</v>
      </c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R312" s="225" t="s">
        <v>87</v>
      </c>
      <c r="AT312" s="226" t="s">
        <v>79</v>
      </c>
      <c r="AU312" s="226" t="s">
        <v>87</v>
      </c>
      <c r="AY312" s="225" t="s">
        <v>194</v>
      </c>
      <c r="BK312" s="227">
        <v>0</v>
      </c>
    </row>
    <row r="313" s="12" customFormat="1" ht="22.8" customHeight="1">
      <c r="A313" s="12"/>
      <c r="B313" s="214"/>
      <c r="C313" s="215"/>
      <c r="D313" s="216" t="s">
        <v>79</v>
      </c>
      <c r="E313" s="228" t="s">
        <v>240</v>
      </c>
      <c r="F313" s="228" t="s">
        <v>359</v>
      </c>
      <c r="G313" s="215"/>
      <c r="H313" s="215"/>
      <c r="I313" s="218"/>
      <c r="J313" s="229">
        <f>BK313</f>
        <v>0</v>
      </c>
      <c r="K313" s="215"/>
      <c r="L313" s="220"/>
      <c r="M313" s="221"/>
      <c r="N313" s="222"/>
      <c r="O313" s="222"/>
      <c r="P313" s="223">
        <f>P314+SUM(P315:P402)</f>
        <v>0</v>
      </c>
      <c r="Q313" s="222"/>
      <c r="R313" s="223">
        <f>R314+SUM(R315:R402)</f>
        <v>2.7149411600000009</v>
      </c>
      <c r="S313" s="222"/>
      <c r="T313" s="224">
        <f>T314+SUM(T315:T402)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225" t="s">
        <v>87</v>
      </c>
      <c r="AT313" s="226" t="s">
        <v>79</v>
      </c>
      <c r="AU313" s="226" t="s">
        <v>87</v>
      </c>
      <c r="AY313" s="225" t="s">
        <v>194</v>
      </c>
      <c r="BK313" s="227">
        <f>BK314+SUM(BK315:BK402)</f>
        <v>0</v>
      </c>
    </row>
    <row r="314" s="2" customFormat="1" ht="24.15" customHeight="1">
      <c r="A314" s="40"/>
      <c r="B314" s="41"/>
      <c r="C314" s="230" t="s">
        <v>261</v>
      </c>
      <c r="D314" s="230" t="s">
        <v>196</v>
      </c>
      <c r="E314" s="231" t="s">
        <v>814</v>
      </c>
      <c r="F314" s="232" t="s">
        <v>815</v>
      </c>
      <c r="G314" s="233" t="s">
        <v>375</v>
      </c>
      <c r="H314" s="234">
        <v>1</v>
      </c>
      <c r="I314" s="235"/>
      <c r="J314" s="236">
        <f>ROUND(I314*H314,2)</f>
        <v>0</v>
      </c>
      <c r="K314" s="237"/>
      <c r="L314" s="46"/>
      <c r="M314" s="238" t="s">
        <v>1</v>
      </c>
      <c r="N314" s="239" t="s">
        <v>45</v>
      </c>
      <c r="O314" s="93"/>
      <c r="P314" s="240">
        <f>O314*H314</f>
        <v>0</v>
      </c>
      <c r="Q314" s="240">
        <v>0</v>
      </c>
      <c r="R314" s="240">
        <f>Q314*H314</f>
        <v>0</v>
      </c>
      <c r="S314" s="240">
        <v>0</v>
      </c>
      <c r="T314" s="241">
        <f>S314*H314</f>
        <v>0</v>
      </c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R314" s="242" t="s">
        <v>200</v>
      </c>
      <c r="AT314" s="242" t="s">
        <v>196</v>
      </c>
      <c r="AU314" s="242" t="s">
        <v>89</v>
      </c>
      <c r="AY314" s="19" t="s">
        <v>194</v>
      </c>
      <c r="BE314" s="243">
        <f>IF(N314="základní",J314,0)</f>
        <v>0</v>
      </c>
      <c r="BF314" s="243">
        <f>IF(N314="snížená",J314,0)</f>
        <v>0</v>
      </c>
      <c r="BG314" s="243">
        <f>IF(N314="zákl. přenesená",J314,0)</f>
        <v>0</v>
      </c>
      <c r="BH314" s="243">
        <f>IF(N314="sníž. přenesená",J314,0)</f>
        <v>0</v>
      </c>
      <c r="BI314" s="243">
        <f>IF(N314="nulová",J314,0)</f>
        <v>0</v>
      </c>
      <c r="BJ314" s="19" t="s">
        <v>87</v>
      </c>
      <c r="BK314" s="243">
        <f>ROUND(I314*H314,2)</f>
        <v>0</v>
      </c>
      <c r="BL314" s="19" t="s">
        <v>200</v>
      </c>
      <c r="BM314" s="242" t="s">
        <v>816</v>
      </c>
    </row>
    <row r="315" s="2" customFormat="1">
      <c r="A315" s="40"/>
      <c r="B315" s="41"/>
      <c r="C315" s="42"/>
      <c r="D315" s="244" t="s">
        <v>202</v>
      </c>
      <c r="E315" s="42"/>
      <c r="F315" s="245" t="s">
        <v>817</v>
      </c>
      <c r="G315" s="42"/>
      <c r="H315" s="42"/>
      <c r="I315" s="246"/>
      <c r="J315" s="42"/>
      <c r="K315" s="42"/>
      <c r="L315" s="46"/>
      <c r="M315" s="247"/>
      <c r="N315" s="248"/>
      <c r="O315" s="93"/>
      <c r="P315" s="93"/>
      <c r="Q315" s="93"/>
      <c r="R315" s="93"/>
      <c r="S315" s="93"/>
      <c r="T315" s="94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T315" s="19" t="s">
        <v>202</v>
      </c>
      <c r="AU315" s="19" t="s">
        <v>89</v>
      </c>
    </row>
    <row r="316" s="13" customFormat="1">
      <c r="A316" s="13"/>
      <c r="B316" s="249"/>
      <c r="C316" s="250"/>
      <c r="D316" s="251" t="s">
        <v>204</v>
      </c>
      <c r="E316" s="252" t="s">
        <v>1</v>
      </c>
      <c r="F316" s="253" t="s">
        <v>818</v>
      </c>
      <c r="G316" s="250"/>
      <c r="H316" s="252" t="s">
        <v>1</v>
      </c>
      <c r="I316" s="254"/>
      <c r="J316" s="250"/>
      <c r="K316" s="250"/>
      <c r="L316" s="255"/>
      <c r="M316" s="256"/>
      <c r="N316" s="257"/>
      <c r="O316" s="257"/>
      <c r="P316" s="257"/>
      <c r="Q316" s="257"/>
      <c r="R316" s="257"/>
      <c r="S316" s="257"/>
      <c r="T316" s="258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59" t="s">
        <v>204</v>
      </c>
      <c r="AU316" s="259" t="s">
        <v>89</v>
      </c>
      <c r="AV316" s="13" t="s">
        <v>87</v>
      </c>
      <c r="AW316" s="13" t="s">
        <v>36</v>
      </c>
      <c r="AX316" s="13" t="s">
        <v>80</v>
      </c>
      <c r="AY316" s="259" t="s">
        <v>194</v>
      </c>
    </row>
    <row r="317" s="14" customFormat="1">
      <c r="A317" s="14"/>
      <c r="B317" s="260"/>
      <c r="C317" s="261"/>
      <c r="D317" s="251" t="s">
        <v>204</v>
      </c>
      <c r="E317" s="262" t="s">
        <v>1</v>
      </c>
      <c r="F317" s="263" t="s">
        <v>87</v>
      </c>
      <c r="G317" s="261"/>
      <c r="H317" s="264">
        <v>1</v>
      </c>
      <c r="I317" s="265"/>
      <c r="J317" s="261"/>
      <c r="K317" s="261"/>
      <c r="L317" s="266"/>
      <c r="M317" s="267"/>
      <c r="N317" s="268"/>
      <c r="O317" s="268"/>
      <c r="P317" s="268"/>
      <c r="Q317" s="268"/>
      <c r="R317" s="268"/>
      <c r="S317" s="268"/>
      <c r="T317" s="269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70" t="s">
        <v>204</v>
      </c>
      <c r="AU317" s="270" t="s">
        <v>89</v>
      </c>
      <c r="AV317" s="14" t="s">
        <v>89</v>
      </c>
      <c r="AW317" s="14" t="s">
        <v>36</v>
      </c>
      <c r="AX317" s="14" t="s">
        <v>80</v>
      </c>
      <c r="AY317" s="270" t="s">
        <v>194</v>
      </c>
    </row>
    <row r="318" s="15" customFormat="1">
      <c r="A318" s="15"/>
      <c r="B318" s="271"/>
      <c r="C318" s="272"/>
      <c r="D318" s="251" t="s">
        <v>204</v>
      </c>
      <c r="E318" s="273" t="s">
        <v>1</v>
      </c>
      <c r="F318" s="274" t="s">
        <v>209</v>
      </c>
      <c r="G318" s="272"/>
      <c r="H318" s="275">
        <v>1</v>
      </c>
      <c r="I318" s="276"/>
      <c r="J318" s="272"/>
      <c r="K318" s="272"/>
      <c r="L318" s="277"/>
      <c r="M318" s="278"/>
      <c r="N318" s="279"/>
      <c r="O318" s="279"/>
      <c r="P318" s="279"/>
      <c r="Q318" s="279"/>
      <c r="R318" s="279"/>
      <c r="S318" s="279"/>
      <c r="T318" s="280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81" t="s">
        <v>204</v>
      </c>
      <c r="AU318" s="281" t="s">
        <v>89</v>
      </c>
      <c r="AV318" s="15" t="s">
        <v>200</v>
      </c>
      <c r="AW318" s="15" t="s">
        <v>36</v>
      </c>
      <c r="AX318" s="15" t="s">
        <v>87</v>
      </c>
      <c r="AY318" s="281" t="s">
        <v>194</v>
      </c>
    </row>
    <row r="319" s="2" customFormat="1" ht="21.75" customHeight="1">
      <c r="A319" s="40"/>
      <c r="B319" s="41"/>
      <c r="C319" s="282" t="s">
        <v>372</v>
      </c>
      <c r="D319" s="282" t="s">
        <v>236</v>
      </c>
      <c r="E319" s="283" t="s">
        <v>819</v>
      </c>
      <c r="F319" s="284" t="s">
        <v>820</v>
      </c>
      <c r="G319" s="285" t="s">
        <v>375</v>
      </c>
      <c r="H319" s="286">
        <v>2</v>
      </c>
      <c r="I319" s="287"/>
      <c r="J319" s="288">
        <f>ROUND(I319*H319,2)</f>
        <v>0</v>
      </c>
      <c r="K319" s="289"/>
      <c r="L319" s="290"/>
      <c r="M319" s="291" t="s">
        <v>1</v>
      </c>
      <c r="N319" s="292" t="s">
        <v>45</v>
      </c>
      <c r="O319" s="93"/>
      <c r="P319" s="240">
        <f>O319*H319</f>
        <v>0</v>
      </c>
      <c r="Q319" s="240">
        <v>0.0091999999999999998</v>
      </c>
      <c r="R319" s="240">
        <f>Q319*H319</f>
        <v>0.0184</v>
      </c>
      <c r="S319" s="240">
        <v>0</v>
      </c>
      <c r="T319" s="241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42" t="s">
        <v>240</v>
      </c>
      <c r="AT319" s="242" t="s">
        <v>236</v>
      </c>
      <c r="AU319" s="242" t="s">
        <v>89</v>
      </c>
      <c r="AY319" s="19" t="s">
        <v>194</v>
      </c>
      <c r="BE319" s="243">
        <f>IF(N319="základní",J319,0)</f>
        <v>0</v>
      </c>
      <c r="BF319" s="243">
        <f>IF(N319="snížená",J319,0)</f>
        <v>0</v>
      </c>
      <c r="BG319" s="243">
        <f>IF(N319="zákl. přenesená",J319,0)</f>
        <v>0</v>
      </c>
      <c r="BH319" s="243">
        <f>IF(N319="sníž. přenesená",J319,0)</f>
        <v>0</v>
      </c>
      <c r="BI319" s="243">
        <f>IF(N319="nulová",J319,0)</f>
        <v>0</v>
      </c>
      <c r="BJ319" s="19" t="s">
        <v>87</v>
      </c>
      <c r="BK319" s="243">
        <f>ROUND(I319*H319,2)</f>
        <v>0</v>
      </c>
      <c r="BL319" s="19" t="s">
        <v>200</v>
      </c>
      <c r="BM319" s="242" t="s">
        <v>821</v>
      </c>
    </row>
    <row r="320" s="13" customFormat="1">
      <c r="A320" s="13"/>
      <c r="B320" s="249"/>
      <c r="C320" s="250"/>
      <c r="D320" s="251" t="s">
        <v>204</v>
      </c>
      <c r="E320" s="252" t="s">
        <v>1</v>
      </c>
      <c r="F320" s="253" t="s">
        <v>818</v>
      </c>
      <c r="G320" s="250"/>
      <c r="H320" s="252" t="s">
        <v>1</v>
      </c>
      <c r="I320" s="254"/>
      <c r="J320" s="250"/>
      <c r="K320" s="250"/>
      <c r="L320" s="255"/>
      <c r="M320" s="256"/>
      <c r="N320" s="257"/>
      <c r="O320" s="257"/>
      <c r="P320" s="257"/>
      <c r="Q320" s="257"/>
      <c r="R320" s="257"/>
      <c r="S320" s="257"/>
      <c r="T320" s="258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9" t="s">
        <v>204</v>
      </c>
      <c r="AU320" s="259" t="s">
        <v>89</v>
      </c>
      <c r="AV320" s="13" t="s">
        <v>87</v>
      </c>
      <c r="AW320" s="13" t="s">
        <v>36</v>
      </c>
      <c r="AX320" s="13" t="s">
        <v>80</v>
      </c>
      <c r="AY320" s="259" t="s">
        <v>194</v>
      </c>
    </row>
    <row r="321" s="14" customFormat="1">
      <c r="A321" s="14"/>
      <c r="B321" s="260"/>
      <c r="C321" s="261"/>
      <c r="D321" s="251" t="s">
        <v>204</v>
      </c>
      <c r="E321" s="262" t="s">
        <v>1</v>
      </c>
      <c r="F321" s="263" t="s">
        <v>89</v>
      </c>
      <c r="G321" s="261"/>
      <c r="H321" s="264">
        <v>2</v>
      </c>
      <c r="I321" s="265"/>
      <c r="J321" s="261"/>
      <c r="K321" s="261"/>
      <c r="L321" s="266"/>
      <c r="M321" s="267"/>
      <c r="N321" s="268"/>
      <c r="O321" s="268"/>
      <c r="P321" s="268"/>
      <c r="Q321" s="268"/>
      <c r="R321" s="268"/>
      <c r="S321" s="268"/>
      <c r="T321" s="269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70" t="s">
        <v>204</v>
      </c>
      <c r="AU321" s="270" t="s">
        <v>89</v>
      </c>
      <c r="AV321" s="14" t="s">
        <v>89</v>
      </c>
      <c r="AW321" s="14" t="s">
        <v>36</v>
      </c>
      <c r="AX321" s="14" t="s">
        <v>80</v>
      </c>
      <c r="AY321" s="270" t="s">
        <v>194</v>
      </c>
    </row>
    <row r="322" s="15" customFormat="1">
      <c r="A322" s="15"/>
      <c r="B322" s="271"/>
      <c r="C322" s="272"/>
      <c r="D322" s="251" t="s">
        <v>204</v>
      </c>
      <c r="E322" s="273" t="s">
        <v>1</v>
      </c>
      <c r="F322" s="274" t="s">
        <v>209</v>
      </c>
      <c r="G322" s="272"/>
      <c r="H322" s="275">
        <v>2</v>
      </c>
      <c r="I322" s="276"/>
      <c r="J322" s="272"/>
      <c r="K322" s="272"/>
      <c r="L322" s="277"/>
      <c r="M322" s="278"/>
      <c r="N322" s="279"/>
      <c r="O322" s="279"/>
      <c r="P322" s="279"/>
      <c r="Q322" s="279"/>
      <c r="R322" s="279"/>
      <c r="S322" s="279"/>
      <c r="T322" s="280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81" t="s">
        <v>204</v>
      </c>
      <c r="AU322" s="281" t="s">
        <v>89</v>
      </c>
      <c r="AV322" s="15" t="s">
        <v>200</v>
      </c>
      <c r="AW322" s="15" t="s">
        <v>36</v>
      </c>
      <c r="AX322" s="15" t="s">
        <v>87</v>
      </c>
      <c r="AY322" s="281" t="s">
        <v>194</v>
      </c>
    </row>
    <row r="323" s="2" customFormat="1" ht="24.15" customHeight="1">
      <c r="A323" s="40"/>
      <c r="B323" s="41"/>
      <c r="C323" s="282" t="s">
        <v>378</v>
      </c>
      <c r="D323" s="282" t="s">
        <v>236</v>
      </c>
      <c r="E323" s="283" t="s">
        <v>822</v>
      </c>
      <c r="F323" s="284" t="s">
        <v>823</v>
      </c>
      <c r="G323" s="285" t="s">
        <v>375</v>
      </c>
      <c r="H323" s="286">
        <v>1</v>
      </c>
      <c r="I323" s="287"/>
      <c r="J323" s="288">
        <f>ROUND(I323*H323,2)</f>
        <v>0</v>
      </c>
      <c r="K323" s="289"/>
      <c r="L323" s="290"/>
      <c r="M323" s="291" t="s">
        <v>1</v>
      </c>
      <c r="N323" s="292" t="s">
        <v>45</v>
      </c>
      <c r="O323" s="93"/>
      <c r="P323" s="240">
        <f>O323*H323</f>
        <v>0</v>
      </c>
      <c r="Q323" s="240">
        <v>0.015800000000000002</v>
      </c>
      <c r="R323" s="240">
        <f>Q323*H323</f>
        <v>0.015800000000000002</v>
      </c>
      <c r="S323" s="240">
        <v>0</v>
      </c>
      <c r="T323" s="241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42" t="s">
        <v>240</v>
      </c>
      <c r="AT323" s="242" t="s">
        <v>236</v>
      </c>
      <c r="AU323" s="242" t="s">
        <v>89</v>
      </c>
      <c r="AY323" s="19" t="s">
        <v>194</v>
      </c>
      <c r="BE323" s="243">
        <f>IF(N323="základní",J323,0)</f>
        <v>0</v>
      </c>
      <c r="BF323" s="243">
        <f>IF(N323="snížená",J323,0)</f>
        <v>0</v>
      </c>
      <c r="BG323" s="243">
        <f>IF(N323="zákl. přenesená",J323,0)</f>
        <v>0</v>
      </c>
      <c r="BH323" s="243">
        <f>IF(N323="sníž. přenesená",J323,0)</f>
        <v>0</v>
      </c>
      <c r="BI323" s="243">
        <f>IF(N323="nulová",J323,0)</f>
        <v>0</v>
      </c>
      <c r="BJ323" s="19" t="s">
        <v>87</v>
      </c>
      <c r="BK323" s="243">
        <f>ROUND(I323*H323,2)</f>
        <v>0</v>
      </c>
      <c r="BL323" s="19" t="s">
        <v>200</v>
      </c>
      <c r="BM323" s="242" t="s">
        <v>824</v>
      </c>
    </row>
    <row r="324" s="13" customFormat="1">
      <c r="A324" s="13"/>
      <c r="B324" s="249"/>
      <c r="C324" s="250"/>
      <c r="D324" s="251" t="s">
        <v>204</v>
      </c>
      <c r="E324" s="252" t="s">
        <v>1</v>
      </c>
      <c r="F324" s="253" t="s">
        <v>818</v>
      </c>
      <c r="G324" s="250"/>
      <c r="H324" s="252" t="s">
        <v>1</v>
      </c>
      <c r="I324" s="254"/>
      <c r="J324" s="250"/>
      <c r="K324" s="250"/>
      <c r="L324" s="255"/>
      <c r="M324" s="256"/>
      <c r="N324" s="257"/>
      <c r="O324" s="257"/>
      <c r="P324" s="257"/>
      <c r="Q324" s="257"/>
      <c r="R324" s="257"/>
      <c r="S324" s="257"/>
      <c r="T324" s="258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9" t="s">
        <v>204</v>
      </c>
      <c r="AU324" s="259" t="s">
        <v>89</v>
      </c>
      <c r="AV324" s="13" t="s">
        <v>87</v>
      </c>
      <c r="AW324" s="13" t="s">
        <v>36</v>
      </c>
      <c r="AX324" s="13" t="s">
        <v>80</v>
      </c>
      <c r="AY324" s="259" t="s">
        <v>194</v>
      </c>
    </row>
    <row r="325" s="14" customFormat="1">
      <c r="A325" s="14"/>
      <c r="B325" s="260"/>
      <c r="C325" s="261"/>
      <c r="D325" s="251" t="s">
        <v>204</v>
      </c>
      <c r="E325" s="262" t="s">
        <v>1</v>
      </c>
      <c r="F325" s="263" t="s">
        <v>87</v>
      </c>
      <c r="G325" s="261"/>
      <c r="H325" s="264">
        <v>1</v>
      </c>
      <c r="I325" s="265"/>
      <c r="J325" s="261"/>
      <c r="K325" s="261"/>
      <c r="L325" s="266"/>
      <c r="M325" s="267"/>
      <c r="N325" s="268"/>
      <c r="O325" s="268"/>
      <c r="P325" s="268"/>
      <c r="Q325" s="268"/>
      <c r="R325" s="268"/>
      <c r="S325" s="268"/>
      <c r="T325" s="269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70" t="s">
        <v>204</v>
      </c>
      <c r="AU325" s="270" t="s">
        <v>89</v>
      </c>
      <c r="AV325" s="14" t="s">
        <v>89</v>
      </c>
      <c r="AW325" s="14" t="s">
        <v>36</v>
      </c>
      <c r="AX325" s="14" t="s">
        <v>80</v>
      </c>
      <c r="AY325" s="270" t="s">
        <v>194</v>
      </c>
    </row>
    <row r="326" s="15" customFormat="1">
      <c r="A326" s="15"/>
      <c r="B326" s="271"/>
      <c r="C326" s="272"/>
      <c r="D326" s="251" t="s">
        <v>204</v>
      </c>
      <c r="E326" s="273" t="s">
        <v>1</v>
      </c>
      <c r="F326" s="274" t="s">
        <v>209</v>
      </c>
      <c r="G326" s="272"/>
      <c r="H326" s="275">
        <v>1</v>
      </c>
      <c r="I326" s="276"/>
      <c r="J326" s="272"/>
      <c r="K326" s="272"/>
      <c r="L326" s="277"/>
      <c r="M326" s="278"/>
      <c r="N326" s="279"/>
      <c r="O326" s="279"/>
      <c r="P326" s="279"/>
      <c r="Q326" s="279"/>
      <c r="R326" s="279"/>
      <c r="S326" s="279"/>
      <c r="T326" s="280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81" t="s">
        <v>204</v>
      </c>
      <c r="AU326" s="281" t="s">
        <v>89</v>
      </c>
      <c r="AV326" s="15" t="s">
        <v>200</v>
      </c>
      <c r="AW326" s="15" t="s">
        <v>36</v>
      </c>
      <c r="AX326" s="15" t="s">
        <v>87</v>
      </c>
      <c r="AY326" s="281" t="s">
        <v>194</v>
      </c>
    </row>
    <row r="327" s="2" customFormat="1" ht="24.15" customHeight="1">
      <c r="A327" s="40"/>
      <c r="B327" s="41"/>
      <c r="C327" s="282" t="s">
        <v>263</v>
      </c>
      <c r="D327" s="282" t="s">
        <v>236</v>
      </c>
      <c r="E327" s="283" t="s">
        <v>825</v>
      </c>
      <c r="F327" s="284" t="s">
        <v>826</v>
      </c>
      <c r="G327" s="285" t="s">
        <v>375</v>
      </c>
      <c r="H327" s="286">
        <v>1</v>
      </c>
      <c r="I327" s="287"/>
      <c r="J327" s="288">
        <f>ROUND(I327*H327,2)</f>
        <v>0</v>
      </c>
      <c r="K327" s="289"/>
      <c r="L327" s="290"/>
      <c r="M327" s="291" t="s">
        <v>1</v>
      </c>
      <c r="N327" s="292" t="s">
        <v>45</v>
      </c>
      <c r="O327" s="93"/>
      <c r="P327" s="240">
        <f>O327*H327</f>
        <v>0</v>
      </c>
      <c r="Q327" s="240">
        <v>0.023</v>
      </c>
      <c r="R327" s="240">
        <f>Q327*H327</f>
        <v>0.023</v>
      </c>
      <c r="S327" s="240">
        <v>0</v>
      </c>
      <c r="T327" s="241">
        <f>S327*H327</f>
        <v>0</v>
      </c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R327" s="242" t="s">
        <v>240</v>
      </c>
      <c r="AT327" s="242" t="s">
        <v>236</v>
      </c>
      <c r="AU327" s="242" t="s">
        <v>89</v>
      </c>
      <c r="AY327" s="19" t="s">
        <v>194</v>
      </c>
      <c r="BE327" s="243">
        <f>IF(N327="základní",J327,0)</f>
        <v>0</v>
      </c>
      <c r="BF327" s="243">
        <f>IF(N327="snížená",J327,0)</f>
        <v>0</v>
      </c>
      <c r="BG327" s="243">
        <f>IF(N327="zákl. přenesená",J327,0)</f>
        <v>0</v>
      </c>
      <c r="BH327" s="243">
        <f>IF(N327="sníž. přenesená",J327,0)</f>
        <v>0</v>
      </c>
      <c r="BI327" s="243">
        <f>IF(N327="nulová",J327,0)</f>
        <v>0</v>
      </c>
      <c r="BJ327" s="19" t="s">
        <v>87</v>
      </c>
      <c r="BK327" s="243">
        <f>ROUND(I327*H327,2)</f>
        <v>0</v>
      </c>
      <c r="BL327" s="19" t="s">
        <v>200</v>
      </c>
      <c r="BM327" s="242" t="s">
        <v>827</v>
      </c>
    </row>
    <row r="328" s="13" customFormat="1">
      <c r="A328" s="13"/>
      <c r="B328" s="249"/>
      <c r="C328" s="250"/>
      <c r="D328" s="251" t="s">
        <v>204</v>
      </c>
      <c r="E328" s="252" t="s">
        <v>1</v>
      </c>
      <c r="F328" s="253" t="s">
        <v>818</v>
      </c>
      <c r="G328" s="250"/>
      <c r="H328" s="252" t="s">
        <v>1</v>
      </c>
      <c r="I328" s="254"/>
      <c r="J328" s="250"/>
      <c r="K328" s="250"/>
      <c r="L328" s="255"/>
      <c r="M328" s="256"/>
      <c r="N328" s="257"/>
      <c r="O328" s="257"/>
      <c r="P328" s="257"/>
      <c r="Q328" s="257"/>
      <c r="R328" s="257"/>
      <c r="S328" s="257"/>
      <c r="T328" s="258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59" t="s">
        <v>204</v>
      </c>
      <c r="AU328" s="259" t="s">
        <v>89</v>
      </c>
      <c r="AV328" s="13" t="s">
        <v>87</v>
      </c>
      <c r="AW328" s="13" t="s">
        <v>36</v>
      </c>
      <c r="AX328" s="13" t="s">
        <v>80</v>
      </c>
      <c r="AY328" s="259" t="s">
        <v>194</v>
      </c>
    </row>
    <row r="329" s="14" customFormat="1">
      <c r="A329" s="14"/>
      <c r="B329" s="260"/>
      <c r="C329" s="261"/>
      <c r="D329" s="251" t="s">
        <v>204</v>
      </c>
      <c r="E329" s="262" t="s">
        <v>1</v>
      </c>
      <c r="F329" s="263" t="s">
        <v>87</v>
      </c>
      <c r="G329" s="261"/>
      <c r="H329" s="264">
        <v>1</v>
      </c>
      <c r="I329" s="265"/>
      <c r="J329" s="261"/>
      <c r="K329" s="261"/>
      <c r="L329" s="266"/>
      <c r="M329" s="267"/>
      <c r="N329" s="268"/>
      <c r="O329" s="268"/>
      <c r="P329" s="268"/>
      <c r="Q329" s="268"/>
      <c r="R329" s="268"/>
      <c r="S329" s="268"/>
      <c r="T329" s="269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70" t="s">
        <v>204</v>
      </c>
      <c r="AU329" s="270" t="s">
        <v>89</v>
      </c>
      <c r="AV329" s="14" t="s">
        <v>89</v>
      </c>
      <c r="AW329" s="14" t="s">
        <v>36</v>
      </c>
      <c r="AX329" s="14" t="s">
        <v>80</v>
      </c>
      <c r="AY329" s="270" t="s">
        <v>194</v>
      </c>
    </row>
    <row r="330" s="15" customFormat="1">
      <c r="A330" s="15"/>
      <c r="B330" s="271"/>
      <c r="C330" s="272"/>
      <c r="D330" s="251" t="s">
        <v>204</v>
      </c>
      <c r="E330" s="273" t="s">
        <v>1</v>
      </c>
      <c r="F330" s="274" t="s">
        <v>209</v>
      </c>
      <c r="G330" s="272"/>
      <c r="H330" s="275">
        <v>1</v>
      </c>
      <c r="I330" s="276"/>
      <c r="J330" s="272"/>
      <c r="K330" s="272"/>
      <c r="L330" s="277"/>
      <c r="M330" s="278"/>
      <c r="N330" s="279"/>
      <c r="O330" s="279"/>
      <c r="P330" s="279"/>
      <c r="Q330" s="279"/>
      <c r="R330" s="279"/>
      <c r="S330" s="279"/>
      <c r="T330" s="280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T330" s="281" t="s">
        <v>204</v>
      </c>
      <c r="AU330" s="281" t="s">
        <v>89</v>
      </c>
      <c r="AV330" s="15" t="s">
        <v>200</v>
      </c>
      <c r="AW330" s="15" t="s">
        <v>36</v>
      </c>
      <c r="AX330" s="15" t="s">
        <v>87</v>
      </c>
      <c r="AY330" s="281" t="s">
        <v>194</v>
      </c>
    </row>
    <row r="331" s="2" customFormat="1" ht="16.5" customHeight="1">
      <c r="A331" s="40"/>
      <c r="B331" s="41"/>
      <c r="C331" s="282" t="s">
        <v>385</v>
      </c>
      <c r="D331" s="282" t="s">
        <v>236</v>
      </c>
      <c r="E331" s="283" t="s">
        <v>828</v>
      </c>
      <c r="F331" s="284" t="s">
        <v>829</v>
      </c>
      <c r="G331" s="285" t="s">
        <v>375</v>
      </c>
      <c r="H331" s="286">
        <v>1</v>
      </c>
      <c r="I331" s="287"/>
      <c r="J331" s="288">
        <f>ROUND(I331*H331,2)</f>
        <v>0</v>
      </c>
      <c r="K331" s="289"/>
      <c r="L331" s="290"/>
      <c r="M331" s="291" t="s">
        <v>1</v>
      </c>
      <c r="N331" s="292" t="s">
        <v>45</v>
      </c>
      <c r="O331" s="93"/>
      <c r="P331" s="240">
        <f>O331*H331</f>
        <v>0</v>
      </c>
      <c r="Q331" s="240">
        <v>0.00072000000000000005</v>
      </c>
      <c r="R331" s="240">
        <f>Q331*H331</f>
        <v>0.00072000000000000005</v>
      </c>
      <c r="S331" s="240">
        <v>0</v>
      </c>
      <c r="T331" s="241">
        <f>S331*H331</f>
        <v>0</v>
      </c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R331" s="242" t="s">
        <v>240</v>
      </c>
      <c r="AT331" s="242" t="s">
        <v>236</v>
      </c>
      <c r="AU331" s="242" t="s">
        <v>89</v>
      </c>
      <c r="AY331" s="19" t="s">
        <v>194</v>
      </c>
      <c r="BE331" s="243">
        <f>IF(N331="základní",J331,0)</f>
        <v>0</v>
      </c>
      <c r="BF331" s="243">
        <f>IF(N331="snížená",J331,0)</f>
        <v>0</v>
      </c>
      <c r="BG331" s="243">
        <f>IF(N331="zákl. přenesená",J331,0)</f>
        <v>0</v>
      </c>
      <c r="BH331" s="243">
        <f>IF(N331="sníž. přenesená",J331,0)</f>
        <v>0</v>
      </c>
      <c r="BI331" s="243">
        <f>IF(N331="nulová",J331,0)</f>
        <v>0</v>
      </c>
      <c r="BJ331" s="19" t="s">
        <v>87</v>
      </c>
      <c r="BK331" s="243">
        <f>ROUND(I331*H331,2)</f>
        <v>0</v>
      </c>
      <c r="BL331" s="19" t="s">
        <v>200</v>
      </c>
      <c r="BM331" s="242" t="s">
        <v>830</v>
      </c>
    </row>
    <row r="332" s="13" customFormat="1">
      <c r="A332" s="13"/>
      <c r="B332" s="249"/>
      <c r="C332" s="250"/>
      <c r="D332" s="251" t="s">
        <v>204</v>
      </c>
      <c r="E332" s="252" t="s">
        <v>1</v>
      </c>
      <c r="F332" s="253" t="s">
        <v>818</v>
      </c>
      <c r="G332" s="250"/>
      <c r="H332" s="252" t="s">
        <v>1</v>
      </c>
      <c r="I332" s="254"/>
      <c r="J332" s="250"/>
      <c r="K332" s="250"/>
      <c r="L332" s="255"/>
      <c r="M332" s="256"/>
      <c r="N332" s="257"/>
      <c r="O332" s="257"/>
      <c r="P332" s="257"/>
      <c r="Q332" s="257"/>
      <c r="R332" s="257"/>
      <c r="S332" s="257"/>
      <c r="T332" s="258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59" t="s">
        <v>204</v>
      </c>
      <c r="AU332" s="259" t="s">
        <v>89</v>
      </c>
      <c r="AV332" s="13" t="s">
        <v>87</v>
      </c>
      <c r="AW332" s="13" t="s">
        <v>36</v>
      </c>
      <c r="AX332" s="13" t="s">
        <v>80</v>
      </c>
      <c r="AY332" s="259" t="s">
        <v>194</v>
      </c>
    </row>
    <row r="333" s="14" customFormat="1">
      <c r="A333" s="14"/>
      <c r="B333" s="260"/>
      <c r="C333" s="261"/>
      <c r="D333" s="251" t="s">
        <v>204</v>
      </c>
      <c r="E333" s="262" t="s">
        <v>1</v>
      </c>
      <c r="F333" s="263" t="s">
        <v>87</v>
      </c>
      <c r="G333" s="261"/>
      <c r="H333" s="264">
        <v>1</v>
      </c>
      <c r="I333" s="265"/>
      <c r="J333" s="261"/>
      <c r="K333" s="261"/>
      <c r="L333" s="266"/>
      <c r="M333" s="267"/>
      <c r="N333" s="268"/>
      <c r="O333" s="268"/>
      <c r="P333" s="268"/>
      <c r="Q333" s="268"/>
      <c r="R333" s="268"/>
      <c r="S333" s="268"/>
      <c r="T333" s="269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70" t="s">
        <v>204</v>
      </c>
      <c r="AU333" s="270" t="s">
        <v>89</v>
      </c>
      <c r="AV333" s="14" t="s">
        <v>89</v>
      </c>
      <c r="AW333" s="14" t="s">
        <v>36</v>
      </c>
      <c r="AX333" s="14" t="s">
        <v>80</v>
      </c>
      <c r="AY333" s="270" t="s">
        <v>194</v>
      </c>
    </row>
    <row r="334" s="15" customFormat="1">
      <c r="A334" s="15"/>
      <c r="B334" s="271"/>
      <c r="C334" s="272"/>
      <c r="D334" s="251" t="s">
        <v>204</v>
      </c>
      <c r="E334" s="273" t="s">
        <v>1</v>
      </c>
      <c r="F334" s="274" t="s">
        <v>209</v>
      </c>
      <c r="G334" s="272"/>
      <c r="H334" s="275">
        <v>1</v>
      </c>
      <c r="I334" s="276"/>
      <c r="J334" s="272"/>
      <c r="K334" s="272"/>
      <c r="L334" s="277"/>
      <c r="M334" s="278"/>
      <c r="N334" s="279"/>
      <c r="O334" s="279"/>
      <c r="P334" s="279"/>
      <c r="Q334" s="279"/>
      <c r="R334" s="279"/>
      <c r="S334" s="279"/>
      <c r="T334" s="280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81" t="s">
        <v>204</v>
      </c>
      <c r="AU334" s="281" t="s">
        <v>89</v>
      </c>
      <c r="AV334" s="15" t="s">
        <v>200</v>
      </c>
      <c r="AW334" s="15" t="s">
        <v>36</v>
      </c>
      <c r="AX334" s="15" t="s">
        <v>87</v>
      </c>
      <c r="AY334" s="281" t="s">
        <v>194</v>
      </c>
    </row>
    <row r="335" s="2" customFormat="1" ht="24.15" customHeight="1">
      <c r="A335" s="40"/>
      <c r="B335" s="41"/>
      <c r="C335" s="230" t="s">
        <v>389</v>
      </c>
      <c r="D335" s="230" t="s">
        <v>196</v>
      </c>
      <c r="E335" s="231" t="s">
        <v>831</v>
      </c>
      <c r="F335" s="232" t="s">
        <v>832</v>
      </c>
      <c r="G335" s="233" t="s">
        <v>282</v>
      </c>
      <c r="H335" s="234">
        <v>293.5</v>
      </c>
      <c r="I335" s="235"/>
      <c r="J335" s="236">
        <f>ROUND(I335*H335,2)</f>
        <v>0</v>
      </c>
      <c r="K335" s="237"/>
      <c r="L335" s="46"/>
      <c r="M335" s="238" t="s">
        <v>1</v>
      </c>
      <c r="N335" s="239" t="s">
        <v>45</v>
      </c>
      <c r="O335" s="93"/>
      <c r="P335" s="240">
        <f>O335*H335</f>
        <v>0</v>
      </c>
      <c r="Q335" s="240">
        <v>0</v>
      </c>
      <c r="R335" s="240">
        <f>Q335*H335</f>
        <v>0</v>
      </c>
      <c r="S335" s="240">
        <v>0</v>
      </c>
      <c r="T335" s="241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42" t="s">
        <v>200</v>
      </c>
      <c r="AT335" s="242" t="s">
        <v>196</v>
      </c>
      <c r="AU335" s="242" t="s">
        <v>89</v>
      </c>
      <c r="AY335" s="19" t="s">
        <v>194</v>
      </c>
      <c r="BE335" s="243">
        <f>IF(N335="základní",J335,0)</f>
        <v>0</v>
      </c>
      <c r="BF335" s="243">
        <f>IF(N335="snížená",J335,0)</f>
        <v>0</v>
      </c>
      <c r="BG335" s="243">
        <f>IF(N335="zákl. přenesená",J335,0)</f>
        <v>0</v>
      </c>
      <c r="BH335" s="243">
        <f>IF(N335="sníž. přenesená",J335,0)</f>
        <v>0</v>
      </c>
      <c r="BI335" s="243">
        <f>IF(N335="nulová",J335,0)</f>
        <v>0</v>
      </c>
      <c r="BJ335" s="19" t="s">
        <v>87</v>
      </c>
      <c r="BK335" s="243">
        <f>ROUND(I335*H335,2)</f>
        <v>0</v>
      </c>
      <c r="BL335" s="19" t="s">
        <v>200</v>
      </c>
      <c r="BM335" s="242" t="s">
        <v>833</v>
      </c>
    </row>
    <row r="336" s="2" customFormat="1">
      <c r="A336" s="40"/>
      <c r="B336" s="41"/>
      <c r="C336" s="42"/>
      <c r="D336" s="244" t="s">
        <v>202</v>
      </c>
      <c r="E336" s="42"/>
      <c r="F336" s="245" t="s">
        <v>834</v>
      </c>
      <c r="G336" s="42"/>
      <c r="H336" s="42"/>
      <c r="I336" s="246"/>
      <c r="J336" s="42"/>
      <c r="K336" s="42"/>
      <c r="L336" s="46"/>
      <c r="M336" s="247"/>
      <c r="N336" s="248"/>
      <c r="O336" s="93"/>
      <c r="P336" s="93"/>
      <c r="Q336" s="93"/>
      <c r="R336" s="93"/>
      <c r="S336" s="93"/>
      <c r="T336" s="94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T336" s="19" t="s">
        <v>202</v>
      </c>
      <c r="AU336" s="19" t="s">
        <v>89</v>
      </c>
    </row>
    <row r="337" s="13" customFormat="1">
      <c r="A337" s="13"/>
      <c r="B337" s="249"/>
      <c r="C337" s="250"/>
      <c r="D337" s="251" t="s">
        <v>204</v>
      </c>
      <c r="E337" s="252" t="s">
        <v>1</v>
      </c>
      <c r="F337" s="253" t="s">
        <v>691</v>
      </c>
      <c r="G337" s="250"/>
      <c r="H337" s="252" t="s">
        <v>1</v>
      </c>
      <c r="I337" s="254"/>
      <c r="J337" s="250"/>
      <c r="K337" s="250"/>
      <c r="L337" s="255"/>
      <c r="M337" s="256"/>
      <c r="N337" s="257"/>
      <c r="O337" s="257"/>
      <c r="P337" s="257"/>
      <c r="Q337" s="257"/>
      <c r="R337" s="257"/>
      <c r="S337" s="257"/>
      <c r="T337" s="258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59" t="s">
        <v>204</v>
      </c>
      <c r="AU337" s="259" t="s">
        <v>89</v>
      </c>
      <c r="AV337" s="13" t="s">
        <v>87</v>
      </c>
      <c r="AW337" s="13" t="s">
        <v>36</v>
      </c>
      <c r="AX337" s="13" t="s">
        <v>80</v>
      </c>
      <c r="AY337" s="259" t="s">
        <v>194</v>
      </c>
    </row>
    <row r="338" s="14" customFormat="1">
      <c r="A338" s="14"/>
      <c r="B338" s="260"/>
      <c r="C338" s="261"/>
      <c r="D338" s="251" t="s">
        <v>204</v>
      </c>
      <c r="E338" s="262" t="s">
        <v>1</v>
      </c>
      <c r="F338" s="263" t="s">
        <v>835</v>
      </c>
      <c r="G338" s="261"/>
      <c r="H338" s="264">
        <v>293.5</v>
      </c>
      <c r="I338" s="265"/>
      <c r="J338" s="261"/>
      <c r="K338" s="261"/>
      <c r="L338" s="266"/>
      <c r="M338" s="267"/>
      <c r="N338" s="268"/>
      <c r="O338" s="268"/>
      <c r="P338" s="268"/>
      <c r="Q338" s="268"/>
      <c r="R338" s="268"/>
      <c r="S338" s="268"/>
      <c r="T338" s="269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70" t="s">
        <v>204</v>
      </c>
      <c r="AU338" s="270" t="s">
        <v>89</v>
      </c>
      <c r="AV338" s="14" t="s">
        <v>89</v>
      </c>
      <c r="AW338" s="14" t="s">
        <v>36</v>
      </c>
      <c r="AX338" s="14" t="s">
        <v>80</v>
      </c>
      <c r="AY338" s="270" t="s">
        <v>194</v>
      </c>
    </row>
    <row r="339" s="15" customFormat="1">
      <c r="A339" s="15"/>
      <c r="B339" s="271"/>
      <c r="C339" s="272"/>
      <c r="D339" s="251" t="s">
        <v>204</v>
      </c>
      <c r="E339" s="273" t="s">
        <v>1</v>
      </c>
      <c r="F339" s="274" t="s">
        <v>209</v>
      </c>
      <c r="G339" s="272"/>
      <c r="H339" s="275">
        <v>293.5</v>
      </c>
      <c r="I339" s="276"/>
      <c r="J339" s="272"/>
      <c r="K339" s="272"/>
      <c r="L339" s="277"/>
      <c r="M339" s="278"/>
      <c r="N339" s="279"/>
      <c r="O339" s="279"/>
      <c r="P339" s="279"/>
      <c r="Q339" s="279"/>
      <c r="R339" s="279"/>
      <c r="S339" s="279"/>
      <c r="T339" s="280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T339" s="281" t="s">
        <v>204</v>
      </c>
      <c r="AU339" s="281" t="s">
        <v>89</v>
      </c>
      <c r="AV339" s="15" t="s">
        <v>200</v>
      </c>
      <c r="AW339" s="15" t="s">
        <v>36</v>
      </c>
      <c r="AX339" s="15" t="s">
        <v>87</v>
      </c>
      <c r="AY339" s="281" t="s">
        <v>194</v>
      </c>
    </row>
    <row r="340" s="2" customFormat="1" ht="33" customHeight="1">
      <c r="A340" s="40"/>
      <c r="B340" s="41"/>
      <c r="C340" s="282" t="s">
        <v>393</v>
      </c>
      <c r="D340" s="282" t="s">
        <v>236</v>
      </c>
      <c r="E340" s="283" t="s">
        <v>836</v>
      </c>
      <c r="F340" s="284" t="s">
        <v>837</v>
      </c>
      <c r="G340" s="285" t="s">
        <v>282</v>
      </c>
      <c r="H340" s="286">
        <v>297.90300000000002</v>
      </c>
      <c r="I340" s="287"/>
      <c r="J340" s="288">
        <f>ROUND(I340*H340,2)</f>
        <v>0</v>
      </c>
      <c r="K340" s="289"/>
      <c r="L340" s="290"/>
      <c r="M340" s="291" t="s">
        <v>1</v>
      </c>
      <c r="N340" s="292" t="s">
        <v>45</v>
      </c>
      <c r="O340" s="93"/>
      <c r="P340" s="240">
        <f>O340*H340</f>
        <v>0</v>
      </c>
      <c r="Q340" s="240">
        <v>0.0021199999999999999</v>
      </c>
      <c r="R340" s="240">
        <f>Q340*H340</f>
        <v>0.63155435999999998</v>
      </c>
      <c r="S340" s="240">
        <v>0</v>
      </c>
      <c r="T340" s="241">
        <f>S340*H340</f>
        <v>0</v>
      </c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R340" s="242" t="s">
        <v>240</v>
      </c>
      <c r="AT340" s="242" t="s">
        <v>236</v>
      </c>
      <c r="AU340" s="242" t="s">
        <v>89</v>
      </c>
      <c r="AY340" s="19" t="s">
        <v>194</v>
      </c>
      <c r="BE340" s="243">
        <f>IF(N340="základní",J340,0)</f>
        <v>0</v>
      </c>
      <c r="BF340" s="243">
        <f>IF(N340="snížená",J340,0)</f>
        <v>0</v>
      </c>
      <c r="BG340" s="243">
        <f>IF(N340="zákl. přenesená",J340,0)</f>
        <v>0</v>
      </c>
      <c r="BH340" s="243">
        <f>IF(N340="sníž. přenesená",J340,0)</f>
        <v>0</v>
      </c>
      <c r="BI340" s="243">
        <f>IF(N340="nulová",J340,0)</f>
        <v>0</v>
      </c>
      <c r="BJ340" s="19" t="s">
        <v>87</v>
      </c>
      <c r="BK340" s="243">
        <f>ROUND(I340*H340,2)</f>
        <v>0</v>
      </c>
      <c r="BL340" s="19" t="s">
        <v>200</v>
      </c>
      <c r="BM340" s="242" t="s">
        <v>838</v>
      </c>
    </row>
    <row r="341" s="14" customFormat="1">
      <c r="A341" s="14"/>
      <c r="B341" s="260"/>
      <c r="C341" s="261"/>
      <c r="D341" s="251" t="s">
        <v>204</v>
      </c>
      <c r="E341" s="261"/>
      <c r="F341" s="263" t="s">
        <v>839</v>
      </c>
      <c r="G341" s="261"/>
      <c r="H341" s="264">
        <v>297.90300000000002</v>
      </c>
      <c r="I341" s="265"/>
      <c r="J341" s="261"/>
      <c r="K341" s="261"/>
      <c r="L341" s="266"/>
      <c r="M341" s="267"/>
      <c r="N341" s="268"/>
      <c r="O341" s="268"/>
      <c r="P341" s="268"/>
      <c r="Q341" s="268"/>
      <c r="R341" s="268"/>
      <c r="S341" s="268"/>
      <c r="T341" s="269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70" t="s">
        <v>204</v>
      </c>
      <c r="AU341" s="270" t="s">
        <v>89</v>
      </c>
      <c r="AV341" s="14" t="s">
        <v>89</v>
      </c>
      <c r="AW341" s="14" t="s">
        <v>4</v>
      </c>
      <c r="AX341" s="14" t="s">
        <v>87</v>
      </c>
      <c r="AY341" s="270" t="s">
        <v>194</v>
      </c>
    </row>
    <row r="342" s="2" customFormat="1" ht="24.15" customHeight="1">
      <c r="A342" s="40"/>
      <c r="B342" s="41"/>
      <c r="C342" s="230" t="s">
        <v>397</v>
      </c>
      <c r="D342" s="230" t="s">
        <v>196</v>
      </c>
      <c r="E342" s="231" t="s">
        <v>840</v>
      </c>
      <c r="F342" s="232" t="s">
        <v>841</v>
      </c>
      <c r="G342" s="233" t="s">
        <v>282</v>
      </c>
      <c r="H342" s="234">
        <v>208</v>
      </c>
      <c r="I342" s="235"/>
      <c r="J342" s="236">
        <f>ROUND(I342*H342,2)</f>
        <v>0</v>
      </c>
      <c r="K342" s="237"/>
      <c r="L342" s="46"/>
      <c r="M342" s="238" t="s">
        <v>1</v>
      </c>
      <c r="N342" s="239" t="s">
        <v>45</v>
      </c>
      <c r="O342" s="93"/>
      <c r="P342" s="240">
        <f>O342*H342</f>
        <v>0</v>
      </c>
      <c r="Q342" s="240">
        <v>0</v>
      </c>
      <c r="R342" s="240">
        <f>Q342*H342</f>
        <v>0</v>
      </c>
      <c r="S342" s="240">
        <v>0</v>
      </c>
      <c r="T342" s="241">
        <f>S342*H342</f>
        <v>0</v>
      </c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R342" s="242" t="s">
        <v>200</v>
      </c>
      <c r="AT342" s="242" t="s">
        <v>196</v>
      </c>
      <c r="AU342" s="242" t="s">
        <v>89</v>
      </c>
      <c r="AY342" s="19" t="s">
        <v>194</v>
      </c>
      <c r="BE342" s="243">
        <f>IF(N342="základní",J342,0)</f>
        <v>0</v>
      </c>
      <c r="BF342" s="243">
        <f>IF(N342="snížená",J342,0)</f>
        <v>0</v>
      </c>
      <c r="BG342" s="243">
        <f>IF(N342="zákl. přenesená",J342,0)</f>
        <v>0</v>
      </c>
      <c r="BH342" s="243">
        <f>IF(N342="sníž. přenesená",J342,0)</f>
        <v>0</v>
      </c>
      <c r="BI342" s="243">
        <f>IF(N342="nulová",J342,0)</f>
        <v>0</v>
      </c>
      <c r="BJ342" s="19" t="s">
        <v>87</v>
      </c>
      <c r="BK342" s="243">
        <f>ROUND(I342*H342,2)</f>
        <v>0</v>
      </c>
      <c r="BL342" s="19" t="s">
        <v>200</v>
      </c>
      <c r="BM342" s="242" t="s">
        <v>842</v>
      </c>
    </row>
    <row r="343" s="2" customFormat="1">
      <c r="A343" s="40"/>
      <c r="B343" s="41"/>
      <c r="C343" s="42"/>
      <c r="D343" s="244" t="s">
        <v>202</v>
      </c>
      <c r="E343" s="42"/>
      <c r="F343" s="245" t="s">
        <v>843</v>
      </c>
      <c r="G343" s="42"/>
      <c r="H343" s="42"/>
      <c r="I343" s="246"/>
      <c r="J343" s="42"/>
      <c r="K343" s="42"/>
      <c r="L343" s="46"/>
      <c r="M343" s="247"/>
      <c r="N343" s="248"/>
      <c r="O343" s="93"/>
      <c r="P343" s="93"/>
      <c r="Q343" s="93"/>
      <c r="R343" s="93"/>
      <c r="S343" s="93"/>
      <c r="T343" s="94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T343" s="19" t="s">
        <v>202</v>
      </c>
      <c r="AU343" s="19" t="s">
        <v>89</v>
      </c>
    </row>
    <row r="344" s="13" customFormat="1">
      <c r="A344" s="13"/>
      <c r="B344" s="249"/>
      <c r="C344" s="250"/>
      <c r="D344" s="251" t="s">
        <v>204</v>
      </c>
      <c r="E344" s="252" t="s">
        <v>1</v>
      </c>
      <c r="F344" s="253" t="s">
        <v>689</v>
      </c>
      <c r="G344" s="250"/>
      <c r="H344" s="252" t="s">
        <v>1</v>
      </c>
      <c r="I344" s="254"/>
      <c r="J344" s="250"/>
      <c r="K344" s="250"/>
      <c r="L344" s="255"/>
      <c r="M344" s="256"/>
      <c r="N344" s="257"/>
      <c r="O344" s="257"/>
      <c r="P344" s="257"/>
      <c r="Q344" s="257"/>
      <c r="R344" s="257"/>
      <c r="S344" s="257"/>
      <c r="T344" s="258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59" t="s">
        <v>204</v>
      </c>
      <c r="AU344" s="259" t="s">
        <v>89</v>
      </c>
      <c r="AV344" s="13" t="s">
        <v>87</v>
      </c>
      <c r="AW344" s="13" t="s">
        <v>36</v>
      </c>
      <c r="AX344" s="13" t="s">
        <v>80</v>
      </c>
      <c r="AY344" s="259" t="s">
        <v>194</v>
      </c>
    </row>
    <row r="345" s="14" customFormat="1">
      <c r="A345" s="14"/>
      <c r="B345" s="260"/>
      <c r="C345" s="261"/>
      <c r="D345" s="251" t="s">
        <v>204</v>
      </c>
      <c r="E345" s="262" t="s">
        <v>1</v>
      </c>
      <c r="F345" s="263" t="s">
        <v>844</v>
      </c>
      <c r="G345" s="261"/>
      <c r="H345" s="264">
        <v>208</v>
      </c>
      <c r="I345" s="265"/>
      <c r="J345" s="261"/>
      <c r="K345" s="261"/>
      <c r="L345" s="266"/>
      <c r="M345" s="267"/>
      <c r="N345" s="268"/>
      <c r="O345" s="268"/>
      <c r="P345" s="268"/>
      <c r="Q345" s="268"/>
      <c r="R345" s="268"/>
      <c r="S345" s="268"/>
      <c r="T345" s="269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70" t="s">
        <v>204</v>
      </c>
      <c r="AU345" s="270" t="s">
        <v>89</v>
      </c>
      <c r="AV345" s="14" t="s">
        <v>89</v>
      </c>
      <c r="AW345" s="14" t="s">
        <v>36</v>
      </c>
      <c r="AX345" s="14" t="s">
        <v>80</v>
      </c>
      <c r="AY345" s="270" t="s">
        <v>194</v>
      </c>
    </row>
    <row r="346" s="15" customFormat="1">
      <c r="A346" s="15"/>
      <c r="B346" s="271"/>
      <c r="C346" s="272"/>
      <c r="D346" s="251" t="s">
        <v>204</v>
      </c>
      <c r="E346" s="273" t="s">
        <v>1</v>
      </c>
      <c r="F346" s="274" t="s">
        <v>209</v>
      </c>
      <c r="G346" s="272"/>
      <c r="H346" s="275">
        <v>208</v>
      </c>
      <c r="I346" s="276"/>
      <c r="J346" s="272"/>
      <c r="K346" s="272"/>
      <c r="L346" s="277"/>
      <c r="M346" s="278"/>
      <c r="N346" s="279"/>
      <c r="O346" s="279"/>
      <c r="P346" s="279"/>
      <c r="Q346" s="279"/>
      <c r="R346" s="279"/>
      <c r="S346" s="279"/>
      <c r="T346" s="280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T346" s="281" t="s">
        <v>204</v>
      </c>
      <c r="AU346" s="281" t="s">
        <v>89</v>
      </c>
      <c r="AV346" s="15" t="s">
        <v>200</v>
      </c>
      <c r="AW346" s="15" t="s">
        <v>36</v>
      </c>
      <c r="AX346" s="15" t="s">
        <v>87</v>
      </c>
      <c r="AY346" s="281" t="s">
        <v>194</v>
      </c>
    </row>
    <row r="347" s="2" customFormat="1" ht="37.8" customHeight="1">
      <c r="A347" s="40"/>
      <c r="B347" s="41"/>
      <c r="C347" s="282" t="s">
        <v>401</v>
      </c>
      <c r="D347" s="282" t="s">
        <v>236</v>
      </c>
      <c r="E347" s="283" t="s">
        <v>845</v>
      </c>
      <c r="F347" s="284" t="s">
        <v>846</v>
      </c>
      <c r="G347" s="285" t="s">
        <v>282</v>
      </c>
      <c r="H347" s="286">
        <v>211.12000000000001</v>
      </c>
      <c r="I347" s="287"/>
      <c r="J347" s="288">
        <f>ROUND(I347*H347,2)</f>
        <v>0</v>
      </c>
      <c r="K347" s="289"/>
      <c r="L347" s="290"/>
      <c r="M347" s="291" t="s">
        <v>1</v>
      </c>
      <c r="N347" s="292" t="s">
        <v>45</v>
      </c>
      <c r="O347" s="93"/>
      <c r="P347" s="240">
        <f>O347*H347</f>
        <v>0</v>
      </c>
      <c r="Q347" s="240">
        <v>0.00314</v>
      </c>
      <c r="R347" s="240">
        <f>Q347*H347</f>
        <v>0.66291679999999997</v>
      </c>
      <c r="S347" s="240">
        <v>0</v>
      </c>
      <c r="T347" s="241">
        <f>S347*H347</f>
        <v>0</v>
      </c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R347" s="242" t="s">
        <v>240</v>
      </c>
      <c r="AT347" s="242" t="s">
        <v>236</v>
      </c>
      <c r="AU347" s="242" t="s">
        <v>89</v>
      </c>
      <c r="AY347" s="19" t="s">
        <v>194</v>
      </c>
      <c r="BE347" s="243">
        <f>IF(N347="základní",J347,0)</f>
        <v>0</v>
      </c>
      <c r="BF347" s="243">
        <f>IF(N347="snížená",J347,0)</f>
        <v>0</v>
      </c>
      <c r="BG347" s="243">
        <f>IF(N347="zákl. přenesená",J347,0)</f>
        <v>0</v>
      </c>
      <c r="BH347" s="243">
        <f>IF(N347="sníž. přenesená",J347,0)</f>
        <v>0</v>
      </c>
      <c r="BI347" s="243">
        <f>IF(N347="nulová",J347,0)</f>
        <v>0</v>
      </c>
      <c r="BJ347" s="19" t="s">
        <v>87</v>
      </c>
      <c r="BK347" s="243">
        <f>ROUND(I347*H347,2)</f>
        <v>0</v>
      </c>
      <c r="BL347" s="19" t="s">
        <v>200</v>
      </c>
      <c r="BM347" s="242" t="s">
        <v>847</v>
      </c>
    </row>
    <row r="348" s="14" customFormat="1">
      <c r="A348" s="14"/>
      <c r="B348" s="260"/>
      <c r="C348" s="261"/>
      <c r="D348" s="251" t="s">
        <v>204</v>
      </c>
      <c r="E348" s="261"/>
      <c r="F348" s="263" t="s">
        <v>848</v>
      </c>
      <c r="G348" s="261"/>
      <c r="H348" s="264">
        <v>211.12000000000001</v>
      </c>
      <c r="I348" s="265"/>
      <c r="J348" s="261"/>
      <c r="K348" s="261"/>
      <c r="L348" s="266"/>
      <c r="M348" s="267"/>
      <c r="N348" s="268"/>
      <c r="O348" s="268"/>
      <c r="P348" s="268"/>
      <c r="Q348" s="268"/>
      <c r="R348" s="268"/>
      <c r="S348" s="268"/>
      <c r="T348" s="269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70" t="s">
        <v>204</v>
      </c>
      <c r="AU348" s="270" t="s">
        <v>89</v>
      </c>
      <c r="AV348" s="14" t="s">
        <v>89</v>
      </c>
      <c r="AW348" s="14" t="s">
        <v>4</v>
      </c>
      <c r="AX348" s="14" t="s">
        <v>87</v>
      </c>
      <c r="AY348" s="270" t="s">
        <v>194</v>
      </c>
    </row>
    <row r="349" s="2" customFormat="1" ht="24.15" customHeight="1">
      <c r="A349" s="40"/>
      <c r="B349" s="41"/>
      <c r="C349" s="282" t="s">
        <v>405</v>
      </c>
      <c r="D349" s="282" t="s">
        <v>236</v>
      </c>
      <c r="E349" s="283" t="s">
        <v>849</v>
      </c>
      <c r="F349" s="284" t="s">
        <v>850</v>
      </c>
      <c r="G349" s="285" t="s">
        <v>375</v>
      </c>
      <c r="H349" s="286">
        <v>5</v>
      </c>
      <c r="I349" s="287"/>
      <c r="J349" s="288">
        <f>ROUND(I349*H349,2)</f>
        <v>0</v>
      </c>
      <c r="K349" s="289"/>
      <c r="L349" s="290"/>
      <c r="M349" s="291" t="s">
        <v>1</v>
      </c>
      <c r="N349" s="292" t="s">
        <v>45</v>
      </c>
      <c r="O349" s="93"/>
      <c r="P349" s="240">
        <f>O349*H349</f>
        <v>0</v>
      </c>
      <c r="Q349" s="240">
        <v>0.0018</v>
      </c>
      <c r="R349" s="240">
        <f>Q349*H349</f>
        <v>0.0089999999999999993</v>
      </c>
      <c r="S349" s="240">
        <v>0</v>
      </c>
      <c r="T349" s="241">
        <f>S349*H349</f>
        <v>0</v>
      </c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R349" s="242" t="s">
        <v>240</v>
      </c>
      <c r="AT349" s="242" t="s">
        <v>236</v>
      </c>
      <c r="AU349" s="242" t="s">
        <v>89</v>
      </c>
      <c r="AY349" s="19" t="s">
        <v>194</v>
      </c>
      <c r="BE349" s="243">
        <f>IF(N349="základní",J349,0)</f>
        <v>0</v>
      </c>
      <c r="BF349" s="243">
        <f>IF(N349="snížená",J349,0)</f>
        <v>0</v>
      </c>
      <c r="BG349" s="243">
        <f>IF(N349="zákl. přenesená",J349,0)</f>
        <v>0</v>
      </c>
      <c r="BH349" s="243">
        <f>IF(N349="sníž. přenesená",J349,0)</f>
        <v>0</v>
      </c>
      <c r="BI349" s="243">
        <f>IF(N349="nulová",J349,0)</f>
        <v>0</v>
      </c>
      <c r="BJ349" s="19" t="s">
        <v>87</v>
      </c>
      <c r="BK349" s="243">
        <f>ROUND(I349*H349,2)</f>
        <v>0</v>
      </c>
      <c r="BL349" s="19" t="s">
        <v>200</v>
      </c>
      <c r="BM349" s="242" t="s">
        <v>851</v>
      </c>
    </row>
    <row r="350" s="2" customFormat="1" ht="24.15" customHeight="1">
      <c r="A350" s="40"/>
      <c r="B350" s="41"/>
      <c r="C350" s="282" t="s">
        <v>409</v>
      </c>
      <c r="D350" s="282" t="s">
        <v>236</v>
      </c>
      <c r="E350" s="283" t="s">
        <v>852</v>
      </c>
      <c r="F350" s="284" t="s">
        <v>853</v>
      </c>
      <c r="G350" s="285" t="s">
        <v>375</v>
      </c>
      <c r="H350" s="286">
        <v>2</v>
      </c>
      <c r="I350" s="287"/>
      <c r="J350" s="288">
        <f>ROUND(I350*H350,2)</f>
        <v>0</v>
      </c>
      <c r="K350" s="289"/>
      <c r="L350" s="290"/>
      <c r="M350" s="291" t="s">
        <v>1</v>
      </c>
      <c r="N350" s="292" t="s">
        <v>45</v>
      </c>
      <c r="O350" s="93"/>
      <c r="P350" s="240">
        <f>O350*H350</f>
        <v>0</v>
      </c>
      <c r="Q350" s="240">
        <v>0.0014</v>
      </c>
      <c r="R350" s="240">
        <f>Q350*H350</f>
        <v>0.0028</v>
      </c>
      <c r="S350" s="240">
        <v>0</v>
      </c>
      <c r="T350" s="241">
        <f>S350*H350</f>
        <v>0</v>
      </c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R350" s="242" t="s">
        <v>240</v>
      </c>
      <c r="AT350" s="242" t="s">
        <v>236</v>
      </c>
      <c r="AU350" s="242" t="s">
        <v>89</v>
      </c>
      <c r="AY350" s="19" t="s">
        <v>194</v>
      </c>
      <c r="BE350" s="243">
        <f>IF(N350="základní",J350,0)</f>
        <v>0</v>
      </c>
      <c r="BF350" s="243">
        <f>IF(N350="snížená",J350,0)</f>
        <v>0</v>
      </c>
      <c r="BG350" s="243">
        <f>IF(N350="zákl. přenesená",J350,0)</f>
        <v>0</v>
      </c>
      <c r="BH350" s="243">
        <f>IF(N350="sníž. přenesená",J350,0)</f>
        <v>0</v>
      </c>
      <c r="BI350" s="243">
        <f>IF(N350="nulová",J350,0)</f>
        <v>0</v>
      </c>
      <c r="BJ350" s="19" t="s">
        <v>87</v>
      </c>
      <c r="BK350" s="243">
        <f>ROUND(I350*H350,2)</f>
        <v>0</v>
      </c>
      <c r="BL350" s="19" t="s">
        <v>200</v>
      </c>
      <c r="BM350" s="242" t="s">
        <v>854</v>
      </c>
    </row>
    <row r="351" s="2" customFormat="1" ht="16.5" customHeight="1">
      <c r="A351" s="40"/>
      <c r="B351" s="41"/>
      <c r="C351" s="282" t="s">
        <v>413</v>
      </c>
      <c r="D351" s="282" t="s">
        <v>236</v>
      </c>
      <c r="E351" s="283" t="s">
        <v>855</v>
      </c>
      <c r="F351" s="284" t="s">
        <v>856</v>
      </c>
      <c r="G351" s="285" t="s">
        <v>375</v>
      </c>
      <c r="H351" s="286">
        <v>1</v>
      </c>
      <c r="I351" s="287"/>
      <c r="J351" s="288">
        <f>ROUND(I351*H351,2)</f>
        <v>0</v>
      </c>
      <c r="K351" s="289"/>
      <c r="L351" s="290"/>
      <c r="M351" s="291" t="s">
        <v>1</v>
      </c>
      <c r="N351" s="292" t="s">
        <v>45</v>
      </c>
      <c r="O351" s="93"/>
      <c r="P351" s="240">
        <f>O351*H351</f>
        <v>0</v>
      </c>
      <c r="Q351" s="240">
        <v>0.00055999999999999995</v>
      </c>
      <c r="R351" s="240">
        <f>Q351*H351</f>
        <v>0.00055999999999999995</v>
      </c>
      <c r="S351" s="240">
        <v>0</v>
      </c>
      <c r="T351" s="241">
        <f>S351*H351</f>
        <v>0</v>
      </c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R351" s="242" t="s">
        <v>240</v>
      </c>
      <c r="AT351" s="242" t="s">
        <v>236</v>
      </c>
      <c r="AU351" s="242" t="s">
        <v>89</v>
      </c>
      <c r="AY351" s="19" t="s">
        <v>194</v>
      </c>
      <c r="BE351" s="243">
        <f>IF(N351="základní",J351,0)</f>
        <v>0</v>
      </c>
      <c r="BF351" s="243">
        <f>IF(N351="snížená",J351,0)</f>
        <v>0</v>
      </c>
      <c r="BG351" s="243">
        <f>IF(N351="zákl. přenesená",J351,0)</f>
        <v>0</v>
      </c>
      <c r="BH351" s="243">
        <f>IF(N351="sníž. přenesená",J351,0)</f>
        <v>0</v>
      </c>
      <c r="BI351" s="243">
        <f>IF(N351="nulová",J351,0)</f>
        <v>0</v>
      </c>
      <c r="BJ351" s="19" t="s">
        <v>87</v>
      </c>
      <c r="BK351" s="243">
        <f>ROUND(I351*H351,2)</f>
        <v>0</v>
      </c>
      <c r="BL351" s="19" t="s">
        <v>200</v>
      </c>
      <c r="BM351" s="242" t="s">
        <v>857</v>
      </c>
    </row>
    <row r="352" s="2" customFormat="1" ht="16.5" customHeight="1">
      <c r="A352" s="40"/>
      <c r="B352" s="41"/>
      <c r="C352" s="282" t="s">
        <v>417</v>
      </c>
      <c r="D352" s="282" t="s">
        <v>236</v>
      </c>
      <c r="E352" s="283" t="s">
        <v>858</v>
      </c>
      <c r="F352" s="284" t="s">
        <v>859</v>
      </c>
      <c r="G352" s="285" t="s">
        <v>375</v>
      </c>
      <c r="H352" s="286">
        <v>2</v>
      </c>
      <c r="I352" s="287"/>
      <c r="J352" s="288">
        <f>ROUND(I352*H352,2)</f>
        <v>0</v>
      </c>
      <c r="K352" s="289"/>
      <c r="L352" s="290"/>
      <c r="M352" s="291" t="s">
        <v>1</v>
      </c>
      <c r="N352" s="292" t="s">
        <v>45</v>
      </c>
      <c r="O352" s="93"/>
      <c r="P352" s="240">
        <f>O352*H352</f>
        <v>0</v>
      </c>
      <c r="Q352" s="240">
        <v>0.0016199999999999999</v>
      </c>
      <c r="R352" s="240">
        <f>Q352*H352</f>
        <v>0.0032399999999999998</v>
      </c>
      <c r="S352" s="240">
        <v>0</v>
      </c>
      <c r="T352" s="241">
        <f>S352*H352</f>
        <v>0</v>
      </c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R352" s="242" t="s">
        <v>240</v>
      </c>
      <c r="AT352" s="242" t="s">
        <v>236</v>
      </c>
      <c r="AU352" s="242" t="s">
        <v>89</v>
      </c>
      <c r="AY352" s="19" t="s">
        <v>194</v>
      </c>
      <c r="BE352" s="243">
        <f>IF(N352="základní",J352,0)</f>
        <v>0</v>
      </c>
      <c r="BF352" s="243">
        <f>IF(N352="snížená",J352,0)</f>
        <v>0</v>
      </c>
      <c r="BG352" s="243">
        <f>IF(N352="zákl. přenesená",J352,0)</f>
        <v>0</v>
      </c>
      <c r="BH352" s="243">
        <f>IF(N352="sníž. přenesená",J352,0)</f>
        <v>0</v>
      </c>
      <c r="BI352" s="243">
        <f>IF(N352="nulová",J352,0)</f>
        <v>0</v>
      </c>
      <c r="BJ352" s="19" t="s">
        <v>87</v>
      </c>
      <c r="BK352" s="243">
        <f>ROUND(I352*H352,2)</f>
        <v>0</v>
      </c>
      <c r="BL352" s="19" t="s">
        <v>200</v>
      </c>
      <c r="BM352" s="242" t="s">
        <v>860</v>
      </c>
    </row>
    <row r="353" s="13" customFormat="1">
      <c r="A353" s="13"/>
      <c r="B353" s="249"/>
      <c r="C353" s="250"/>
      <c r="D353" s="251" t="s">
        <v>204</v>
      </c>
      <c r="E353" s="252" t="s">
        <v>1</v>
      </c>
      <c r="F353" s="253" t="s">
        <v>861</v>
      </c>
      <c r="G353" s="250"/>
      <c r="H353" s="252" t="s">
        <v>1</v>
      </c>
      <c r="I353" s="254"/>
      <c r="J353" s="250"/>
      <c r="K353" s="250"/>
      <c r="L353" s="255"/>
      <c r="M353" s="256"/>
      <c r="N353" s="257"/>
      <c r="O353" s="257"/>
      <c r="P353" s="257"/>
      <c r="Q353" s="257"/>
      <c r="R353" s="257"/>
      <c r="S353" s="257"/>
      <c r="T353" s="258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9" t="s">
        <v>204</v>
      </c>
      <c r="AU353" s="259" t="s">
        <v>89</v>
      </c>
      <c r="AV353" s="13" t="s">
        <v>87</v>
      </c>
      <c r="AW353" s="13" t="s">
        <v>36</v>
      </c>
      <c r="AX353" s="13" t="s">
        <v>80</v>
      </c>
      <c r="AY353" s="259" t="s">
        <v>194</v>
      </c>
    </row>
    <row r="354" s="14" customFormat="1">
      <c r="A354" s="14"/>
      <c r="B354" s="260"/>
      <c r="C354" s="261"/>
      <c r="D354" s="251" t="s">
        <v>204</v>
      </c>
      <c r="E354" s="262" t="s">
        <v>1</v>
      </c>
      <c r="F354" s="263" t="s">
        <v>89</v>
      </c>
      <c r="G354" s="261"/>
      <c r="H354" s="264">
        <v>2</v>
      </c>
      <c r="I354" s="265"/>
      <c r="J354" s="261"/>
      <c r="K354" s="261"/>
      <c r="L354" s="266"/>
      <c r="M354" s="267"/>
      <c r="N354" s="268"/>
      <c r="O354" s="268"/>
      <c r="P354" s="268"/>
      <c r="Q354" s="268"/>
      <c r="R354" s="268"/>
      <c r="S354" s="268"/>
      <c r="T354" s="269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70" t="s">
        <v>204</v>
      </c>
      <c r="AU354" s="270" t="s">
        <v>89</v>
      </c>
      <c r="AV354" s="14" t="s">
        <v>89</v>
      </c>
      <c r="AW354" s="14" t="s">
        <v>36</v>
      </c>
      <c r="AX354" s="14" t="s">
        <v>80</v>
      </c>
      <c r="AY354" s="270" t="s">
        <v>194</v>
      </c>
    </row>
    <row r="355" s="15" customFormat="1">
      <c r="A355" s="15"/>
      <c r="B355" s="271"/>
      <c r="C355" s="272"/>
      <c r="D355" s="251" t="s">
        <v>204</v>
      </c>
      <c r="E355" s="273" t="s">
        <v>1</v>
      </c>
      <c r="F355" s="274" t="s">
        <v>209</v>
      </c>
      <c r="G355" s="272"/>
      <c r="H355" s="275">
        <v>2</v>
      </c>
      <c r="I355" s="276"/>
      <c r="J355" s="272"/>
      <c r="K355" s="272"/>
      <c r="L355" s="277"/>
      <c r="M355" s="278"/>
      <c r="N355" s="279"/>
      <c r="O355" s="279"/>
      <c r="P355" s="279"/>
      <c r="Q355" s="279"/>
      <c r="R355" s="279"/>
      <c r="S355" s="279"/>
      <c r="T355" s="280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T355" s="281" t="s">
        <v>204</v>
      </c>
      <c r="AU355" s="281" t="s">
        <v>89</v>
      </c>
      <c r="AV355" s="15" t="s">
        <v>200</v>
      </c>
      <c r="AW355" s="15" t="s">
        <v>36</v>
      </c>
      <c r="AX355" s="15" t="s">
        <v>87</v>
      </c>
      <c r="AY355" s="281" t="s">
        <v>194</v>
      </c>
    </row>
    <row r="356" s="2" customFormat="1" ht="16.5" customHeight="1">
      <c r="A356" s="40"/>
      <c r="B356" s="41"/>
      <c r="C356" s="282" t="s">
        <v>428</v>
      </c>
      <c r="D356" s="282" t="s">
        <v>236</v>
      </c>
      <c r="E356" s="283" t="s">
        <v>862</v>
      </c>
      <c r="F356" s="284" t="s">
        <v>863</v>
      </c>
      <c r="G356" s="285" t="s">
        <v>375</v>
      </c>
      <c r="H356" s="286">
        <v>2</v>
      </c>
      <c r="I356" s="287"/>
      <c r="J356" s="288">
        <f>ROUND(I356*H356,2)</f>
        <v>0</v>
      </c>
      <c r="K356" s="289"/>
      <c r="L356" s="290"/>
      <c r="M356" s="291" t="s">
        <v>1</v>
      </c>
      <c r="N356" s="292" t="s">
        <v>45</v>
      </c>
      <c r="O356" s="93"/>
      <c r="P356" s="240">
        <f>O356*H356</f>
        <v>0</v>
      </c>
      <c r="Q356" s="240">
        <v>0.0010300000000000001</v>
      </c>
      <c r="R356" s="240">
        <f>Q356*H356</f>
        <v>0.0020600000000000002</v>
      </c>
      <c r="S356" s="240">
        <v>0</v>
      </c>
      <c r="T356" s="241">
        <f>S356*H356</f>
        <v>0</v>
      </c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R356" s="242" t="s">
        <v>240</v>
      </c>
      <c r="AT356" s="242" t="s">
        <v>236</v>
      </c>
      <c r="AU356" s="242" t="s">
        <v>89</v>
      </c>
      <c r="AY356" s="19" t="s">
        <v>194</v>
      </c>
      <c r="BE356" s="243">
        <f>IF(N356="základní",J356,0)</f>
        <v>0</v>
      </c>
      <c r="BF356" s="243">
        <f>IF(N356="snížená",J356,0)</f>
        <v>0</v>
      </c>
      <c r="BG356" s="243">
        <f>IF(N356="zákl. přenesená",J356,0)</f>
        <v>0</v>
      </c>
      <c r="BH356" s="243">
        <f>IF(N356="sníž. přenesená",J356,0)</f>
        <v>0</v>
      </c>
      <c r="BI356" s="243">
        <f>IF(N356="nulová",J356,0)</f>
        <v>0</v>
      </c>
      <c r="BJ356" s="19" t="s">
        <v>87</v>
      </c>
      <c r="BK356" s="243">
        <f>ROUND(I356*H356,2)</f>
        <v>0</v>
      </c>
      <c r="BL356" s="19" t="s">
        <v>200</v>
      </c>
      <c r="BM356" s="242" t="s">
        <v>864</v>
      </c>
    </row>
    <row r="357" s="13" customFormat="1">
      <c r="A357" s="13"/>
      <c r="B357" s="249"/>
      <c r="C357" s="250"/>
      <c r="D357" s="251" t="s">
        <v>204</v>
      </c>
      <c r="E357" s="252" t="s">
        <v>1</v>
      </c>
      <c r="F357" s="253" t="s">
        <v>865</v>
      </c>
      <c r="G357" s="250"/>
      <c r="H357" s="252" t="s">
        <v>1</v>
      </c>
      <c r="I357" s="254"/>
      <c r="J357" s="250"/>
      <c r="K357" s="250"/>
      <c r="L357" s="255"/>
      <c r="M357" s="256"/>
      <c r="N357" s="257"/>
      <c r="O357" s="257"/>
      <c r="P357" s="257"/>
      <c r="Q357" s="257"/>
      <c r="R357" s="257"/>
      <c r="S357" s="257"/>
      <c r="T357" s="258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9" t="s">
        <v>204</v>
      </c>
      <c r="AU357" s="259" t="s">
        <v>89</v>
      </c>
      <c r="AV357" s="13" t="s">
        <v>87</v>
      </c>
      <c r="AW357" s="13" t="s">
        <v>36</v>
      </c>
      <c r="AX357" s="13" t="s">
        <v>80</v>
      </c>
      <c r="AY357" s="259" t="s">
        <v>194</v>
      </c>
    </row>
    <row r="358" s="14" customFormat="1">
      <c r="A358" s="14"/>
      <c r="B358" s="260"/>
      <c r="C358" s="261"/>
      <c r="D358" s="251" t="s">
        <v>204</v>
      </c>
      <c r="E358" s="262" t="s">
        <v>1</v>
      </c>
      <c r="F358" s="263" t="s">
        <v>89</v>
      </c>
      <c r="G358" s="261"/>
      <c r="H358" s="264">
        <v>2</v>
      </c>
      <c r="I358" s="265"/>
      <c r="J358" s="261"/>
      <c r="K358" s="261"/>
      <c r="L358" s="266"/>
      <c r="M358" s="267"/>
      <c r="N358" s="268"/>
      <c r="O358" s="268"/>
      <c r="P358" s="268"/>
      <c r="Q358" s="268"/>
      <c r="R358" s="268"/>
      <c r="S358" s="268"/>
      <c r="T358" s="269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70" t="s">
        <v>204</v>
      </c>
      <c r="AU358" s="270" t="s">
        <v>89</v>
      </c>
      <c r="AV358" s="14" t="s">
        <v>89</v>
      </c>
      <c r="AW358" s="14" t="s">
        <v>36</v>
      </c>
      <c r="AX358" s="14" t="s">
        <v>87</v>
      </c>
      <c r="AY358" s="270" t="s">
        <v>194</v>
      </c>
    </row>
    <row r="359" s="2" customFormat="1" ht="16.5" customHeight="1">
      <c r="A359" s="40"/>
      <c r="B359" s="41"/>
      <c r="C359" s="282" t="s">
        <v>434</v>
      </c>
      <c r="D359" s="282" t="s">
        <v>236</v>
      </c>
      <c r="E359" s="283" t="s">
        <v>866</v>
      </c>
      <c r="F359" s="284" t="s">
        <v>867</v>
      </c>
      <c r="G359" s="285" t="s">
        <v>375</v>
      </c>
      <c r="H359" s="286">
        <v>4</v>
      </c>
      <c r="I359" s="287"/>
      <c r="J359" s="288">
        <f>ROUND(I359*H359,2)</f>
        <v>0</v>
      </c>
      <c r="K359" s="289"/>
      <c r="L359" s="290"/>
      <c r="M359" s="291" t="s">
        <v>1</v>
      </c>
      <c r="N359" s="292" t="s">
        <v>45</v>
      </c>
      <c r="O359" s="93"/>
      <c r="P359" s="240">
        <f>O359*H359</f>
        <v>0</v>
      </c>
      <c r="Q359" s="240">
        <v>0.00048000000000000001</v>
      </c>
      <c r="R359" s="240">
        <f>Q359*H359</f>
        <v>0.0019200000000000001</v>
      </c>
      <c r="S359" s="240">
        <v>0</v>
      </c>
      <c r="T359" s="241">
        <f>S359*H359</f>
        <v>0</v>
      </c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R359" s="242" t="s">
        <v>240</v>
      </c>
      <c r="AT359" s="242" t="s">
        <v>236</v>
      </c>
      <c r="AU359" s="242" t="s">
        <v>89</v>
      </c>
      <c r="AY359" s="19" t="s">
        <v>194</v>
      </c>
      <c r="BE359" s="243">
        <f>IF(N359="základní",J359,0)</f>
        <v>0</v>
      </c>
      <c r="BF359" s="243">
        <f>IF(N359="snížená",J359,0)</f>
        <v>0</v>
      </c>
      <c r="BG359" s="243">
        <f>IF(N359="zákl. přenesená",J359,0)</f>
        <v>0</v>
      </c>
      <c r="BH359" s="243">
        <f>IF(N359="sníž. přenesená",J359,0)</f>
        <v>0</v>
      </c>
      <c r="BI359" s="243">
        <f>IF(N359="nulová",J359,0)</f>
        <v>0</v>
      </c>
      <c r="BJ359" s="19" t="s">
        <v>87</v>
      </c>
      <c r="BK359" s="243">
        <f>ROUND(I359*H359,2)</f>
        <v>0</v>
      </c>
      <c r="BL359" s="19" t="s">
        <v>200</v>
      </c>
      <c r="BM359" s="242" t="s">
        <v>868</v>
      </c>
    </row>
    <row r="360" s="13" customFormat="1">
      <c r="A360" s="13"/>
      <c r="B360" s="249"/>
      <c r="C360" s="250"/>
      <c r="D360" s="251" t="s">
        <v>204</v>
      </c>
      <c r="E360" s="252" t="s">
        <v>1</v>
      </c>
      <c r="F360" s="253" t="s">
        <v>869</v>
      </c>
      <c r="G360" s="250"/>
      <c r="H360" s="252" t="s">
        <v>1</v>
      </c>
      <c r="I360" s="254"/>
      <c r="J360" s="250"/>
      <c r="K360" s="250"/>
      <c r="L360" s="255"/>
      <c r="M360" s="256"/>
      <c r="N360" s="257"/>
      <c r="O360" s="257"/>
      <c r="P360" s="257"/>
      <c r="Q360" s="257"/>
      <c r="R360" s="257"/>
      <c r="S360" s="257"/>
      <c r="T360" s="258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9" t="s">
        <v>204</v>
      </c>
      <c r="AU360" s="259" t="s">
        <v>89</v>
      </c>
      <c r="AV360" s="13" t="s">
        <v>87</v>
      </c>
      <c r="AW360" s="13" t="s">
        <v>36</v>
      </c>
      <c r="AX360" s="13" t="s">
        <v>80</v>
      </c>
      <c r="AY360" s="259" t="s">
        <v>194</v>
      </c>
    </row>
    <row r="361" s="14" customFormat="1">
      <c r="A361" s="14"/>
      <c r="B361" s="260"/>
      <c r="C361" s="261"/>
      <c r="D361" s="251" t="s">
        <v>204</v>
      </c>
      <c r="E361" s="262" t="s">
        <v>1</v>
      </c>
      <c r="F361" s="263" t="s">
        <v>200</v>
      </c>
      <c r="G361" s="261"/>
      <c r="H361" s="264">
        <v>4</v>
      </c>
      <c r="I361" s="265"/>
      <c r="J361" s="261"/>
      <c r="K361" s="261"/>
      <c r="L361" s="266"/>
      <c r="M361" s="267"/>
      <c r="N361" s="268"/>
      <c r="O361" s="268"/>
      <c r="P361" s="268"/>
      <c r="Q361" s="268"/>
      <c r="R361" s="268"/>
      <c r="S361" s="268"/>
      <c r="T361" s="269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70" t="s">
        <v>204</v>
      </c>
      <c r="AU361" s="270" t="s">
        <v>89</v>
      </c>
      <c r="AV361" s="14" t="s">
        <v>89</v>
      </c>
      <c r="AW361" s="14" t="s">
        <v>36</v>
      </c>
      <c r="AX361" s="14" t="s">
        <v>87</v>
      </c>
      <c r="AY361" s="270" t="s">
        <v>194</v>
      </c>
    </row>
    <row r="362" s="2" customFormat="1" ht="16.5" customHeight="1">
      <c r="A362" s="40"/>
      <c r="B362" s="41"/>
      <c r="C362" s="282" t="s">
        <v>441</v>
      </c>
      <c r="D362" s="282" t="s">
        <v>236</v>
      </c>
      <c r="E362" s="283" t="s">
        <v>870</v>
      </c>
      <c r="F362" s="284" t="s">
        <v>871</v>
      </c>
      <c r="G362" s="285" t="s">
        <v>375</v>
      </c>
      <c r="H362" s="286">
        <v>2</v>
      </c>
      <c r="I362" s="287"/>
      <c r="J362" s="288">
        <f>ROUND(I362*H362,2)</f>
        <v>0</v>
      </c>
      <c r="K362" s="289"/>
      <c r="L362" s="290"/>
      <c r="M362" s="291" t="s">
        <v>1</v>
      </c>
      <c r="N362" s="292" t="s">
        <v>45</v>
      </c>
      <c r="O362" s="93"/>
      <c r="P362" s="240">
        <f>O362*H362</f>
        <v>0</v>
      </c>
      <c r="Q362" s="240">
        <v>0.00069999999999999999</v>
      </c>
      <c r="R362" s="240">
        <f>Q362*H362</f>
        <v>0.0014</v>
      </c>
      <c r="S362" s="240">
        <v>0</v>
      </c>
      <c r="T362" s="241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42" t="s">
        <v>240</v>
      </c>
      <c r="AT362" s="242" t="s">
        <v>236</v>
      </c>
      <c r="AU362" s="242" t="s">
        <v>89</v>
      </c>
      <c r="AY362" s="19" t="s">
        <v>194</v>
      </c>
      <c r="BE362" s="243">
        <f>IF(N362="základní",J362,0)</f>
        <v>0</v>
      </c>
      <c r="BF362" s="243">
        <f>IF(N362="snížená",J362,0)</f>
        <v>0</v>
      </c>
      <c r="BG362" s="243">
        <f>IF(N362="zákl. přenesená",J362,0)</f>
        <v>0</v>
      </c>
      <c r="BH362" s="243">
        <f>IF(N362="sníž. přenesená",J362,0)</f>
        <v>0</v>
      </c>
      <c r="BI362" s="243">
        <f>IF(N362="nulová",J362,0)</f>
        <v>0</v>
      </c>
      <c r="BJ362" s="19" t="s">
        <v>87</v>
      </c>
      <c r="BK362" s="243">
        <f>ROUND(I362*H362,2)</f>
        <v>0</v>
      </c>
      <c r="BL362" s="19" t="s">
        <v>200</v>
      </c>
      <c r="BM362" s="242" t="s">
        <v>872</v>
      </c>
    </row>
    <row r="363" s="13" customFormat="1">
      <c r="A363" s="13"/>
      <c r="B363" s="249"/>
      <c r="C363" s="250"/>
      <c r="D363" s="251" t="s">
        <v>204</v>
      </c>
      <c r="E363" s="252" t="s">
        <v>1</v>
      </c>
      <c r="F363" s="253" t="s">
        <v>873</v>
      </c>
      <c r="G363" s="250"/>
      <c r="H363" s="252" t="s">
        <v>1</v>
      </c>
      <c r="I363" s="254"/>
      <c r="J363" s="250"/>
      <c r="K363" s="250"/>
      <c r="L363" s="255"/>
      <c r="M363" s="256"/>
      <c r="N363" s="257"/>
      <c r="O363" s="257"/>
      <c r="P363" s="257"/>
      <c r="Q363" s="257"/>
      <c r="R363" s="257"/>
      <c r="S363" s="257"/>
      <c r="T363" s="258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9" t="s">
        <v>204</v>
      </c>
      <c r="AU363" s="259" t="s">
        <v>89</v>
      </c>
      <c r="AV363" s="13" t="s">
        <v>87</v>
      </c>
      <c r="AW363" s="13" t="s">
        <v>36</v>
      </c>
      <c r="AX363" s="13" t="s">
        <v>80</v>
      </c>
      <c r="AY363" s="259" t="s">
        <v>194</v>
      </c>
    </row>
    <row r="364" s="14" customFormat="1">
      <c r="A364" s="14"/>
      <c r="B364" s="260"/>
      <c r="C364" s="261"/>
      <c r="D364" s="251" t="s">
        <v>204</v>
      </c>
      <c r="E364" s="262" t="s">
        <v>1</v>
      </c>
      <c r="F364" s="263" t="s">
        <v>89</v>
      </c>
      <c r="G364" s="261"/>
      <c r="H364" s="264">
        <v>2</v>
      </c>
      <c r="I364" s="265"/>
      <c r="J364" s="261"/>
      <c r="K364" s="261"/>
      <c r="L364" s="266"/>
      <c r="M364" s="267"/>
      <c r="N364" s="268"/>
      <c r="O364" s="268"/>
      <c r="P364" s="268"/>
      <c r="Q364" s="268"/>
      <c r="R364" s="268"/>
      <c r="S364" s="268"/>
      <c r="T364" s="269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70" t="s">
        <v>204</v>
      </c>
      <c r="AU364" s="270" t="s">
        <v>89</v>
      </c>
      <c r="AV364" s="14" t="s">
        <v>89</v>
      </c>
      <c r="AW364" s="14" t="s">
        <v>36</v>
      </c>
      <c r="AX364" s="14" t="s">
        <v>80</v>
      </c>
      <c r="AY364" s="270" t="s">
        <v>194</v>
      </c>
    </row>
    <row r="365" s="15" customFormat="1">
      <c r="A365" s="15"/>
      <c r="B365" s="271"/>
      <c r="C365" s="272"/>
      <c r="D365" s="251" t="s">
        <v>204</v>
      </c>
      <c r="E365" s="273" t="s">
        <v>1</v>
      </c>
      <c r="F365" s="274" t="s">
        <v>209</v>
      </c>
      <c r="G365" s="272"/>
      <c r="H365" s="275">
        <v>2</v>
      </c>
      <c r="I365" s="276"/>
      <c r="J365" s="272"/>
      <c r="K365" s="272"/>
      <c r="L365" s="277"/>
      <c r="M365" s="278"/>
      <c r="N365" s="279"/>
      <c r="O365" s="279"/>
      <c r="P365" s="279"/>
      <c r="Q365" s="279"/>
      <c r="R365" s="279"/>
      <c r="S365" s="279"/>
      <c r="T365" s="280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81" t="s">
        <v>204</v>
      </c>
      <c r="AU365" s="281" t="s">
        <v>89</v>
      </c>
      <c r="AV365" s="15" t="s">
        <v>200</v>
      </c>
      <c r="AW365" s="15" t="s">
        <v>36</v>
      </c>
      <c r="AX365" s="15" t="s">
        <v>87</v>
      </c>
      <c r="AY365" s="281" t="s">
        <v>194</v>
      </c>
    </row>
    <row r="366" s="2" customFormat="1" ht="16.5" customHeight="1">
      <c r="A366" s="40"/>
      <c r="B366" s="41"/>
      <c r="C366" s="230" t="s">
        <v>258</v>
      </c>
      <c r="D366" s="230" t="s">
        <v>196</v>
      </c>
      <c r="E366" s="231" t="s">
        <v>874</v>
      </c>
      <c r="F366" s="232" t="s">
        <v>875</v>
      </c>
      <c r="G366" s="233" t="s">
        <v>375</v>
      </c>
      <c r="H366" s="234">
        <v>4</v>
      </c>
      <c r="I366" s="235"/>
      <c r="J366" s="236">
        <f>ROUND(I366*H366,2)</f>
        <v>0</v>
      </c>
      <c r="K366" s="237"/>
      <c r="L366" s="46"/>
      <c r="M366" s="238" t="s">
        <v>1</v>
      </c>
      <c r="N366" s="239" t="s">
        <v>45</v>
      </c>
      <c r="O366" s="93"/>
      <c r="P366" s="240">
        <f>O366*H366</f>
        <v>0</v>
      </c>
      <c r="Q366" s="240">
        <v>0.0013600000000000001</v>
      </c>
      <c r="R366" s="240">
        <f>Q366*H366</f>
        <v>0.0054400000000000004</v>
      </c>
      <c r="S366" s="240">
        <v>0</v>
      </c>
      <c r="T366" s="241">
        <f>S366*H366</f>
        <v>0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42" t="s">
        <v>200</v>
      </c>
      <c r="AT366" s="242" t="s">
        <v>196</v>
      </c>
      <c r="AU366" s="242" t="s">
        <v>89</v>
      </c>
      <c r="AY366" s="19" t="s">
        <v>194</v>
      </c>
      <c r="BE366" s="243">
        <f>IF(N366="základní",J366,0)</f>
        <v>0</v>
      </c>
      <c r="BF366" s="243">
        <f>IF(N366="snížená",J366,0)</f>
        <v>0</v>
      </c>
      <c r="BG366" s="243">
        <f>IF(N366="zákl. přenesená",J366,0)</f>
        <v>0</v>
      </c>
      <c r="BH366" s="243">
        <f>IF(N366="sníž. přenesená",J366,0)</f>
        <v>0</v>
      </c>
      <c r="BI366" s="243">
        <f>IF(N366="nulová",J366,0)</f>
        <v>0</v>
      </c>
      <c r="BJ366" s="19" t="s">
        <v>87</v>
      </c>
      <c r="BK366" s="243">
        <f>ROUND(I366*H366,2)</f>
        <v>0</v>
      </c>
      <c r="BL366" s="19" t="s">
        <v>200</v>
      </c>
      <c r="BM366" s="242" t="s">
        <v>876</v>
      </c>
    </row>
    <row r="367" s="2" customFormat="1">
      <c r="A367" s="40"/>
      <c r="B367" s="41"/>
      <c r="C367" s="42"/>
      <c r="D367" s="244" t="s">
        <v>202</v>
      </c>
      <c r="E367" s="42"/>
      <c r="F367" s="245" t="s">
        <v>877</v>
      </c>
      <c r="G367" s="42"/>
      <c r="H367" s="42"/>
      <c r="I367" s="246"/>
      <c r="J367" s="42"/>
      <c r="K367" s="42"/>
      <c r="L367" s="46"/>
      <c r="M367" s="247"/>
      <c r="N367" s="248"/>
      <c r="O367" s="93"/>
      <c r="P367" s="93"/>
      <c r="Q367" s="93"/>
      <c r="R367" s="93"/>
      <c r="S367" s="93"/>
      <c r="T367" s="94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T367" s="19" t="s">
        <v>202</v>
      </c>
      <c r="AU367" s="19" t="s">
        <v>89</v>
      </c>
    </row>
    <row r="368" s="2" customFormat="1" ht="24.15" customHeight="1">
      <c r="A368" s="40"/>
      <c r="B368" s="41"/>
      <c r="C368" s="282" t="s">
        <v>262</v>
      </c>
      <c r="D368" s="282" t="s">
        <v>236</v>
      </c>
      <c r="E368" s="283" t="s">
        <v>878</v>
      </c>
      <c r="F368" s="284" t="s">
        <v>879</v>
      </c>
      <c r="G368" s="285" t="s">
        <v>375</v>
      </c>
      <c r="H368" s="286">
        <v>4</v>
      </c>
      <c r="I368" s="287"/>
      <c r="J368" s="288">
        <f>ROUND(I368*H368,2)</f>
        <v>0</v>
      </c>
      <c r="K368" s="289"/>
      <c r="L368" s="290"/>
      <c r="M368" s="291" t="s">
        <v>1</v>
      </c>
      <c r="N368" s="292" t="s">
        <v>45</v>
      </c>
      <c r="O368" s="93"/>
      <c r="P368" s="240">
        <f>O368*H368</f>
        <v>0</v>
      </c>
      <c r="Q368" s="240">
        <v>0.048000000000000001</v>
      </c>
      <c r="R368" s="240">
        <f>Q368*H368</f>
        <v>0.192</v>
      </c>
      <c r="S368" s="240">
        <v>0</v>
      </c>
      <c r="T368" s="241">
        <f>S368*H368</f>
        <v>0</v>
      </c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R368" s="242" t="s">
        <v>240</v>
      </c>
      <c r="AT368" s="242" t="s">
        <v>236</v>
      </c>
      <c r="AU368" s="242" t="s">
        <v>89</v>
      </c>
      <c r="AY368" s="19" t="s">
        <v>194</v>
      </c>
      <c r="BE368" s="243">
        <f>IF(N368="základní",J368,0)</f>
        <v>0</v>
      </c>
      <c r="BF368" s="243">
        <f>IF(N368="snížená",J368,0)</f>
        <v>0</v>
      </c>
      <c r="BG368" s="243">
        <f>IF(N368="zákl. přenesená",J368,0)</f>
        <v>0</v>
      </c>
      <c r="BH368" s="243">
        <f>IF(N368="sníž. přenesená",J368,0)</f>
        <v>0</v>
      </c>
      <c r="BI368" s="243">
        <f>IF(N368="nulová",J368,0)</f>
        <v>0</v>
      </c>
      <c r="BJ368" s="19" t="s">
        <v>87</v>
      </c>
      <c r="BK368" s="243">
        <f>ROUND(I368*H368,2)</f>
        <v>0</v>
      </c>
      <c r="BL368" s="19" t="s">
        <v>200</v>
      </c>
      <c r="BM368" s="242" t="s">
        <v>880</v>
      </c>
    </row>
    <row r="369" s="14" customFormat="1">
      <c r="A369" s="14"/>
      <c r="B369" s="260"/>
      <c r="C369" s="261"/>
      <c r="D369" s="251" t="s">
        <v>204</v>
      </c>
      <c r="E369" s="262" t="s">
        <v>1</v>
      </c>
      <c r="F369" s="263" t="s">
        <v>200</v>
      </c>
      <c r="G369" s="261"/>
      <c r="H369" s="264">
        <v>4</v>
      </c>
      <c r="I369" s="265"/>
      <c r="J369" s="261"/>
      <c r="K369" s="261"/>
      <c r="L369" s="266"/>
      <c r="M369" s="267"/>
      <c r="N369" s="268"/>
      <c r="O369" s="268"/>
      <c r="P369" s="268"/>
      <c r="Q369" s="268"/>
      <c r="R369" s="268"/>
      <c r="S369" s="268"/>
      <c r="T369" s="269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70" t="s">
        <v>204</v>
      </c>
      <c r="AU369" s="270" t="s">
        <v>89</v>
      </c>
      <c r="AV369" s="14" t="s">
        <v>89</v>
      </c>
      <c r="AW369" s="14" t="s">
        <v>36</v>
      </c>
      <c r="AX369" s="14" t="s">
        <v>87</v>
      </c>
      <c r="AY369" s="270" t="s">
        <v>194</v>
      </c>
    </row>
    <row r="370" s="2" customFormat="1" ht="16.5" customHeight="1">
      <c r="A370" s="40"/>
      <c r="B370" s="41"/>
      <c r="C370" s="230" t="s">
        <v>455</v>
      </c>
      <c r="D370" s="230" t="s">
        <v>196</v>
      </c>
      <c r="E370" s="231" t="s">
        <v>881</v>
      </c>
      <c r="F370" s="232" t="s">
        <v>882</v>
      </c>
      <c r="G370" s="233" t="s">
        <v>375</v>
      </c>
      <c r="H370" s="234">
        <v>4</v>
      </c>
      <c r="I370" s="235"/>
      <c r="J370" s="236">
        <f>ROUND(I370*H370,2)</f>
        <v>0</v>
      </c>
      <c r="K370" s="237"/>
      <c r="L370" s="46"/>
      <c r="M370" s="238" t="s">
        <v>1</v>
      </c>
      <c r="N370" s="239" t="s">
        <v>45</v>
      </c>
      <c r="O370" s="93"/>
      <c r="P370" s="240">
        <f>O370*H370</f>
        <v>0</v>
      </c>
      <c r="Q370" s="240">
        <v>0.11799999999999999</v>
      </c>
      <c r="R370" s="240">
        <f>Q370*H370</f>
        <v>0.47199999999999998</v>
      </c>
      <c r="S370" s="240">
        <v>0</v>
      </c>
      <c r="T370" s="241">
        <f>S370*H370</f>
        <v>0</v>
      </c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R370" s="242" t="s">
        <v>200</v>
      </c>
      <c r="AT370" s="242" t="s">
        <v>196</v>
      </c>
      <c r="AU370" s="242" t="s">
        <v>89</v>
      </c>
      <c r="AY370" s="19" t="s">
        <v>194</v>
      </c>
      <c r="BE370" s="243">
        <f>IF(N370="základní",J370,0)</f>
        <v>0</v>
      </c>
      <c r="BF370" s="243">
        <f>IF(N370="snížená",J370,0)</f>
        <v>0</v>
      </c>
      <c r="BG370" s="243">
        <f>IF(N370="zákl. přenesená",J370,0)</f>
        <v>0</v>
      </c>
      <c r="BH370" s="243">
        <f>IF(N370="sníž. přenesená",J370,0)</f>
        <v>0</v>
      </c>
      <c r="BI370" s="243">
        <f>IF(N370="nulová",J370,0)</f>
        <v>0</v>
      </c>
      <c r="BJ370" s="19" t="s">
        <v>87</v>
      </c>
      <c r="BK370" s="243">
        <f>ROUND(I370*H370,2)</f>
        <v>0</v>
      </c>
      <c r="BL370" s="19" t="s">
        <v>200</v>
      </c>
      <c r="BM370" s="242" t="s">
        <v>883</v>
      </c>
    </row>
    <row r="371" s="13" customFormat="1">
      <c r="A371" s="13"/>
      <c r="B371" s="249"/>
      <c r="C371" s="250"/>
      <c r="D371" s="251" t="s">
        <v>204</v>
      </c>
      <c r="E371" s="252" t="s">
        <v>1</v>
      </c>
      <c r="F371" s="253" t="s">
        <v>884</v>
      </c>
      <c r="G371" s="250"/>
      <c r="H371" s="252" t="s">
        <v>1</v>
      </c>
      <c r="I371" s="254"/>
      <c r="J371" s="250"/>
      <c r="K371" s="250"/>
      <c r="L371" s="255"/>
      <c r="M371" s="256"/>
      <c r="N371" s="257"/>
      <c r="O371" s="257"/>
      <c r="P371" s="257"/>
      <c r="Q371" s="257"/>
      <c r="R371" s="257"/>
      <c r="S371" s="257"/>
      <c r="T371" s="258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59" t="s">
        <v>204</v>
      </c>
      <c r="AU371" s="259" t="s">
        <v>89</v>
      </c>
      <c r="AV371" s="13" t="s">
        <v>87</v>
      </c>
      <c r="AW371" s="13" t="s">
        <v>36</v>
      </c>
      <c r="AX371" s="13" t="s">
        <v>80</v>
      </c>
      <c r="AY371" s="259" t="s">
        <v>194</v>
      </c>
    </row>
    <row r="372" s="14" customFormat="1">
      <c r="A372" s="14"/>
      <c r="B372" s="260"/>
      <c r="C372" s="261"/>
      <c r="D372" s="251" t="s">
        <v>204</v>
      </c>
      <c r="E372" s="262" t="s">
        <v>1</v>
      </c>
      <c r="F372" s="263" t="s">
        <v>200</v>
      </c>
      <c r="G372" s="261"/>
      <c r="H372" s="264">
        <v>4</v>
      </c>
      <c r="I372" s="265"/>
      <c r="J372" s="261"/>
      <c r="K372" s="261"/>
      <c r="L372" s="266"/>
      <c r="M372" s="267"/>
      <c r="N372" s="268"/>
      <c r="O372" s="268"/>
      <c r="P372" s="268"/>
      <c r="Q372" s="268"/>
      <c r="R372" s="268"/>
      <c r="S372" s="268"/>
      <c r="T372" s="269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70" t="s">
        <v>204</v>
      </c>
      <c r="AU372" s="270" t="s">
        <v>89</v>
      </c>
      <c r="AV372" s="14" t="s">
        <v>89</v>
      </c>
      <c r="AW372" s="14" t="s">
        <v>36</v>
      </c>
      <c r="AX372" s="14" t="s">
        <v>87</v>
      </c>
      <c r="AY372" s="270" t="s">
        <v>194</v>
      </c>
    </row>
    <row r="373" s="2" customFormat="1" ht="21.75" customHeight="1">
      <c r="A373" s="40"/>
      <c r="B373" s="41"/>
      <c r="C373" s="282" t="s">
        <v>463</v>
      </c>
      <c r="D373" s="282" t="s">
        <v>236</v>
      </c>
      <c r="E373" s="283" t="s">
        <v>885</v>
      </c>
      <c r="F373" s="284" t="s">
        <v>886</v>
      </c>
      <c r="G373" s="285" t="s">
        <v>375</v>
      </c>
      <c r="H373" s="286">
        <v>4</v>
      </c>
      <c r="I373" s="287"/>
      <c r="J373" s="288">
        <f>ROUND(I373*H373,2)</f>
        <v>0</v>
      </c>
      <c r="K373" s="289"/>
      <c r="L373" s="290"/>
      <c r="M373" s="291" t="s">
        <v>1</v>
      </c>
      <c r="N373" s="292" t="s">
        <v>45</v>
      </c>
      <c r="O373" s="93"/>
      <c r="P373" s="240">
        <f>O373*H373</f>
        <v>0</v>
      </c>
      <c r="Q373" s="240">
        <v>0.029499999999999998</v>
      </c>
      <c r="R373" s="240">
        <f>Q373*H373</f>
        <v>0.11799999999999999</v>
      </c>
      <c r="S373" s="240">
        <v>0</v>
      </c>
      <c r="T373" s="241">
        <f>S373*H373</f>
        <v>0</v>
      </c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R373" s="242" t="s">
        <v>240</v>
      </c>
      <c r="AT373" s="242" t="s">
        <v>236</v>
      </c>
      <c r="AU373" s="242" t="s">
        <v>89</v>
      </c>
      <c r="AY373" s="19" t="s">
        <v>194</v>
      </c>
      <c r="BE373" s="243">
        <f>IF(N373="základní",J373,0)</f>
        <v>0</v>
      </c>
      <c r="BF373" s="243">
        <f>IF(N373="snížená",J373,0)</f>
        <v>0</v>
      </c>
      <c r="BG373" s="243">
        <f>IF(N373="zákl. přenesená",J373,0)</f>
        <v>0</v>
      </c>
      <c r="BH373" s="243">
        <f>IF(N373="sníž. přenesená",J373,0)</f>
        <v>0</v>
      </c>
      <c r="BI373" s="243">
        <f>IF(N373="nulová",J373,0)</f>
        <v>0</v>
      </c>
      <c r="BJ373" s="19" t="s">
        <v>87</v>
      </c>
      <c r="BK373" s="243">
        <f>ROUND(I373*H373,2)</f>
        <v>0</v>
      </c>
      <c r="BL373" s="19" t="s">
        <v>200</v>
      </c>
      <c r="BM373" s="242" t="s">
        <v>887</v>
      </c>
    </row>
    <row r="374" s="14" customFormat="1">
      <c r="A374" s="14"/>
      <c r="B374" s="260"/>
      <c r="C374" s="261"/>
      <c r="D374" s="251" t="s">
        <v>204</v>
      </c>
      <c r="E374" s="262" t="s">
        <v>1</v>
      </c>
      <c r="F374" s="263" t="s">
        <v>200</v>
      </c>
      <c r="G374" s="261"/>
      <c r="H374" s="264">
        <v>4</v>
      </c>
      <c r="I374" s="265"/>
      <c r="J374" s="261"/>
      <c r="K374" s="261"/>
      <c r="L374" s="266"/>
      <c r="M374" s="267"/>
      <c r="N374" s="268"/>
      <c r="O374" s="268"/>
      <c r="P374" s="268"/>
      <c r="Q374" s="268"/>
      <c r="R374" s="268"/>
      <c r="S374" s="268"/>
      <c r="T374" s="269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70" t="s">
        <v>204</v>
      </c>
      <c r="AU374" s="270" t="s">
        <v>89</v>
      </c>
      <c r="AV374" s="14" t="s">
        <v>89</v>
      </c>
      <c r="AW374" s="14" t="s">
        <v>36</v>
      </c>
      <c r="AX374" s="14" t="s">
        <v>87</v>
      </c>
      <c r="AY374" s="270" t="s">
        <v>194</v>
      </c>
    </row>
    <row r="375" s="2" customFormat="1" ht="21.75" customHeight="1">
      <c r="A375" s="40"/>
      <c r="B375" s="41"/>
      <c r="C375" s="230" t="s">
        <v>257</v>
      </c>
      <c r="D375" s="230" t="s">
        <v>196</v>
      </c>
      <c r="E375" s="231" t="s">
        <v>888</v>
      </c>
      <c r="F375" s="232" t="s">
        <v>889</v>
      </c>
      <c r="G375" s="233" t="s">
        <v>282</v>
      </c>
      <c r="H375" s="234">
        <v>501.5</v>
      </c>
      <c r="I375" s="235"/>
      <c r="J375" s="236">
        <f>ROUND(I375*H375,2)</f>
        <v>0</v>
      </c>
      <c r="K375" s="237"/>
      <c r="L375" s="46"/>
      <c r="M375" s="238" t="s">
        <v>1</v>
      </c>
      <c r="N375" s="239" t="s">
        <v>45</v>
      </c>
      <c r="O375" s="93"/>
      <c r="P375" s="240">
        <f>O375*H375</f>
        <v>0</v>
      </c>
      <c r="Q375" s="240">
        <v>0</v>
      </c>
      <c r="R375" s="240">
        <f>Q375*H375</f>
        <v>0</v>
      </c>
      <c r="S375" s="240">
        <v>0</v>
      </c>
      <c r="T375" s="241">
        <f>S375*H375</f>
        <v>0</v>
      </c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R375" s="242" t="s">
        <v>200</v>
      </c>
      <c r="AT375" s="242" t="s">
        <v>196</v>
      </c>
      <c r="AU375" s="242" t="s">
        <v>89</v>
      </c>
      <c r="AY375" s="19" t="s">
        <v>194</v>
      </c>
      <c r="BE375" s="243">
        <f>IF(N375="základní",J375,0)</f>
        <v>0</v>
      </c>
      <c r="BF375" s="243">
        <f>IF(N375="snížená",J375,0)</f>
        <v>0</v>
      </c>
      <c r="BG375" s="243">
        <f>IF(N375="zákl. přenesená",J375,0)</f>
        <v>0</v>
      </c>
      <c r="BH375" s="243">
        <f>IF(N375="sníž. přenesená",J375,0)</f>
        <v>0</v>
      </c>
      <c r="BI375" s="243">
        <f>IF(N375="nulová",J375,0)</f>
        <v>0</v>
      </c>
      <c r="BJ375" s="19" t="s">
        <v>87</v>
      </c>
      <c r="BK375" s="243">
        <f>ROUND(I375*H375,2)</f>
        <v>0</v>
      </c>
      <c r="BL375" s="19" t="s">
        <v>200</v>
      </c>
      <c r="BM375" s="242" t="s">
        <v>890</v>
      </c>
    </row>
    <row r="376" s="2" customFormat="1">
      <c r="A376" s="40"/>
      <c r="B376" s="41"/>
      <c r="C376" s="42"/>
      <c r="D376" s="244" t="s">
        <v>202</v>
      </c>
      <c r="E376" s="42"/>
      <c r="F376" s="245" t="s">
        <v>891</v>
      </c>
      <c r="G376" s="42"/>
      <c r="H376" s="42"/>
      <c r="I376" s="246"/>
      <c r="J376" s="42"/>
      <c r="K376" s="42"/>
      <c r="L376" s="46"/>
      <c r="M376" s="247"/>
      <c r="N376" s="248"/>
      <c r="O376" s="93"/>
      <c r="P376" s="93"/>
      <c r="Q376" s="93"/>
      <c r="R376" s="93"/>
      <c r="S376" s="93"/>
      <c r="T376" s="94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T376" s="19" t="s">
        <v>202</v>
      </c>
      <c r="AU376" s="19" t="s">
        <v>89</v>
      </c>
    </row>
    <row r="377" s="13" customFormat="1">
      <c r="A377" s="13"/>
      <c r="B377" s="249"/>
      <c r="C377" s="250"/>
      <c r="D377" s="251" t="s">
        <v>204</v>
      </c>
      <c r="E377" s="252" t="s">
        <v>1</v>
      </c>
      <c r="F377" s="253" t="s">
        <v>689</v>
      </c>
      <c r="G377" s="250"/>
      <c r="H377" s="252" t="s">
        <v>1</v>
      </c>
      <c r="I377" s="254"/>
      <c r="J377" s="250"/>
      <c r="K377" s="250"/>
      <c r="L377" s="255"/>
      <c r="M377" s="256"/>
      <c r="N377" s="257"/>
      <c r="O377" s="257"/>
      <c r="P377" s="257"/>
      <c r="Q377" s="257"/>
      <c r="R377" s="257"/>
      <c r="S377" s="257"/>
      <c r="T377" s="258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59" t="s">
        <v>204</v>
      </c>
      <c r="AU377" s="259" t="s">
        <v>89</v>
      </c>
      <c r="AV377" s="13" t="s">
        <v>87</v>
      </c>
      <c r="AW377" s="13" t="s">
        <v>36</v>
      </c>
      <c r="AX377" s="13" t="s">
        <v>80</v>
      </c>
      <c r="AY377" s="259" t="s">
        <v>194</v>
      </c>
    </row>
    <row r="378" s="14" customFormat="1">
      <c r="A378" s="14"/>
      <c r="B378" s="260"/>
      <c r="C378" s="261"/>
      <c r="D378" s="251" t="s">
        <v>204</v>
      </c>
      <c r="E378" s="262" t="s">
        <v>1</v>
      </c>
      <c r="F378" s="263" t="s">
        <v>844</v>
      </c>
      <c r="G378" s="261"/>
      <c r="H378" s="264">
        <v>208</v>
      </c>
      <c r="I378" s="265"/>
      <c r="J378" s="261"/>
      <c r="K378" s="261"/>
      <c r="L378" s="266"/>
      <c r="M378" s="267"/>
      <c r="N378" s="268"/>
      <c r="O378" s="268"/>
      <c r="P378" s="268"/>
      <c r="Q378" s="268"/>
      <c r="R378" s="268"/>
      <c r="S378" s="268"/>
      <c r="T378" s="269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70" t="s">
        <v>204</v>
      </c>
      <c r="AU378" s="270" t="s">
        <v>89</v>
      </c>
      <c r="AV378" s="14" t="s">
        <v>89</v>
      </c>
      <c r="AW378" s="14" t="s">
        <v>36</v>
      </c>
      <c r="AX378" s="14" t="s">
        <v>80</v>
      </c>
      <c r="AY378" s="270" t="s">
        <v>194</v>
      </c>
    </row>
    <row r="379" s="13" customFormat="1">
      <c r="A379" s="13"/>
      <c r="B379" s="249"/>
      <c r="C379" s="250"/>
      <c r="D379" s="251" t="s">
        <v>204</v>
      </c>
      <c r="E379" s="252" t="s">
        <v>1</v>
      </c>
      <c r="F379" s="253" t="s">
        <v>691</v>
      </c>
      <c r="G379" s="250"/>
      <c r="H379" s="252" t="s">
        <v>1</v>
      </c>
      <c r="I379" s="254"/>
      <c r="J379" s="250"/>
      <c r="K379" s="250"/>
      <c r="L379" s="255"/>
      <c r="M379" s="256"/>
      <c r="N379" s="257"/>
      <c r="O379" s="257"/>
      <c r="P379" s="257"/>
      <c r="Q379" s="257"/>
      <c r="R379" s="257"/>
      <c r="S379" s="257"/>
      <c r="T379" s="258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59" t="s">
        <v>204</v>
      </c>
      <c r="AU379" s="259" t="s">
        <v>89</v>
      </c>
      <c r="AV379" s="13" t="s">
        <v>87</v>
      </c>
      <c r="AW379" s="13" t="s">
        <v>36</v>
      </c>
      <c r="AX379" s="13" t="s">
        <v>80</v>
      </c>
      <c r="AY379" s="259" t="s">
        <v>194</v>
      </c>
    </row>
    <row r="380" s="14" customFormat="1">
      <c r="A380" s="14"/>
      <c r="B380" s="260"/>
      <c r="C380" s="261"/>
      <c r="D380" s="251" t="s">
        <v>204</v>
      </c>
      <c r="E380" s="262" t="s">
        <v>1</v>
      </c>
      <c r="F380" s="263" t="s">
        <v>835</v>
      </c>
      <c r="G380" s="261"/>
      <c r="H380" s="264">
        <v>293.5</v>
      </c>
      <c r="I380" s="265"/>
      <c r="J380" s="261"/>
      <c r="K380" s="261"/>
      <c r="L380" s="266"/>
      <c r="M380" s="267"/>
      <c r="N380" s="268"/>
      <c r="O380" s="268"/>
      <c r="P380" s="268"/>
      <c r="Q380" s="268"/>
      <c r="R380" s="268"/>
      <c r="S380" s="268"/>
      <c r="T380" s="269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70" t="s">
        <v>204</v>
      </c>
      <c r="AU380" s="270" t="s">
        <v>89</v>
      </c>
      <c r="AV380" s="14" t="s">
        <v>89</v>
      </c>
      <c r="AW380" s="14" t="s">
        <v>36</v>
      </c>
      <c r="AX380" s="14" t="s">
        <v>80</v>
      </c>
      <c r="AY380" s="270" t="s">
        <v>194</v>
      </c>
    </row>
    <row r="381" s="15" customFormat="1">
      <c r="A381" s="15"/>
      <c r="B381" s="271"/>
      <c r="C381" s="272"/>
      <c r="D381" s="251" t="s">
        <v>204</v>
      </c>
      <c r="E381" s="273" t="s">
        <v>1</v>
      </c>
      <c r="F381" s="274" t="s">
        <v>209</v>
      </c>
      <c r="G381" s="272"/>
      <c r="H381" s="275">
        <v>501.5</v>
      </c>
      <c r="I381" s="276"/>
      <c r="J381" s="272"/>
      <c r="K381" s="272"/>
      <c r="L381" s="277"/>
      <c r="M381" s="278"/>
      <c r="N381" s="279"/>
      <c r="O381" s="279"/>
      <c r="P381" s="279"/>
      <c r="Q381" s="279"/>
      <c r="R381" s="279"/>
      <c r="S381" s="279"/>
      <c r="T381" s="280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81" t="s">
        <v>204</v>
      </c>
      <c r="AU381" s="281" t="s">
        <v>89</v>
      </c>
      <c r="AV381" s="15" t="s">
        <v>200</v>
      </c>
      <c r="AW381" s="15" t="s">
        <v>36</v>
      </c>
      <c r="AX381" s="15" t="s">
        <v>87</v>
      </c>
      <c r="AY381" s="281" t="s">
        <v>194</v>
      </c>
    </row>
    <row r="382" s="2" customFormat="1" ht="21.75" customHeight="1">
      <c r="A382" s="40"/>
      <c r="B382" s="41"/>
      <c r="C382" s="230" t="s">
        <v>478</v>
      </c>
      <c r="D382" s="230" t="s">
        <v>196</v>
      </c>
      <c r="E382" s="231" t="s">
        <v>892</v>
      </c>
      <c r="F382" s="232" t="s">
        <v>893</v>
      </c>
      <c r="G382" s="233" t="s">
        <v>282</v>
      </c>
      <c r="H382" s="234">
        <v>501.5</v>
      </c>
      <c r="I382" s="235"/>
      <c r="J382" s="236">
        <f>ROUND(I382*H382,2)</f>
        <v>0</v>
      </c>
      <c r="K382" s="237"/>
      <c r="L382" s="46"/>
      <c r="M382" s="238" t="s">
        <v>1</v>
      </c>
      <c r="N382" s="239" t="s">
        <v>45</v>
      </c>
      <c r="O382" s="93"/>
      <c r="P382" s="240">
        <f>O382*H382</f>
        <v>0</v>
      </c>
      <c r="Q382" s="240">
        <v>9.0000000000000006E-05</v>
      </c>
      <c r="R382" s="240">
        <f>Q382*H382</f>
        <v>0.045135000000000002</v>
      </c>
      <c r="S382" s="240">
        <v>0</v>
      </c>
      <c r="T382" s="241">
        <f>S382*H382</f>
        <v>0</v>
      </c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R382" s="242" t="s">
        <v>200</v>
      </c>
      <c r="AT382" s="242" t="s">
        <v>196</v>
      </c>
      <c r="AU382" s="242" t="s">
        <v>89</v>
      </c>
      <c r="AY382" s="19" t="s">
        <v>194</v>
      </c>
      <c r="BE382" s="243">
        <f>IF(N382="základní",J382,0)</f>
        <v>0</v>
      </c>
      <c r="BF382" s="243">
        <f>IF(N382="snížená",J382,0)</f>
        <v>0</v>
      </c>
      <c r="BG382" s="243">
        <f>IF(N382="zákl. přenesená",J382,0)</f>
        <v>0</v>
      </c>
      <c r="BH382" s="243">
        <f>IF(N382="sníž. přenesená",J382,0)</f>
        <v>0</v>
      </c>
      <c r="BI382" s="243">
        <f>IF(N382="nulová",J382,0)</f>
        <v>0</v>
      </c>
      <c r="BJ382" s="19" t="s">
        <v>87</v>
      </c>
      <c r="BK382" s="243">
        <f>ROUND(I382*H382,2)</f>
        <v>0</v>
      </c>
      <c r="BL382" s="19" t="s">
        <v>200</v>
      </c>
      <c r="BM382" s="242" t="s">
        <v>894</v>
      </c>
    </row>
    <row r="383" s="2" customFormat="1">
      <c r="A383" s="40"/>
      <c r="B383" s="41"/>
      <c r="C383" s="42"/>
      <c r="D383" s="244" t="s">
        <v>202</v>
      </c>
      <c r="E383" s="42"/>
      <c r="F383" s="245" t="s">
        <v>895</v>
      </c>
      <c r="G383" s="42"/>
      <c r="H383" s="42"/>
      <c r="I383" s="246"/>
      <c r="J383" s="42"/>
      <c r="K383" s="42"/>
      <c r="L383" s="46"/>
      <c r="M383" s="247"/>
      <c r="N383" s="248"/>
      <c r="O383" s="93"/>
      <c r="P383" s="93"/>
      <c r="Q383" s="93"/>
      <c r="R383" s="93"/>
      <c r="S383" s="93"/>
      <c r="T383" s="94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T383" s="19" t="s">
        <v>202</v>
      </c>
      <c r="AU383" s="19" t="s">
        <v>89</v>
      </c>
    </row>
    <row r="384" s="13" customFormat="1">
      <c r="A384" s="13"/>
      <c r="B384" s="249"/>
      <c r="C384" s="250"/>
      <c r="D384" s="251" t="s">
        <v>204</v>
      </c>
      <c r="E384" s="252" t="s">
        <v>1</v>
      </c>
      <c r="F384" s="253" t="s">
        <v>689</v>
      </c>
      <c r="G384" s="250"/>
      <c r="H384" s="252" t="s">
        <v>1</v>
      </c>
      <c r="I384" s="254"/>
      <c r="J384" s="250"/>
      <c r="K384" s="250"/>
      <c r="L384" s="255"/>
      <c r="M384" s="256"/>
      <c r="N384" s="257"/>
      <c r="O384" s="257"/>
      <c r="P384" s="257"/>
      <c r="Q384" s="257"/>
      <c r="R384" s="257"/>
      <c r="S384" s="257"/>
      <c r="T384" s="258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59" t="s">
        <v>204</v>
      </c>
      <c r="AU384" s="259" t="s">
        <v>89</v>
      </c>
      <c r="AV384" s="13" t="s">
        <v>87</v>
      </c>
      <c r="AW384" s="13" t="s">
        <v>36</v>
      </c>
      <c r="AX384" s="13" t="s">
        <v>80</v>
      </c>
      <c r="AY384" s="259" t="s">
        <v>194</v>
      </c>
    </row>
    <row r="385" s="14" customFormat="1">
      <c r="A385" s="14"/>
      <c r="B385" s="260"/>
      <c r="C385" s="261"/>
      <c r="D385" s="251" t="s">
        <v>204</v>
      </c>
      <c r="E385" s="262" t="s">
        <v>1</v>
      </c>
      <c r="F385" s="263" t="s">
        <v>844</v>
      </c>
      <c r="G385" s="261"/>
      <c r="H385" s="264">
        <v>208</v>
      </c>
      <c r="I385" s="265"/>
      <c r="J385" s="261"/>
      <c r="K385" s="261"/>
      <c r="L385" s="266"/>
      <c r="M385" s="267"/>
      <c r="N385" s="268"/>
      <c r="O385" s="268"/>
      <c r="P385" s="268"/>
      <c r="Q385" s="268"/>
      <c r="R385" s="268"/>
      <c r="S385" s="268"/>
      <c r="T385" s="269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70" t="s">
        <v>204</v>
      </c>
      <c r="AU385" s="270" t="s">
        <v>89</v>
      </c>
      <c r="AV385" s="14" t="s">
        <v>89</v>
      </c>
      <c r="AW385" s="14" t="s">
        <v>36</v>
      </c>
      <c r="AX385" s="14" t="s">
        <v>80</v>
      </c>
      <c r="AY385" s="270" t="s">
        <v>194</v>
      </c>
    </row>
    <row r="386" s="13" customFormat="1">
      <c r="A386" s="13"/>
      <c r="B386" s="249"/>
      <c r="C386" s="250"/>
      <c r="D386" s="251" t="s">
        <v>204</v>
      </c>
      <c r="E386" s="252" t="s">
        <v>1</v>
      </c>
      <c r="F386" s="253" t="s">
        <v>691</v>
      </c>
      <c r="G386" s="250"/>
      <c r="H386" s="252" t="s">
        <v>1</v>
      </c>
      <c r="I386" s="254"/>
      <c r="J386" s="250"/>
      <c r="K386" s="250"/>
      <c r="L386" s="255"/>
      <c r="M386" s="256"/>
      <c r="N386" s="257"/>
      <c r="O386" s="257"/>
      <c r="P386" s="257"/>
      <c r="Q386" s="257"/>
      <c r="R386" s="257"/>
      <c r="S386" s="257"/>
      <c r="T386" s="258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59" t="s">
        <v>204</v>
      </c>
      <c r="AU386" s="259" t="s">
        <v>89</v>
      </c>
      <c r="AV386" s="13" t="s">
        <v>87</v>
      </c>
      <c r="AW386" s="13" t="s">
        <v>36</v>
      </c>
      <c r="AX386" s="13" t="s">
        <v>80</v>
      </c>
      <c r="AY386" s="259" t="s">
        <v>194</v>
      </c>
    </row>
    <row r="387" s="14" customFormat="1">
      <c r="A387" s="14"/>
      <c r="B387" s="260"/>
      <c r="C387" s="261"/>
      <c r="D387" s="251" t="s">
        <v>204</v>
      </c>
      <c r="E387" s="262" t="s">
        <v>1</v>
      </c>
      <c r="F387" s="263" t="s">
        <v>835</v>
      </c>
      <c r="G387" s="261"/>
      <c r="H387" s="264">
        <v>293.5</v>
      </c>
      <c r="I387" s="265"/>
      <c r="J387" s="261"/>
      <c r="K387" s="261"/>
      <c r="L387" s="266"/>
      <c r="M387" s="267"/>
      <c r="N387" s="268"/>
      <c r="O387" s="268"/>
      <c r="P387" s="268"/>
      <c r="Q387" s="268"/>
      <c r="R387" s="268"/>
      <c r="S387" s="268"/>
      <c r="T387" s="269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70" t="s">
        <v>204</v>
      </c>
      <c r="AU387" s="270" t="s">
        <v>89</v>
      </c>
      <c r="AV387" s="14" t="s">
        <v>89</v>
      </c>
      <c r="AW387" s="14" t="s">
        <v>36</v>
      </c>
      <c r="AX387" s="14" t="s">
        <v>80</v>
      </c>
      <c r="AY387" s="270" t="s">
        <v>194</v>
      </c>
    </row>
    <row r="388" s="15" customFormat="1">
      <c r="A388" s="15"/>
      <c r="B388" s="271"/>
      <c r="C388" s="272"/>
      <c r="D388" s="251" t="s">
        <v>204</v>
      </c>
      <c r="E388" s="273" t="s">
        <v>1</v>
      </c>
      <c r="F388" s="274" t="s">
        <v>209</v>
      </c>
      <c r="G388" s="272"/>
      <c r="H388" s="275">
        <v>501.5</v>
      </c>
      <c r="I388" s="276"/>
      <c r="J388" s="272"/>
      <c r="K388" s="272"/>
      <c r="L388" s="277"/>
      <c r="M388" s="278"/>
      <c r="N388" s="279"/>
      <c r="O388" s="279"/>
      <c r="P388" s="279"/>
      <c r="Q388" s="279"/>
      <c r="R388" s="279"/>
      <c r="S388" s="279"/>
      <c r="T388" s="280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T388" s="281" t="s">
        <v>204</v>
      </c>
      <c r="AU388" s="281" t="s">
        <v>89</v>
      </c>
      <c r="AV388" s="15" t="s">
        <v>200</v>
      </c>
      <c r="AW388" s="15" t="s">
        <v>36</v>
      </c>
      <c r="AX388" s="15" t="s">
        <v>87</v>
      </c>
      <c r="AY388" s="281" t="s">
        <v>194</v>
      </c>
    </row>
    <row r="389" s="2" customFormat="1" ht="24.15" customHeight="1">
      <c r="A389" s="40"/>
      <c r="B389" s="41"/>
      <c r="C389" s="230" t="s">
        <v>485</v>
      </c>
      <c r="D389" s="230" t="s">
        <v>196</v>
      </c>
      <c r="E389" s="231" t="s">
        <v>896</v>
      </c>
      <c r="F389" s="232" t="s">
        <v>897</v>
      </c>
      <c r="G389" s="233" t="s">
        <v>282</v>
      </c>
      <c r="H389" s="234">
        <v>501.5</v>
      </c>
      <c r="I389" s="235"/>
      <c r="J389" s="236">
        <f>ROUND(I389*H389,2)</f>
        <v>0</v>
      </c>
      <c r="K389" s="237"/>
      <c r="L389" s="46"/>
      <c r="M389" s="238" t="s">
        <v>1</v>
      </c>
      <c r="N389" s="239" t="s">
        <v>45</v>
      </c>
      <c r="O389" s="93"/>
      <c r="P389" s="240">
        <f>O389*H389</f>
        <v>0</v>
      </c>
      <c r="Q389" s="240">
        <v>1.0000000000000001E-05</v>
      </c>
      <c r="R389" s="240">
        <f>Q389*H389</f>
        <v>0.0050150000000000004</v>
      </c>
      <c r="S389" s="240">
        <v>0</v>
      </c>
      <c r="T389" s="241">
        <f>S389*H389</f>
        <v>0</v>
      </c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R389" s="242" t="s">
        <v>323</v>
      </c>
      <c r="AT389" s="242" t="s">
        <v>196</v>
      </c>
      <c r="AU389" s="242" t="s">
        <v>89</v>
      </c>
      <c r="AY389" s="19" t="s">
        <v>194</v>
      </c>
      <c r="BE389" s="243">
        <f>IF(N389="základní",J389,0)</f>
        <v>0</v>
      </c>
      <c r="BF389" s="243">
        <f>IF(N389="snížená",J389,0)</f>
        <v>0</v>
      </c>
      <c r="BG389" s="243">
        <f>IF(N389="zákl. přenesená",J389,0)</f>
        <v>0</v>
      </c>
      <c r="BH389" s="243">
        <f>IF(N389="sníž. přenesená",J389,0)</f>
        <v>0</v>
      </c>
      <c r="BI389" s="243">
        <f>IF(N389="nulová",J389,0)</f>
        <v>0</v>
      </c>
      <c r="BJ389" s="19" t="s">
        <v>87</v>
      </c>
      <c r="BK389" s="243">
        <f>ROUND(I389*H389,2)</f>
        <v>0</v>
      </c>
      <c r="BL389" s="19" t="s">
        <v>323</v>
      </c>
      <c r="BM389" s="242" t="s">
        <v>898</v>
      </c>
    </row>
    <row r="390" s="2" customFormat="1">
      <c r="A390" s="40"/>
      <c r="B390" s="41"/>
      <c r="C390" s="42"/>
      <c r="D390" s="244" t="s">
        <v>202</v>
      </c>
      <c r="E390" s="42"/>
      <c r="F390" s="245" t="s">
        <v>899</v>
      </c>
      <c r="G390" s="42"/>
      <c r="H390" s="42"/>
      <c r="I390" s="246"/>
      <c r="J390" s="42"/>
      <c r="K390" s="42"/>
      <c r="L390" s="46"/>
      <c r="M390" s="247"/>
      <c r="N390" s="248"/>
      <c r="O390" s="93"/>
      <c r="P390" s="93"/>
      <c r="Q390" s="93"/>
      <c r="R390" s="93"/>
      <c r="S390" s="93"/>
      <c r="T390" s="94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T390" s="19" t="s">
        <v>202</v>
      </c>
      <c r="AU390" s="19" t="s">
        <v>89</v>
      </c>
    </row>
    <row r="391" s="13" customFormat="1">
      <c r="A391" s="13"/>
      <c r="B391" s="249"/>
      <c r="C391" s="250"/>
      <c r="D391" s="251" t="s">
        <v>204</v>
      </c>
      <c r="E391" s="252" t="s">
        <v>1</v>
      </c>
      <c r="F391" s="253" t="s">
        <v>900</v>
      </c>
      <c r="G391" s="250"/>
      <c r="H391" s="252" t="s">
        <v>1</v>
      </c>
      <c r="I391" s="254"/>
      <c r="J391" s="250"/>
      <c r="K391" s="250"/>
      <c r="L391" s="255"/>
      <c r="M391" s="256"/>
      <c r="N391" s="257"/>
      <c r="O391" s="257"/>
      <c r="P391" s="257"/>
      <c r="Q391" s="257"/>
      <c r="R391" s="257"/>
      <c r="S391" s="257"/>
      <c r="T391" s="258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59" t="s">
        <v>204</v>
      </c>
      <c r="AU391" s="259" t="s">
        <v>89</v>
      </c>
      <c r="AV391" s="13" t="s">
        <v>87</v>
      </c>
      <c r="AW391" s="13" t="s">
        <v>36</v>
      </c>
      <c r="AX391" s="13" t="s">
        <v>80</v>
      </c>
      <c r="AY391" s="259" t="s">
        <v>194</v>
      </c>
    </row>
    <row r="392" s="13" customFormat="1">
      <c r="A392" s="13"/>
      <c r="B392" s="249"/>
      <c r="C392" s="250"/>
      <c r="D392" s="251" t="s">
        <v>204</v>
      </c>
      <c r="E392" s="252" t="s">
        <v>1</v>
      </c>
      <c r="F392" s="253" t="s">
        <v>689</v>
      </c>
      <c r="G392" s="250"/>
      <c r="H392" s="252" t="s">
        <v>1</v>
      </c>
      <c r="I392" s="254"/>
      <c r="J392" s="250"/>
      <c r="K392" s="250"/>
      <c r="L392" s="255"/>
      <c r="M392" s="256"/>
      <c r="N392" s="257"/>
      <c r="O392" s="257"/>
      <c r="P392" s="257"/>
      <c r="Q392" s="257"/>
      <c r="R392" s="257"/>
      <c r="S392" s="257"/>
      <c r="T392" s="258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59" t="s">
        <v>204</v>
      </c>
      <c r="AU392" s="259" t="s">
        <v>89</v>
      </c>
      <c r="AV392" s="13" t="s">
        <v>87</v>
      </c>
      <c r="AW392" s="13" t="s">
        <v>36</v>
      </c>
      <c r="AX392" s="13" t="s">
        <v>80</v>
      </c>
      <c r="AY392" s="259" t="s">
        <v>194</v>
      </c>
    </row>
    <row r="393" s="14" customFormat="1">
      <c r="A393" s="14"/>
      <c r="B393" s="260"/>
      <c r="C393" s="261"/>
      <c r="D393" s="251" t="s">
        <v>204</v>
      </c>
      <c r="E393" s="262" t="s">
        <v>1</v>
      </c>
      <c r="F393" s="263" t="s">
        <v>844</v>
      </c>
      <c r="G393" s="261"/>
      <c r="H393" s="264">
        <v>208</v>
      </c>
      <c r="I393" s="265"/>
      <c r="J393" s="261"/>
      <c r="K393" s="261"/>
      <c r="L393" s="266"/>
      <c r="M393" s="267"/>
      <c r="N393" s="268"/>
      <c r="O393" s="268"/>
      <c r="P393" s="268"/>
      <c r="Q393" s="268"/>
      <c r="R393" s="268"/>
      <c r="S393" s="268"/>
      <c r="T393" s="269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70" t="s">
        <v>204</v>
      </c>
      <c r="AU393" s="270" t="s">
        <v>89</v>
      </c>
      <c r="AV393" s="14" t="s">
        <v>89</v>
      </c>
      <c r="AW393" s="14" t="s">
        <v>36</v>
      </c>
      <c r="AX393" s="14" t="s">
        <v>80</v>
      </c>
      <c r="AY393" s="270" t="s">
        <v>194</v>
      </c>
    </row>
    <row r="394" s="13" customFormat="1">
      <c r="A394" s="13"/>
      <c r="B394" s="249"/>
      <c r="C394" s="250"/>
      <c r="D394" s="251" t="s">
        <v>204</v>
      </c>
      <c r="E394" s="252" t="s">
        <v>1</v>
      </c>
      <c r="F394" s="253" t="s">
        <v>691</v>
      </c>
      <c r="G394" s="250"/>
      <c r="H394" s="252" t="s">
        <v>1</v>
      </c>
      <c r="I394" s="254"/>
      <c r="J394" s="250"/>
      <c r="K394" s="250"/>
      <c r="L394" s="255"/>
      <c r="M394" s="256"/>
      <c r="N394" s="257"/>
      <c r="O394" s="257"/>
      <c r="P394" s="257"/>
      <c r="Q394" s="257"/>
      <c r="R394" s="257"/>
      <c r="S394" s="257"/>
      <c r="T394" s="258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59" t="s">
        <v>204</v>
      </c>
      <c r="AU394" s="259" t="s">
        <v>89</v>
      </c>
      <c r="AV394" s="13" t="s">
        <v>87</v>
      </c>
      <c r="AW394" s="13" t="s">
        <v>36</v>
      </c>
      <c r="AX394" s="13" t="s">
        <v>80</v>
      </c>
      <c r="AY394" s="259" t="s">
        <v>194</v>
      </c>
    </row>
    <row r="395" s="14" customFormat="1">
      <c r="A395" s="14"/>
      <c r="B395" s="260"/>
      <c r="C395" s="261"/>
      <c r="D395" s="251" t="s">
        <v>204</v>
      </c>
      <c r="E395" s="262" t="s">
        <v>1</v>
      </c>
      <c r="F395" s="263" t="s">
        <v>835</v>
      </c>
      <c r="G395" s="261"/>
      <c r="H395" s="264">
        <v>293.5</v>
      </c>
      <c r="I395" s="265"/>
      <c r="J395" s="261"/>
      <c r="K395" s="261"/>
      <c r="L395" s="266"/>
      <c r="M395" s="267"/>
      <c r="N395" s="268"/>
      <c r="O395" s="268"/>
      <c r="P395" s="268"/>
      <c r="Q395" s="268"/>
      <c r="R395" s="268"/>
      <c r="S395" s="268"/>
      <c r="T395" s="269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70" t="s">
        <v>204</v>
      </c>
      <c r="AU395" s="270" t="s">
        <v>89</v>
      </c>
      <c r="AV395" s="14" t="s">
        <v>89</v>
      </c>
      <c r="AW395" s="14" t="s">
        <v>36</v>
      </c>
      <c r="AX395" s="14" t="s">
        <v>80</v>
      </c>
      <c r="AY395" s="270" t="s">
        <v>194</v>
      </c>
    </row>
    <row r="396" s="15" customFormat="1">
      <c r="A396" s="15"/>
      <c r="B396" s="271"/>
      <c r="C396" s="272"/>
      <c r="D396" s="251" t="s">
        <v>204</v>
      </c>
      <c r="E396" s="273" t="s">
        <v>1</v>
      </c>
      <c r="F396" s="274" t="s">
        <v>209</v>
      </c>
      <c r="G396" s="272"/>
      <c r="H396" s="275">
        <v>501.5</v>
      </c>
      <c r="I396" s="276"/>
      <c r="J396" s="272"/>
      <c r="K396" s="272"/>
      <c r="L396" s="277"/>
      <c r="M396" s="278"/>
      <c r="N396" s="279"/>
      <c r="O396" s="279"/>
      <c r="P396" s="279"/>
      <c r="Q396" s="279"/>
      <c r="R396" s="279"/>
      <c r="S396" s="279"/>
      <c r="T396" s="280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T396" s="281" t="s">
        <v>204</v>
      </c>
      <c r="AU396" s="281" t="s">
        <v>89</v>
      </c>
      <c r="AV396" s="15" t="s">
        <v>200</v>
      </c>
      <c r="AW396" s="15" t="s">
        <v>36</v>
      </c>
      <c r="AX396" s="15" t="s">
        <v>87</v>
      </c>
      <c r="AY396" s="281" t="s">
        <v>194</v>
      </c>
    </row>
    <row r="397" s="2" customFormat="1" ht="21.75" customHeight="1">
      <c r="A397" s="40"/>
      <c r="B397" s="41"/>
      <c r="C397" s="230" t="s">
        <v>493</v>
      </c>
      <c r="D397" s="230" t="s">
        <v>196</v>
      </c>
      <c r="E397" s="231" t="s">
        <v>901</v>
      </c>
      <c r="F397" s="232" t="s">
        <v>902</v>
      </c>
      <c r="G397" s="233" t="s">
        <v>375</v>
      </c>
      <c r="H397" s="234">
        <v>2</v>
      </c>
      <c r="I397" s="235"/>
      <c r="J397" s="236">
        <f>ROUND(I397*H397,2)</f>
        <v>0</v>
      </c>
      <c r="K397" s="237"/>
      <c r="L397" s="46"/>
      <c r="M397" s="238" t="s">
        <v>1</v>
      </c>
      <c r="N397" s="239" t="s">
        <v>45</v>
      </c>
      <c r="O397" s="93"/>
      <c r="P397" s="240">
        <f>O397*H397</f>
        <v>0</v>
      </c>
      <c r="Q397" s="240">
        <v>0.00076000000000000004</v>
      </c>
      <c r="R397" s="240">
        <f>Q397*H397</f>
        <v>0.0015200000000000001</v>
      </c>
      <c r="S397" s="240">
        <v>0</v>
      </c>
      <c r="T397" s="241">
        <f>S397*H397</f>
        <v>0</v>
      </c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R397" s="242" t="s">
        <v>200</v>
      </c>
      <c r="AT397" s="242" t="s">
        <v>196</v>
      </c>
      <c r="AU397" s="242" t="s">
        <v>89</v>
      </c>
      <c r="AY397" s="19" t="s">
        <v>194</v>
      </c>
      <c r="BE397" s="243">
        <f>IF(N397="základní",J397,0)</f>
        <v>0</v>
      </c>
      <c r="BF397" s="243">
        <f>IF(N397="snížená",J397,0)</f>
        <v>0</v>
      </c>
      <c r="BG397" s="243">
        <f>IF(N397="zákl. přenesená",J397,0)</f>
        <v>0</v>
      </c>
      <c r="BH397" s="243">
        <f>IF(N397="sníž. přenesená",J397,0)</f>
        <v>0</v>
      </c>
      <c r="BI397" s="243">
        <f>IF(N397="nulová",J397,0)</f>
        <v>0</v>
      </c>
      <c r="BJ397" s="19" t="s">
        <v>87</v>
      </c>
      <c r="BK397" s="243">
        <f>ROUND(I397*H397,2)</f>
        <v>0</v>
      </c>
      <c r="BL397" s="19" t="s">
        <v>200</v>
      </c>
      <c r="BM397" s="242" t="s">
        <v>903</v>
      </c>
    </row>
    <row r="398" s="2" customFormat="1">
      <c r="A398" s="40"/>
      <c r="B398" s="41"/>
      <c r="C398" s="42"/>
      <c r="D398" s="244" t="s">
        <v>202</v>
      </c>
      <c r="E398" s="42"/>
      <c r="F398" s="245" t="s">
        <v>904</v>
      </c>
      <c r="G398" s="42"/>
      <c r="H398" s="42"/>
      <c r="I398" s="246"/>
      <c r="J398" s="42"/>
      <c r="K398" s="42"/>
      <c r="L398" s="46"/>
      <c r="M398" s="247"/>
      <c r="N398" s="248"/>
      <c r="O398" s="93"/>
      <c r="P398" s="93"/>
      <c r="Q398" s="93"/>
      <c r="R398" s="93"/>
      <c r="S398" s="93"/>
      <c r="T398" s="94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T398" s="19" t="s">
        <v>202</v>
      </c>
      <c r="AU398" s="19" t="s">
        <v>89</v>
      </c>
    </row>
    <row r="399" s="13" customFormat="1">
      <c r="A399" s="13"/>
      <c r="B399" s="249"/>
      <c r="C399" s="250"/>
      <c r="D399" s="251" t="s">
        <v>204</v>
      </c>
      <c r="E399" s="252" t="s">
        <v>1</v>
      </c>
      <c r="F399" s="253" t="s">
        <v>905</v>
      </c>
      <c r="G399" s="250"/>
      <c r="H399" s="252" t="s">
        <v>1</v>
      </c>
      <c r="I399" s="254"/>
      <c r="J399" s="250"/>
      <c r="K399" s="250"/>
      <c r="L399" s="255"/>
      <c r="M399" s="256"/>
      <c r="N399" s="257"/>
      <c r="O399" s="257"/>
      <c r="P399" s="257"/>
      <c r="Q399" s="257"/>
      <c r="R399" s="257"/>
      <c r="S399" s="257"/>
      <c r="T399" s="258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59" t="s">
        <v>204</v>
      </c>
      <c r="AU399" s="259" t="s">
        <v>89</v>
      </c>
      <c r="AV399" s="13" t="s">
        <v>87</v>
      </c>
      <c r="AW399" s="13" t="s">
        <v>36</v>
      </c>
      <c r="AX399" s="13" t="s">
        <v>80</v>
      </c>
      <c r="AY399" s="259" t="s">
        <v>194</v>
      </c>
    </row>
    <row r="400" s="14" customFormat="1">
      <c r="A400" s="14"/>
      <c r="B400" s="260"/>
      <c r="C400" s="261"/>
      <c r="D400" s="251" t="s">
        <v>204</v>
      </c>
      <c r="E400" s="262" t="s">
        <v>1</v>
      </c>
      <c r="F400" s="263" t="s">
        <v>89</v>
      </c>
      <c r="G400" s="261"/>
      <c r="H400" s="264">
        <v>2</v>
      </c>
      <c r="I400" s="265"/>
      <c r="J400" s="261"/>
      <c r="K400" s="261"/>
      <c r="L400" s="266"/>
      <c r="M400" s="267"/>
      <c r="N400" s="268"/>
      <c r="O400" s="268"/>
      <c r="P400" s="268"/>
      <c r="Q400" s="268"/>
      <c r="R400" s="268"/>
      <c r="S400" s="268"/>
      <c r="T400" s="269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70" t="s">
        <v>204</v>
      </c>
      <c r="AU400" s="270" t="s">
        <v>89</v>
      </c>
      <c r="AV400" s="14" t="s">
        <v>89</v>
      </c>
      <c r="AW400" s="14" t="s">
        <v>36</v>
      </c>
      <c r="AX400" s="14" t="s">
        <v>80</v>
      </c>
      <c r="AY400" s="270" t="s">
        <v>194</v>
      </c>
    </row>
    <row r="401" s="15" customFormat="1">
      <c r="A401" s="15"/>
      <c r="B401" s="271"/>
      <c r="C401" s="272"/>
      <c r="D401" s="251" t="s">
        <v>204</v>
      </c>
      <c r="E401" s="273" t="s">
        <v>1</v>
      </c>
      <c r="F401" s="274" t="s">
        <v>209</v>
      </c>
      <c r="G401" s="272"/>
      <c r="H401" s="275">
        <v>2</v>
      </c>
      <c r="I401" s="276"/>
      <c r="J401" s="272"/>
      <c r="K401" s="272"/>
      <c r="L401" s="277"/>
      <c r="M401" s="278"/>
      <c r="N401" s="279"/>
      <c r="O401" s="279"/>
      <c r="P401" s="279"/>
      <c r="Q401" s="279"/>
      <c r="R401" s="279"/>
      <c r="S401" s="279"/>
      <c r="T401" s="280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T401" s="281" t="s">
        <v>204</v>
      </c>
      <c r="AU401" s="281" t="s">
        <v>89</v>
      </c>
      <c r="AV401" s="15" t="s">
        <v>200</v>
      </c>
      <c r="AW401" s="15" t="s">
        <v>36</v>
      </c>
      <c r="AX401" s="15" t="s">
        <v>87</v>
      </c>
      <c r="AY401" s="281" t="s">
        <v>194</v>
      </c>
    </row>
    <row r="402" s="12" customFormat="1" ht="20.88" customHeight="1">
      <c r="A402" s="12"/>
      <c r="B402" s="214"/>
      <c r="C402" s="215"/>
      <c r="D402" s="216" t="s">
        <v>79</v>
      </c>
      <c r="E402" s="228" t="s">
        <v>906</v>
      </c>
      <c r="F402" s="228" t="s">
        <v>907</v>
      </c>
      <c r="G402" s="215"/>
      <c r="H402" s="215"/>
      <c r="I402" s="218"/>
      <c r="J402" s="229">
        <f>BK402</f>
        <v>0</v>
      </c>
      <c r="K402" s="215"/>
      <c r="L402" s="220"/>
      <c r="M402" s="221"/>
      <c r="N402" s="222"/>
      <c r="O402" s="222"/>
      <c r="P402" s="223">
        <f>P403+SUM(P404:P434)</f>
        <v>0</v>
      </c>
      <c r="Q402" s="222"/>
      <c r="R402" s="223">
        <f>R403+SUM(R404:R434)</f>
        <v>0.50246000000000002</v>
      </c>
      <c r="S402" s="222"/>
      <c r="T402" s="224">
        <f>T403+SUM(T404:T434)</f>
        <v>0</v>
      </c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R402" s="225" t="s">
        <v>87</v>
      </c>
      <c r="AT402" s="226" t="s">
        <v>79</v>
      </c>
      <c r="AU402" s="226" t="s">
        <v>89</v>
      </c>
      <c r="AY402" s="225" t="s">
        <v>194</v>
      </c>
      <c r="BK402" s="227">
        <f>BK403+SUM(BK404:BK434)</f>
        <v>0</v>
      </c>
    </row>
    <row r="403" s="2" customFormat="1" ht="16.5" customHeight="1">
      <c r="A403" s="40"/>
      <c r="B403" s="41"/>
      <c r="C403" s="230" t="s">
        <v>259</v>
      </c>
      <c r="D403" s="230" t="s">
        <v>196</v>
      </c>
      <c r="E403" s="231" t="s">
        <v>908</v>
      </c>
      <c r="F403" s="232" t="s">
        <v>909</v>
      </c>
      <c r="G403" s="233" t="s">
        <v>282</v>
      </c>
      <c r="H403" s="234">
        <v>501.5</v>
      </c>
      <c r="I403" s="235"/>
      <c r="J403" s="236">
        <f>ROUND(I403*H403,2)</f>
        <v>0</v>
      </c>
      <c r="K403" s="237"/>
      <c r="L403" s="46"/>
      <c r="M403" s="238" t="s">
        <v>1</v>
      </c>
      <c r="N403" s="239" t="s">
        <v>45</v>
      </c>
      <c r="O403" s="93"/>
      <c r="P403" s="240">
        <f>O403*H403</f>
        <v>0</v>
      </c>
      <c r="Q403" s="240">
        <v>0</v>
      </c>
      <c r="R403" s="240">
        <f>Q403*H403</f>
        <v>0</v>
      </c>
      <c r="S403" s="240">
        <v>0</v>
      </c>
      <c r="T403" s="241">
        <f>S403*H403</f>
        <v>0</v>
      </c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R403" s="242" t="s">
        <v>200</v>
      </c>
      <c r="AT403" s="242" t="s">
        <v>196</v>
      </c>
      <c r="AU403" s="242" t="s">
        <v>95</v>
      </c>
      <c r="AY403" s="19" t="s">
        <v>194</v>
      </c>
      <c r="BE403" s="243">
        <f>IF(N403="základní",J403,0)</f>
        <v>0</v>
      </c>
      <c r="BF403" s="243">
        <f>IF(N403="snížená",J403,0)</f>
        <v>0</v>
      </c>
      <c r="BG403" s="243">
        <f>IF(N403="zákl. přenesená",J403,0)</f>
        <v>0</v>
      </c>
      <c r="BH403" s="243">
        <f>IF(N403="sníž. přenesená",J403,0)</f>
        <v>0</v>
      </c>
      <c r="BI403" s="243">
        <f>IF(N403="nulová",J403,0)</f>
        <v>0</v>
      </c>
      <c r="BJ403" s="19" t="s">
        <v>87</v>
      </c>
      <c r="BK403" s="243">
        <f>ROUND(I403*H403,2)</f>
        <v>0</v>
      </c>
      <c r="BL403" s="19" t="s">
        <v>200</v>
      </c>
      <c r="BM403" s="242" t="s">
        <v>910</v>
      </c>
    </row>
    <row r="404" s="13" customFormat="1">
      <c r="A404" s="13"/>
      <c r="B404" s="249"/>
      <c r="C404" s="250"/>
      <c r="D404" s="251" t="s">
        <v>204</v>
      </c>
      <c r="E404" s="252" t="s">
        <v>1</v>
      </c>
      <c r="F404" s="253" t="s">
        <v>689</v>
      </c>
      <c r="G404" s="250"/>
      <c r="H404" s="252" t="s">
        <v>1</v>
      </c>
      <c r="I404" s="254"/>
      <c r="J404" s="250"/>
      <c r="K404" s="250"/>
      <c r="L404" s="255"/>
      <c r="M404" s="256"/>
      <c r="N404" s="257"/>
      <c r="O404" s="257"/>
      <c r="P404" s="257"/>
      <c r="Q404" s="257"/>
      <c r="R404" s="257"/>
      <c r="S404" s="257"/>
      <c r="T404" s="258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59" t="s">
        <v>204</v>
      </c>
      <c r="AU404" s="259" t="s">
        <v>95</v>
      </c>
      <c r="AV404" s="13" t="s">
        <v>87</v>
      </c>
      <c r="AW404" s="13" t="s">
        <v>36</v>
      </c>
      <c r="AX404" s="13" t="s">
        <v>80</v>
      </c>
      <c r="AY404" s="259" t="s">
        <v>194</v>
      </c>
    </row>
    <row r="405" s="14" customFormat="1">
      <c r="A405" s="14"/>
      <c r="B405" s="260"/>
      <c r="C405" s="261"/>
      <c r="D405" s="251" t="s">
        <v>204</v>
      </c>
      <c r="E405" s="262" t="s">
        <v>1</v>
      </c>
      <c r="F405" s="263" t="s">
        <v>844</v>
      </c>
      <c r="G405" s="261"/>
      <c r="H405" s="264">
        <v>208</v>
      </c>
      <c r="I405" s="265"/>
      <c r="J405" s="261"/>
      <c r="K405" s="261"/>
      <c r="L405" s="266"/>
      <c r="M405" s="267"/>
      <c r="N405" s="268"/>
      <c r="O405" s="268"/>
      <c r="P405" s="268"/>
      <c r="Q405" s="268"/>
      <c r="R405" s="268"/>
      <c r="S405" s="268"/>
      <c r="T405" s="269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70" t="s">
        <v>204</v>
      </c>
      <c r="AU405" s="270" t="s">
        <v>95</v>
      </c>
      <c r="AV405" s="14" t="s">
        <v>89</v>
      </c>
      <c r="AW405" s="14" t="s">
        <v>36</v>
      </c>
      <c r="AX405" s="14" t="s">
        <v>80</v>
      </c>
      <c r="AY405" s="270" t="s">
        <v>194</v>
      </c>
    </row>
    <row r="406" s="13" customFormat="1">
      <c r="A406" s="13"/>
      <c r="B406" s="249"/>
      <c r="C406" s="250"/>
      <c r="D406" s="251" t="s">
        <v>204</v>
      </c>
      <c r="E406" s="252" t="s">
        <v>1</v>
      </c>
      <c r="F406" s="253" t="s">
        <v>691</v>
      </c>
      <c r="G406" s="250"/>
      <c r="H406" s="252" t="s">
        <v>1</v>
      </c>
      <c r="I406" s="254"/>
      <c r="J406" s="250"/>
      <c r="K406" s="250"/>
      <c r="L406" s="255"/>
      <c r="M406" s="256"/>
      <c r="N406" s="257"/>
      <c r="O406" s="257"/>
      <c r="P406" s="257"/>
      <c r="Q406" s="257"/>
      <c r="R406" s="257"/>
      <c r="S406" s="257"/>
      <c r="T406" s="258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59" t="s">
        <v>204</v>
      </c>
      <c r="AU406" s="259" t="s">
        <v>95</v>
      </c>
      <c r="AV406" s="13" t="s">
        <v>87</v>
      </c>
      <c r="AW406" s="13" t="s">
        <v>36</v>
      </c>
      <c r="AX406" s="13" t="s">
        <v>80</v>
      </c>
      <c r="AY406" s="259" t="s">
        <v>194</v>
      </c>
    </row>
    <row r="407" s="14" customFormat="1">
      <c r="A407" s="14"/>
      <c r="B407" s="260"/>
      <c r="C407" s="261"/>
      <c r="D407" s="251" t="s">
        <v>204</v>
      </c>
      <c r="E407" s="262" t="s">
        <v>1</v>
      </c>
      <c r="F407" s="263" t="s">
        <v>835</v>
      </c>
      <c r="G407" s="261"/>
      <c r="H407" s="264">
        <v>293.5</v>
      </c>
      <c r="I407" s="265"/>
      <c r="J407" s="261"/>
      <c r="K407" s="261"/>
      <c r="L407" s="266"/>
      <c r="M407" s="267"/>
      <c r="N407" s="268"/>
      <c r="O407" s="268"/>
      <c r="P407" s="268"/>
      <c r="Q407" s="268"/>
      <c r="R407" s="268"/>
      <c r="S407" s="268"/>
      <c r="T407" s="269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70" t="s">
        <v>204</v>
      </c>
      <c r="AU407" s="270" t="s">
        <v>95</v>
      </c>
      <c r="AV407" s="14" t="s">
        <v>89</v>
      </c>
      <c r="AW407" s="14" t="s">
        <v>36</v>
      </c>
      <c r="AX407" s="14" t="s">
        <v>80</v>
      </c>
      <c r="AY407" s="270" t="s">
        <v>194</v>
      </c>
    </row>
    <row r="408" s="15" customFormat="1">
      <c r="A408" s="15"/>
      <c r="B408" s="271"/>
      <c r="C408" s="272"/>
      <c r="D408" s="251" t="s">
        <v>204</v>
      </c>
      <c r="E408" s="273" t="s">
        <v>1</v>
      </c>
      <c r="F408" s="274" t="s">
        <v>209</v>
      </c>
      <c r="G408" s="272"/>
      <c r="H408" s="275">
        <v>501.5</v>
      </c>
      <c r="I408" s="276"/>
      <c r="J408" s="272"/>
      <c r="K408" s="272"/>
      <c r="L408" s="277"/>
      <c r="M408" s="278"/>
      <c r="N408" s="279"/>
      <c r="O408" s="279"/>
      <c r="P408" s="279"/>
      <c r="Q408" s="279"/>
      <c r="R408" s="279"/>
      <c r="S408" s="279"/>
      <c r="T408" s="280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T408" s="281" t="s">
        <v>204</v>
      </c>
      <c r="AU408" s="281" t="s">
        <v>95</v>
      </c>
      <c r="AV408" s="15" t="s">
        <v>200</v>
      </c>
      <c r="AW408" s="15" t="s">
        <v>36</v>
      </c>
      <c r="AX408" s="15" t="s">
        <v>87</v>
      </c>
      <c r="AY408" s="281" t="s">
        <v>194</v>
      </c>
    </row>
    <row r="409" s="2" customFormat="1" ht="16.5" customHeight="1">
      <c r="A409" s="40"/>
      <c r="B409" s="41"/>
      <c r="C409" s="230" t="s">
        <v>256</v>
      </c>
      <c r="D409" s="230" t="s">
        <v>196</v>
      </c>
      <c r="E409" s="231" t="s">
        <v>911</v>
      </c>
      <c r="F409" s="232" t="s">
        <v>912</v>
      </c>
      <c r="G409" s="233" t="s">
        <v>282</v>
      </c>
      <c r="H409" s="234">
        <v>501.5</v>
      </c>
      <c r="I409" s="235"/>
      <c r="J409" s="236">
        <f>ROUND(I409*H409,2)</f>
        <v>0</v>
      </c>
      <c r="K409" s="237"/>
      <c r="L409" s="46"/>
      <c r="M409" s="238" t="s">
        <v>1</v>
      </c>
      <c r="N409" s="239" t="s">
        <v>45</v>
      </c>
      <c r="O409" s="93"/>
      <c r="P409" s="240">
        <f>O409*H409</f>
        <v>0</v>
      </c>
      <c r="Q409" s="240">
        <v>0.001</v>
      </c>
      <c r="R409" s="240">
        <f>Q409*H409</f>
        <v>0.50150000000000006</v>
      </c>
      <c r="S409" s="240">
        <v>0</v>
      </c>
      <c r="T409" s="241">
        <f>S409*H409</f>
        <v>0</v>
      </c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R409" s="242" t="s">
        <v>200</v>
      </c>
      <c r="AT409" s="242" t="s">
        <v>196</v>
      </c>
      <c r="AU409" s="242" t="s">
        <v>95</v>
      </c>
      <c r="AY409" s="19" t="s">
        <v>194</v>
      </c>
      <c r="BE409" s="243">
        <f>IF(N409="základní",J409,0)</f>
        <v>0</v>
      </c>
      <c r="BF409" s="243">
        <f>IF(N409="snížená",J409,0)</f>
        <v>0</v>
      </c>
      <c r="BG409" s="243">
        <f>IF(N409="zákl. přenesená",J409,0)</f>
        <v>0</v>
      </c>
      <c r="BH409" s="243">
        <f>IF(N409="sníž. přenesená",J409,0)</f>
        <v>0</v>
      </c>
      <c r="BI409" s="243">
        <f>IF(N409="nulová",J409,0)</f>
        <v>0</v>
      </c>
      <c r="BJ409" s="19" t="s">
        <v>87</v>
      </c>
      <c r="BK409" s="243">
        <f>ROUND(I409*H409,2)</f>
        <v>0</v>
      </c>
      <c r="BL409" s="19" t="s">
        <v>200</v>
      </c>
      <c r="BM409" s="242" t="s">
        <v>913</v>
      </c>
    </row>
    <row r="410" s="13" customFormat="1">
      <c r="A410" s="13"/>
      <c r="B410" s="249"/>
      <c r="C410" s="250"/>
      <c r="D410" s="251" t="s">
        <v>204</v>
      </c>
      <c r="E410" s="252" t="s">
        <v>1</v>
      </c>
      <c r="F410" s="253" t="s">
        <v>914</v>
      </c>
      <c r="G410" s="250"/>
      <c r="H410" s="252" t="s">
        <v>1</v>
      </c>
      <c r="I410" s="254"/>
      <c r="J410" s="250"/>
      <c r="K410" s="250"/>
      <c r="L410" s="255"/>
      <c r="M410" s="256"/>
      <c r="N410" s="257"/>
      <c r="O410" s="257"/>
      <c r="P410" s="257"/>
      <c r="Q410" s="257"/>
      <c r="R410" s="257"/>
      <c r="S410" s="257"/>
      <c r="T410" s="258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59" t="s">
        <v>204</v>
      </c>
      <c r="AU410" s="259" t="s">
        <v>95</v>
      </c>
      <c r="AV410" s="13" t="s">
        <v>87</v>
      </c>
      <c r="AW410" s="13" t="s">
        <v>36</v>
      </c>
      <c r="AX410" s="13" t="s">
        <v>80</v>
      </c>
      <c r="AY410" s="259" t="s">
        <v>194</v>
      </c>
    </row>
    <row r="411" s="13" customFormat="1">
      <c r="A411" s="13"/>
      <c r="B411" s="249"/>
      <c r="C411" s="250"/>
      <c r="D411" s="251" t="s">
        <v>204</v>
      </c>
      <c r="E411" s="252" t="s">
        <v>1</v>
      </c>
      <c r="F411" s="253" t="s">
        <v>689</v>
      </c>
      <c r="G411" s="250"/>
      <c r="H411" s="252" t="s">
        <v>1</v>
      </c>
      <c r="I411" s="254"/>
      <c r="J411" s="250"/>
      <c r="K411" s="250"/>
      <c r="L411" s="255"/>
      <c r="M411" s="256"/>
      <c r="N411" s="257"/>
      <c r="O411" s="257"/>
      <c r="P411" s="257"/>
      <c r="Q411" s="257"/>
      <c r="R411" s="257"/>
      <c r="S411" s="257"/>
      <c r="T411" s="258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59" t="s">
        <v>204</v>
      </c>
      <c r="AU411" s="259" t="s">
        <v>95</v>
      </c>
      <c r="AV411" s="13" t="s">
        <v>87</v>
      </c>
      <c r="AW411" s="13" t="s">
        <v>36</v>
      </c>
      <c r="AX411" s="13" t="s">
        <v>80</v>
      </c>
      <c r="AY411" s="259" t="s">
        <v>194</v>
      </c>
    </row>
    <row r="412" s="14" customFormat="1">
      <c r="A412" s="14"/>
      <c r="B412" s="260"/>
      <c r="C412" s="261"/>
      <c r="D412" s="251" t="s">
        <v>204</v>
      </c>
      <c r="E412" s="262" t="s">
        <v>1</v>
      </c>
      <c r="F412" s="263" t="s">
        <v>844</v>
      </c>
      <c r="G412" s="261"/>
      <c r="H412" s="264">
        <v>208</v>
      </c>
      <c r="I412" s="265"/>
      <c r="J412" s="261"/>
      <c r="K412" s="261"/>
      <c r="L412" s="266"/>
      <c r="M412" s="267"/>
      <c r="N412" s="268"/>
      <c r="O412" s="268"/>
      <c r="P412" s="268"/>
      <c r="Q412" s="268"/>
      <c r="R412" s="268"/>
      <c r="S412" s="268"/>
      <c r="T412" s="269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70" t="s">
        <v>204</v>
      </c>
      <c r="AU412" s="270" t="s">
        <v>95</v>
      </c>
      <c r="AV412" s="14" t="s">
        <v>89</v>
      </c>
      <c r="AW412" s="14" t="s">
        <v>36</v>
      </c>
      <c r="AX412" s="14" t="s">
        <v>80</v>
      </c>
      <c r="AY412" s="270" t="s">
        <v>194</v>
      </c>
    </row>
    <row r="413" s="13" customFormat="1">
      <c r="A413" s="13"/>
      <c r="B413" s="249"/>
      <c r="C413" s="250"/>
      <c r="D413" s="251" t="s">
        <v>204</v>
      </c>
      <c r="E413" s="252" t="s">
        <v>1</v>
      </c>
      <c r="F413" s="253" t="s">
        <v>691</v>
      </c>
      <c r="G413" s="250"/>
      <c r="H413" s="252" t="s">
        <v>1</v>
      </c>
      <c r="I413" s="254"/>
      <c r="J413" s="250"/>
      <c r="K413" s="250"/>
      <c r="L413" s="255"/>
      <c r="M413" s="256"/>
      <c r="N413" s="257"/>
      <c r="O413" s="257"/>
      <c r="P413" s="257"/>
      <c r="Q413" s="257"/>
      <c r="R413" s="257"/>
      <c r="S413" s="257"/>
      <c r="T413" s="258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59" t="s">
        <v>204</v>
      </c>
      <c r="AU413" s="259" t="s">
        <v>95</v>
      </c>
      <c r="AV413" s="13" t="s">
        <v>87</v>
      </c>
      <c r="AW413" s="13" t="s">
        <v>36</v>
      </c>
      <c r="AX413" s="13" t="s">
        <v>80</v>
      </c>
      <c r="AY413" s="259" t="s">
        <v>194</v>
      </c>
    </row>
    <row r="414" s="14" customFormat="1">
      <c r="A414" s="14"/>
      <c r="B414" s="260"/>
      <c r="C414" s="261"/>
      <c r="D414" s="251" t="s">
        <v>204</v>
      </c>
      <c r="E414" s="262" t="s">
        <v>1</v>
      </c>
      <c r="F414" s="263" t="s">
        <v>835</v>
      </c>
      <c r="G414" s="261"/>
      <c r="H414" s="264">
        <v>293.5</v>
      </c>
      <c r="I414" s="265"/>
      <c r="J414" s="261"/>
      <c r="K414" s="261"/>
      <c r="L414" s="266"/>
      <c r="M414" s="267"/>
      <c r="N414" s="268"/>
      <c r="O414" s="268"/>
      <c r="P414" s="268"/>
      <c r="Q414" s="268"/>
      <c r="R414" s="268"/>
      <c r="S414" s="268"/>
      <c r="T414" s="269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70" t="s">
        <v>204</v>
      </c>
      <c r="AU414" s="270" t="s">
        <v>95</v>
      </c>
      <c r="AV414" s="14" t="s">
        <v>89</v>
      </c>
      <c r="AW414" s="14" t="s">
        <v>36</v>
      </c>
      <c r="AX414" s="14" t="s">
        <v>80</v>
      </c>
      <c r="AY414" s="270" t="s">
        <v>194</v>
      </c>
    </row>
    <row r="415" s="15" customFormat="1">
      <c r="A415" s="15"/>
      <c r="B415" s="271"/>
      <c r="C415" s="272"/>
      <c r="D415" s="251" t="s">
        <v>204</v>
      </c>
      <c r="E415" s="273" t="s">
        <v>1</v>
      </c>
      <c r="F415" s="274" t="s">
        <v>209</v>
      </c>
      <c r="G415" s="272"/>
      <c r="H415" s="275">
        <v>501.5</v>
      </c>
      <c r="I415" s="276"/>
      <c r="J415" s="272"/>
      <c r="K415" s="272"/>
      <c r="L415" s="277"/>
      <c r="M415" s="278"/>
      <c r="N415" s="279"/>
      <c r="O415" s="279"/>
      <c r="P415" s="279"/>
      <c r="Q415" s="279"/>
      <c r="R415" s="279"/>
      <c r="S415" s="279"/>
      <c r="T415" s="280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T415" s="281" t="s">
        <v>204</v>
      </c>
      <c r="AU415" s="281" t="s">
        <v>95</v>
      </c>
      <c r="AV415" s="15" t="s">
        <v>200</v>
      </c>
      <c r="AW415" s="15" t="s">
        <v>36</v>
      </c>
      <c r="AX415" s="15" t="s">
        <v>87</v>
      </c>
      <c r="AY415" s="281" t="s">
        <v>194</v>
      </c>
    </row>
    <row r="416" s="2" customFormat="1" ht="16.5" customHeight="1">
      <c r="A416" s="40"/>
      <c r="B416" s="41"/>
      <c r="C416" s="230" t="s">
        <v>514</v>
      </c>
      <c r="D416" s="230" t="s">
        <v>196</v>
      </c>
      <c r="E416" s="231" t="s">
        <v>915</v>
      </c>
      <c r="F416" s="232" t="s">
        <v>916</v>
      </c>
      <c r="G416" s="233" t="s">
        <v>917</v>
      </c>
      <c r="H416" s="234">
        <v>1</v>
      </c>
      <c r="I416" s="235"/>
      <c r="J416" s="236">
        <f>ROUND(I416*H416,2)</f>
        <v>0</v>
      </c>
      <c r="K416" s="237"/>
      <c r="L416" s="46"/>
      <c r="M416" s="238" t="s">
        <v>1</v>
      </c>
      <c r="N416" s="239" t="s">
        <v>45</v>
      </c>
      <c r="O416" s="93"/>
      <c r="P416" s="240">
        <f>O416*H416</f>
        <v>0</v>
      </c>
      <c r="Q416" s="240">
        <v>0</v>
      </c>
      <c r="R416" s="240">
        <f>Q416*H416</f>
        <v>0</v>
      </c>
      <c r="S416" s="240">
        <v>0</v>
      </c>
      <c r="T416" s="241">
        <f>S416*H416</f>
        <v>0</v>
      </c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R416" s="242" t="s">
        <v>200</v>
      </c>
      <c r="AT416" s="242" t="s">
        <v>196</v>
      </c>
      <c r="AU416" s="242" t="s">
        <v>95</v>
      </c>
      <c r="AY416" s="19" t="s">
        <v>194</v>
      </c>
      <c r="BE416" s="243">
        <f>IF(N416="základní",J416,0)</f>
        <v>0</v>
      </c>
      <c r="BF416" s="243">
        <f>IF(N416="snížená",J416,0)</f>
        <v>0</v>
      </c>
      <c r="BG416" s="243">
        <f>IF(N416="zákl. přenesená",J416,0)</f>
        <v>0</v>
      </c>
      <c r="BH416" s="243">
        <f>IF(N416="sníž. přenesená",J416,0)</f>
        <v>0</v>
      </c>
      <c r="BI416" s="243">
        <f>IF(N416="nulová",J416,0)</f>
        <v>0</v>
      </c>
      <c r="BJ416" s="19" t="s">
        <v>87</v>
      </c>
      <c r="BK416" s="243">
        <f>ROUND(I416*H416,2)</f>
        <v>0</v>
      </c>
      <c r="BL416" s="19" t="s">
        <v>200</v>
      </c>
      <c r="BM416" s="242" t="s">
        <v>918</v>
      </c>
    </row>
    <row r="417" s="2" customFormat="1" ht="16.5" customHeight="1">
      <c r="A417" s="40"/>
      <c r="B417" s="41"/>
      <c r="C417" s="230" t="s">
        <v>521</v>
      </c>
      <c r="D417" s="230" t="s">
        <v>196</v>
      </c>
      <c r="E417" s="231" t="s">
        <v>919</v>
      </c>
      <c r="F417" s="232" t="s">
        <v>920</v>
      </c>
      <c r="G417" s="233" t="s">
        <v>921</v>
      </c>
      <c r="H417" s="234">
        <v>16</v>
      </c>
      <c r="I417" s="235"/>
      <c r="J417" s="236">
        <f>ROUND(I417*H417,2)</f>
        <v>0</v>
      </c>
      <c r="K417" s="237"/>
      <c r="L417" s="46"/>
      <c r="M417" s="238" t="s">
        <v>1</v>
      </c>
      <c r="N417" s="239" t="s">
        <v>45</v>
      </c>
      <c r="O417" s="93"/>
      <c r="P417" s="240">
        <f>O417*H417</f>
        <v>0</v>
      </c>
      <c r="Q417" s="240">
        <v>0</v>
      </c>
      <c r="R417" s="240">
        <f>Q417*H417</f>
        <v>0</v>
      </c>
      <c r="S417" s="240">
        <v>0</v>
      </c>
      <c r="T417" s="241">
        <f>S417*H417</f>
        <v>0</v>
      </c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R417" s="242" t="s">
        <v>200</v>
      </c>
      <c r="AT417" s="242" t="s">
        <v>196</v>
      </c>
      <c r="AU417" s="242" t="s">
        <v>95</v>
      </c>
      <c r="AY417" s="19" t="s">
        <v>194</v>
      </c>
      <c r="BE417" s="243">
        <f>IF(N417="základní",J417,0)</f>
        <v>0</v>
      </c>
      <c r="BF417" s="243">
        <f>IF(N417="snížená",J417,0)</f>
        <v>0</v>
      </c>
      <c r="BG417" s="243">
        <f>IF(N417="zákl. přenesená",J417,0)</f>
        <v>0</v>
      </c>
      <c r="BH417" s="243">
        <f>IF(N417="sníž. přenesená",J417,0)</f>
        <v>0</v>
      </c>
      <c r="BI417" s="243">
        <f>IF(N417="nulová",J417,0)</f>
        <v>0</v>
      </c>
      <c r="BJ417" s="19" t="s">
        <v>87</v>
      </c>
      <c r="BK417" s="243">
        <f>ROUND(I417*H417,2)</f>
        <v>0</v>
      </c>
      <c r="BL417" s="19" t="s">
        <v>200</v>
      </c>
      <c r="BM417" s="242" t="s">
        <v>922</v>
      </c>
    </row>
    <row r="418" s="13" customFormat="1">
      <c r="A418" s="13"/>
      <c r="B418" s="249"/>
      <c r="C418" s="250"/>
      <c r="D418" s="251" t="s">
        <v>204</v>
      </c>
      <c r="E418" s="252" t="s">
        <v>1</v>
      </c>
      <c r="F418" s="253" t="s">
        <v>923</v>
      </c>
      <c r="G418" s="250"/>
      <c r="H418" s="252" t="s">
        <v>1</v>
      </c>
      <c r="I418" s="254"/>
      <c r="J418" s="250"/>
      <c r="K418" s="250"/>
      <c r="L418" s="255"/>
      <c r="M418" s="256"/>
      <c r="N418" s="257"/>
      <c r="O418" s="257"/>
      <c r="P418" s="257"/>
      <c r="Q418" s="257"/>
      <c r="R418" s="257"/>
      <c r="S418" s="257"/>
      <c r="T418" s="258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59" t="s">
        <v>204</v>
      </c>
      <c r="AU418" s="259" t="s">
        <v>95</v>
      </c>
      <c r="AV418" s="13" t="s">
        <v>87</v>
      </c>
      <c r="AW418" s="13" t="s">
        <v>36</v>
      </c>
      <c r="AX418" s="13" t="s">
        <v>80</v>
      </c>
      <c r="AY418" s="259" t="s">
        <v>194</v>
      </c>
    </row>
    <row r="419" s="14" customFormat="1">
      <c r="A419" s="14"/>
      <c r="B419" s="260"/>
      <c r="C419" s="261"/>
      <c r="D419" s="251" t="s">
        <v>204</v>
      </c>
      <c r="E419" s="262" t="s">
        <v>1</v>
      </c>
      <c r="F419" s="263" t="s">
        <v>279</v>
      </c>
      <c r="G419" s="261"/>
      <c r="H419" s="264">
        <v>10</v>
      </c>
      <c r="I419" s="265"/>
      <c r="J419" s="261"/>
      <c r="K419" s="261"/>
      <c r="L419" s="266"/>
      <c r="M419" s="267"/>
      <c r="N419" s="268"/>
      <c r="O419" s="268"/>
      <c r="P419" s="268"/>
      <c r="Q419" s="268"/>
      <c r="R419" s="268"/>
      <c r="S419" s="268"/>
      <c r="T419" s="269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70" t="s">
        <v>204</v>
      </c>
      <c r="AU419" s="270" t="s">
        <v>95</v>
      </c>
      <c r="AV419" s="14" t="s">
        <v>89</v>
      </c>
      <c r="AW419" s="14" t="s">
        <v>36</v>
      </c>
      <c r="AX419" s="14" t="s">
        <v>80</v>
      </c>
      <c r="AY419" s="270" t="s">
        <v>194</v>
      </c>
    </row>
    <row r="420" s="13" customFormat="1">
      <c r="A420" s="13"/>
      <c r="B420" s="249"/>
      <c r="C420" s="250"/>
      <c r="D420" s="251" t="s">
        <v>204</v>
      </c>
      <c r="E420" s="252" t="s">
        <v>1</v>
      </c>
      <c r="F420" s="253" t="s">
        <v>924</v>
      </c>
      <c r="G420" s="250"/>
      <c r="H420" s="252" t="s">
        <v>1</v>
      </c>
      <c r="I420" s="254"/>
      <c r="J420" s="250"/>
      <c r="K420" s="250"/>
      <c r="L420" s="255"/>
      <c r="M420" s="256"/>
      <c r="N420" s="257"/>
      <c r="O420" s="257"/>
      <c r="P420" s="257"/>
      <c r="Q420" s="257"/>
      <c r="R420" s="257"/>
      <c r="S420" s="257"/>
      <c r="T420" s="258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59" t="s">
        <v>204</v>
      </c>
      <c r="AU420" s="259" t="s">
        <v>95</v>
      </c>
      <c r="AV420" s="13" t="s">
        <v>87</v>
      </c>
      <c r="AW420" s="13" t="s">
        <v>36</v>
      </c>
      <c r="AX420" s="13" t="s">
        <v>80</v>
      </c>
      <c r="AY420" s="259" t="s">
        <v>194</v>
      </c>
    </row>
    <row r="421" s="13" customFormat="1">
      <c r="A421" s="13"/>
      <c r="B421" s="249"/>
      <c r="C421" s="250"/>
      <c r="D421" s="251" t="s">
        <v>204</v>
      </c>
      <c r="E421" s="252" t="s">
        <v>1</v>
      </c>
      <c r="F421" s="253" t="s">
        <v>925</v>
      </c>
      <c r="G421" s="250"/>
      <c r="H421" s="252" t="s">
        <v>1</v>
      </c>
      <c r="I421" s="254"/>
      <c r="J421" s="250"/>
      <c r="K421" s="250"/>
      <c r="L421" s="255"/>
      <c r="M421" s="256"/>
      <c r="N421" s="257"/>
      <c r="O421" s="257"/>
      <c r="P421" s="257"/>
      <c r="Q421" s="257"/>
      <c r="R421" s="257"/>
      <c r="S421" s="257"/>
      <c r="T421" s="258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59" t="s">
        <v>204</v>
      </c>
      <c r="AU421" s="259" t="s">
        <v>95</v>
      </c>
      <c r="AV421" s="13" t="s">
        <v>87</v>
      </c>
      <c r="AW421" s="13" t="s">
        <v>36</v>
      </c>
      <c r="AX421" s="13" t="s">
        <v>80</v>
      </c>
      <c r="AY421" s="259" t="s">
        <v>194</v>
      </c>
    </row>
    <row r="422" s="14" customFormat="1">
      <c r="A422" s="14"/>
      <c r="B422" s="260"/>
      <c r="C422" s="261"/>
      <c r="D422" s="251" t="s">
        <v>204</v>
      </c>
      <c r="E422" s="262" t="s">
        <v>1</v>
      </c>
      <c r="F422" s="263" t="s">
        <v>87</v>
      </c>
      <c r="G422" s="261"/>
      <c r="H422" s="264">
        <v>1</v>
      </c>
      <c r="I422" s="265"/>
      <c r="J422" s="261"/>
      <c r="K422" s="261"/>
      <c r="L422" s="266"/>
      <c r="M422" s="267"/>
      <c r="N422" s="268"/>
      <c r="O422" s="268"/>
      <c r="P422" s="268"/>
      <c r="Q422" s="268"/>
      <c r="R422" s="268"/>
      <c r="S422" s="268"/>
      <c r="T422" s="269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70" t="s">
        <v>204</v>
      </c>
      <c r="AU422" s="270" t="s">
        <v>95</v>
      </c>
      <c r="AV422" s="14" t="s">
        <v>89</v>
      </c>
      <c r="AW422" s="14" t="s">
        <v>36</v>
      </c>
      <c r="AX422" s="14" t="s">
        <v>80</v>
      </c>
      <c r="AY422" s="270" t="s">
        <v>194</v>
      </c>
    </row>
    <row r="423" s="13" customFormat="1">
      <c r="A423" s="13"/>
      <c r="B423" s="249"/>
      <c r="C423" s="250"/>
      <c r="D423" s="251" t="s">
        <v>204</v>
      </c>
      <c r="E423" s="252" t="s">
        <v>1</v>
      </c>
      <c r="F423" s="253" t="s">
        <v>926</v>
      </c>
      <c r="G423" s="250"/>
      <c r="H423" s="252" t="s">
        <v>1</v>
      </c>
      <c r="I423" s="254"/>
      <c r="J423" s="250"/>
      <c r="K423" s="250"/>
      <c r="L423" s="255"/>
      <c r="M423" s="256"/>
      <c r="N423" s="257"/>
      <c r="O423" s="257"/>
      <c r="P423" s="257"/>
      <c r="Q423" s="257"/>
      <c r="R423" s="257"/>
      <c r="S423" s="257"/>
      <c r="T423" s="258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59" t="s">
        <v>204</v>
      </c>
      <c r="AU423" s="259" t="s">
        <v>95</v>
      </c>
      <c r="AV423" s="13" t="s">
        <v>87</v>
      </c>
      <c r="AW423" s="13" t="s">
        <v>36</v>
      </c>
      <c r="AX423" s="13" t="s">
        <v>80</v>
      </c>
      <c r="AY423" s="259" t="s">
        <v>194</v>
      </c>
    </row>
    <row r="424" s="14" customFormat="1">
      <c r="A424" s="14"/>
      <c r="B424" s="260"/>
      <c r="C424" s="261"/>
      <c r="D424" s="251" t="s">
        <v>204</v>
      </c>
      <c r="E424" s="262" t="s">
        <v>1</v>
      </c>
      <c r="F424" s="263" t="s">
        <v>87</v>
      </c>
      <c r="G424" s="261"/>
      <c r="H424" s="264">
        <v>1</v>
      </c>
      <c r="I424" s="265"/>
      <c r="J424" s="261"/>
      <c r="K424" s="261"/>
      <c r="L424" s="266"/>
      <c r="M424" s="267"/>
      <c r="N424" s="268"/>
      <c r="O424" s="268"/>
      <c r="P424" s="268"/>
      <c r="Q424" s="268"/>
      <c r="R424" s="268"/>
      <c r="S424" s="268"/>
      <c r="T424" s="269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70" t="s">
        <v>204</v>
      </c>
      <c r="AU424" s="270" t="s">
        <v>95</v>
      </c>
      <c r="AV424" s="14" t="s">
        <v>89</v>
      </c>
      <c r="AW424" s="14" t="s">
        <v>36</v>
      </c>
      <c r="AX424" s="14" t="s">
        <v>80</v>
      </c>
      <c r="AY424" s="270" t="s">
        <v>194</v>
      </c>
    </row>
    <row r="425" s="13" customFormat="1">
      <c r="A425" s="13"/>
      <c r="B425" s="249"/>
      <c r="C425" s="250"/>
      <c r="D425" s="251" t="s">
        <v>204</v>
      </c>
      <c r="E425" s="252" t="s">
        <v>1</v>
      </c>
      <c r="F425" s="253" t="s">
        <v>927</v>
      </c>
      <c r="G425" s="250"/>
      <c r="H425" s="252" t="s">
        <v>1</v>
      </c>
      <c r="I425" s="254"/>
      <c r="J425" s="250"/>
      <c r="K425" s="250"/>
      <c r="L425" s="255"/>
      <c r="M425" s="256"/>
      <c r="N425" s="257"/>
      <c r="O425" s="257"/>
      <c r="P425" s="257"/>
      <c r="Q425" s="257"/>
      <c r="R425" s="257"/>
      <c r="S425" s="257"/>
      <c r="T425" s="258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59" t="s">
        <v>204</v>
      </c>
      <c r="AU425" s="259" t="s">
        <v>95</v>
      </c>
      <c r="AV425" s="13" t="s">
        <v>87</v>
      </c>
      <c r="AW425" s="13" t="s">
        <v>36</v>
      </c>
      <c r="AX425" s="13" t="s">
        <v>80</v>
      </c>
      <c r="AY425" s="259" t="s">
        <v>194</v>
      </c>
    </row>
    <row r="426" s="14" customFormat="1">
      <c r="A426" s="14"/>
      <c r="B426" s="260"/>
      <c r="C426" s="261"/>
      <c r="D426" s="251" t="s">
        <v>204</v>
      </c>
      <c r="E426" s="262" t="s">
        <v>1</v>
      </c>
      <c r="F426" s="263" t="s">
        <v>87</v>
      </c>
      <c r="G426" s="261"/>
      <c r="H426" s="264">
        <v>1</v>
      </c>
      <c r="I426" s="265"/>
      <c r="J426" s="261"/>
      <c r="K426" s="261"/>
      <c r="L426" s="266"/>
      <c r="M426" s="267"/>
      <c r="N426" s="268"/>
      <c r="O426" s="268"/>
      <c r="P426" s="268"/>
      <c r="Q426" s="268"/>
      <c r="R426" s="268"/>
      <c r="S426" s="268"/>
      <c r="T426" s="269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70" t="s">
        <v>204</v>
      </c>
      <c r="AU426" s="270" t="s">
        <v>95</v>
      </c>
      <c r="AV426" s="14" t="s">
        <v>89</v>
      </c>
      <c r="AW426" s="14" t="s">
        <v>36</v>
      </c>
      <c r="AX426" s="14" t="s">
        <v>80</v>
      </c>
      <c r="AY426" s="270" t="s">
        <v>194</v>
      </c>
    </row>
    <row r="427" s="13" customFormat="1">
      <c r="A427" s="13"/>
      <c r="B427" s="249"/>
      <c r="C427" s="250"/>
      <c r="D427" s="251" t="s">
        <v>204</v>
      </c>
      <c r="E427" s="252" t="s">
        <v>1</v>
      </c>
      <c r="F427" s="253" t="s">
        <v>928</v>
      </c>
      <c r="G427" s="250"/>
      <c r="H427" s="252" t="s">
        <v>1</v>
      </c>
      <c r="I427" s="254"/>
      <c r="J427" s="250"/>
      <c r="K427" s="250"/>
      <c r="L427" s="255"/>
      <c r="M427" s="256"/>
      <c r="N427" s="257"/>
      <c r="O427" s="257"/>
      <c r="P427" s="257"/>
      <c r="Q427" s="257"/>
      <c r="R427" s="257"/>
      <c r="S427" s="257"/>
      <c r="T427" s="258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59" t="s">
        <v>204</v>
      </c>
      <c r="AU427" s="259" t="s">
        <v>95</v>
      </c>
      <c r="AV427" s="13" t="s">
        <v>87</v>
      </c>
      <c r="AW427" s="13" t="s">
        <v>36</v>
      </c>
      <c r="AX427" s="13" t="s">
        <v>80</v>
      </c>
      <c r="AY427" s="259" t="s">
        <v>194</v>
      </c>
    </row>
    <row r="428" s="14" customFormat="1">
      <c r="A428" s="14"/>
      <c r="B428" s="260"/>
      <c r="C428" s="261"/>
      <c r="D428" s="251" t="s">
        <v>204</v>
      </c>
      <c r="E428" s="262" t="s">
        <v>1</v>
      </c>
      <c r="F428" s="263" t="s">
        <v>87</v>
      </c>
      <c r="G428" s="261"/>
      <c r="H428" s="264">
        <v>1</v>
      </c>
      <c r="I428" s="265"/>
      <c r="J428" s="261"/>
      <c r="K428" s="261"/>
      <c r="L428" s="266"/>
      <c r="M428" s="267"/>
      <c r="N428" s="268"/>
      <c r="O428" s="268"/>
      <c r="P428" s="268"/>
      <c r="Q428" s="268"/>
      <c r="R428" s="268"/>
      <c r="S428" s="268"/>
      <c r="T428" s="269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70" t="s">
        <v>204</v>
      </c>
      <c r="AU428" s="270" t="s">
        <v>95</v>
      </c>
      <c r="AV428" s="14" t="s">
        <v>89</v>
      </c>
      <c r="AW428" s="14" t="s">
        <v>36</v>
      </c>
      <c r="AX428" s="14" t="s">
        <v>80</v>
      </c>
      <c r="AY428" s="270" t="s">
        <v>194</v>
      </c>
    </row>
    <row r="429" s="13" customFormat="1">
      <c r="A429" s="13"/>
      <c r="B429" s="249"/>
      <c r="C429" s="250"/>
      <c r="D429" s="251" t="s">
        <v>204</v>
      </c>
      <c r="E429" s="252" t="s">
        <v>1</v>
      </c>
      <c r="F429" s="253" t="s">
        <v>929</v>
      </c>
      <c r="G429" s="250"/>
      <c r="H429" s="252" t="s">
        <v>1</v>
      </c>
      <c r="I429" s="254"/>
      <c r="J429" s="250"/>
      <c r="K429" s="250"/>
      <c r="L429" s="255"/>
      <c r="M429" s="256"/>
      <c r="N429" s="257"/>
      <c r="O429" s="257"/>
      <c r="P429" s="257"/>
      <c r="Q429" s="257"/>
      <c r="R429" s="257"/>
      <c r="S429" s="257"/>
      <c r="T429" s="258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59" t="s">
        <v>204</v>
      </c>
      <c r="AU429" s="259" t="s">
        <v>95</v>
      </c>
      <c r="AV429" s="13" t="s">
        <v>87</v>
      </c>
      <c r="AW429" s="13" t="s">
        <v>36</v>
      </c>
      <c r="AX429" s="13" t="s">
        <v>80</v>
      </c>
      <c r="AY429" s="259" t="s">
        <v>194</v>
      </c>
    </row>
    <row r="430" s="13" customFormat="1">
      <c r="A430" s="13"/>
      <c r="B430" s="249"/>
      <c r="C430" s="250"/>
      <c r="D430" s="251" t="s">
        <v>204</v>
      </c>
      <c r="E430" s="252" t="s">
        <v>1</v>
      </c>
      <c r="F430" s="253" t="s">
        <v>930</v>
      </c>
      <c r="G430" s="250"/>
      <c r="H430" s="252" t="s">
        <v>1</v>
      </c>
      <c r="I430" s="254"/>
      <c r="J430" s="250"/>
      <c r="K430" s="250"/>
      <c r="L430" s="255"/>
      <c r="M430" s="256"/>
      <c r="N430" s="257"/>
      <c r="O430" s="257"/>
      <c r="P430" s="257"/>
      <c r="Q430" s="257"/>
      <c r="R430" s="257"/>
      <c r="S430" s="257"/>
      <c r="T430" s="258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59" t="s">
        <v>204</v>
      </c>
      <c r="AU430" s="259" t="s">
        <v>95</v>
      </c>
      <c r="AV430" s="13" t="s">
        <v>87</v>
      </c>
      <c r="AW430" s="13" t="s">
        <v>36</v>
      </c>
      <c r="AX430" s="13" t="s">
        <v>80</v>
      </c>
      <c r="AY430" s="259" t="s">
        <v>194</v>
      </c>
    </row>
    <row r="431" s="14" customFormat="1">
      <c r="A431" s="14"/>
      <c r="B431" s="260"/>
      <c r="C431" s="261"/>
      <c r="D431" s="251" t="s">
        <v>204</v>
      </c>
      <c r="E431" s="262" t="s">
        <v>1</v>
      </c>
      <c r="F431" s="263" t="s">
        <v>89</v>
      </c>
      <c r="G431" s="261"/>
      <c r="H431" s="264">
        <v>2</v>
      </c>
      <c r="I431" s="265"/>
      <c r="J431" s="261"/>
      <c r="K431" s="261"/>
      <c r="L431" s="266"/>
      <c r="M431" s="267"/>
      <c r="N431" s="268"/>
      <c r="O431" s="268"/>
      <c r="P431" s="268"/>
      <c r="Q431" s="268"/>
      <c r="R431" s="268"/>
      <c r="S431" s="268"/>
      <c r="T431" s="269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70" t="s">
        <v>204</v>
      </c>
      <c r="AU431" s="270" t="s">
        <v>95</v>
      </c>
      <c r="AV431" s="14" t="s">
        <v>89</v>
      </c>
      <c r="AW431" s="14" t="s">
        <v>36</v>
      </c>
      <c r="AX431" s="14" t="s">
        <v>80</v>
      </c>
      <c r="AY431" s="270" t="s">
        <v>194</v>
      </c>
    </row>
    <row r="432" s="15" customFormat="1">
      <c r="A432" s="15"/>
      <c r="B432" s="271"/>
      <c r="C432" s="272"/>
      <c r="D432" s="251" t="s">
        <v>204</v>
      </c>
      <c r="E432" s="273" t="s">
        <v>1</v>
      </c>
      <c r="F432" s="274" t="s">
        <v>209</v>
      </c>
      <c r="G432" s="272"/>
      <c r="H432" s="275">
        <v>16</v>
      </c>
      <c r="I432" s="276"/>
      <c r="J432" s="272"/>
      <c r="K432" s="272"/>
      <c r="L432" s="277"/>
      <c r="M432" s="278"/>
      <c r="N432" s="279"/>
      <c r="O432" s="279"/>
      <c r="P432" s="279"/>
      <c r="Q432" s="279"/>
      <c r="R432" s="279"/>
      <c r="S432" s="279"/>
      <c r="T432" s="280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T432" s="281" t="s">
        <v>204</v>
      </c>
      <c r="AU432" s="281" t="s">
        <v>95</v>
      </c>
      <c r="AV432" s="15" t="s">
        <v>200</v>
      </c>
      <c r="AW432" s="15" t="s">
        <v>36</v>
      </c>
      <c r="AX432" s="15" t="s">
        <v>87</v>
      </c>
      <c r="AY432" s="281" t="s">
        <v>194</v>
      </c>
    </row>
    <row r="433" s="2" customFormat="1" ht="21.75" customHeight="1">
      <c r="A433" s="40"/>
      <c r="B433" s="41"/>
      <c r="C433" s="230" t="s">
        <v>526</v>
      </c>
      <c r="D433" s="230" t="s">
        <v>196</v>
      </c>
      <c r="E433" s="231" t="s">
        <v>931</v>
      </c>
      <c r="F433" s="232" t="s">
        <v>932</v>
      </c>
      <c r="G433" s="233" t="s">
        <v>375</v>
      </c>
      <c r="H433" s="234">
        <v>4</v>
      </c>
      <c r="I433" s="235"/>
      <c r="J433" s="236">
        <f>ROUND(I433*H433,2)</f>
        <v>0</v>
      </c>
      <c r="K433" s="237"/>
      <c r="L433" s="46"/>
      <c r="M433" s="238" t="s">
        <v>1</v>
      </c>
      <c r="N433" s="239" t="s">
        <v>45</v>
      </c>
      <c r="O433" s="93"/>
      <c r="P433" s="240">
        <f>O433*H433</f>
        <v>0</v>
      </c>
      <c r="Q433" s="240">
        <v>0.00024000000000000001</v>
      </c>
      <c r="R433" s="240">
        <f>Q433*H433</f>
        <v>0.00096000000000000002</v>
      </c>
      <c r="S433" s="240">
        <v>0</v>
      </c>
      <c r="T433" s="241">
        <f>S433*H433</f>
        <v>0</v>
      </c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R433" s="242" t="s">
        <v>200</v>
      </c>
      <c r="AT433" s="242" t="s">
        <v>196</v>
      </c>
      <c r="AU433" s="242" t="s">
        <v>95</v>
      </c>
      <c r="AY433" s="19" t="s">
        <v>194</v>
      </c>
      <c r="BE433" s="243">
        <f>IF(N433="základní",J433,0)</f>
        <v>0</v>
      </c>
      <c r="BF433" s="243">
        <f>IF(N433="snížená",J433,0)</f>
        <v>0</v>
      </c>
      <c r="BG433" s="243">
        <f>IF(N433="zákl. přenesená",J433,0)</f>
        <v>0</v>
      </c>
      <c r="BH433" s="243">
        <f>IF(N433="sníž. přenesená",J433,0)</f>
        <v>0</v>
      </c>
      <c r="BI433" s="243">
        <f>IF(N433="nulová",J433,0)</f>
        <v>0</v>
      </c>
      <c r="BJ433" s="19" t="s">
        <v>87</v>
      </c>
      <c r="BK433" s="243">
        <f>ROUND(I433*H433,2)</f>
        <v>0</v>
      </c>
      <c r="BL433" s="19" t="s">
        <v>200</v>
      </c>
      <c r="BM433" s="242" t="s">
        <v>933</v>
      </c>
    </row>
    <row r="434" s="17" customFormat="1" ht="20.88" customHeight="1">
      <c r="A434" s="17"/>
      <c r="B434" s="316"/>
      <c r="C434" s="317"/>
      <c r="D434" s="318" t="s">
        <v>79</v>
      </c>
      <c r="E434" s="318" t="s">
        <v>461</v>
      </c>
      <c r="F434" s="318" t="s">
        <v>462</v>
      </c>
      <c r="G434" s="317"/>
      <c r="H434" s="317"/>
      <c r="I434" s="319"/>
      <c r="J434" s="320">
        <f>BK434</f>
        <v>0</v>
      </c>
      <c r="K434" s="317"/>
      <c r="L434" s="321"/>
      <c r="M434" s="322"/>
      <c r="N434" s="323"/>
      <c r="O434" s="323"/>
      <c r="P434" s="324">
        <f>SUM(P435:P446)</f>
        <v>0</v>
      </c>
      <c r="Q434" s="323"/>
      <c r="R434" s="324">
        <f>SUM(R435:R446)</f>
        <v>0</v>
      </c>
      <c r="S434" s="323"/>
      <c r="T434" s="325">
        <f>SUM(T435:T446)</f>
        <v>0</v>
      </c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R434" s="326" t="s">
        <v>87</v>
      </c>
      <c r="AT434" s="327" t="s">
        <v>79</v>
      </c>
      <c r="AU434" s="327" t="s">
        <v>95</v>
      </c>
      <c r="AY434" s="326" t="s">
        <v>194</v>
      </c>
      <c r="BK434" s="328">
        <f>SUM(BK435:BK446)</f>
        <v>0</v>
      </c>
    </row>
    <row r="435" s="2" customFormat="1" ht="24.15" customHeight="1">
      <c r="A435" s="40"/>
      <c r="B435" s="41"/>
      <c r="C435" s="230" t="s">
        <v>530</v>
      </c>
      <c r="D435" s="230" t="s">
        <v>196</v>
      </c>
      <c r="E435" s="231" t="s">
        <v>934</v>
      </c>
      <c r="F435" s="232" t="s">
        <v>935</v>
      </c>
      <c r="G435" s="233" t="s">
        <v>239</v>
      </c>
      <c r="H435" s="234">
        <v>223.21000000000001</v>
      </c>
      <c r="I435" s="235"/>
      <c r="J435" s="236">
        <f>ROUND(I435*H435,2)</f>
        <v>0</v>
      </c>
      <c r="K435" s="237"/>
      <c r="L435" s="46"/>
      <c r="M435" s="238" t="s">
        <v>1</v>
      </c>
      <c r="N435" s="239" t="s">
        <v>45</v>
      </c>
      <c r="O435" s="93"/>
      <c r="P435" s="240">
        <f>O435*H435</f>
        <v>0</v>
      </c>
      <c r="Q435" s="240">
        <v>0</v>
      </c>
      <c r="R435" s="240">
        <f>Q435*H435</f>
        <v>0</v>
      </c>
      <c r="S435" s="240">
        <v>0</v>
      </c>
      <c r="T435" s="241">
        <f>S435*H435</f>
        <v>0</v>
      </c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R435" s="242" t="s">
        <v>200</v>
      </c>
      <c r="AT435" s="242" t="s">
        <v>196</v>
      </c>
      <c r="AU435" s="242" t="s">
        <v>200</v>
      </c>
      <c r="AY435" s="19" t="s">
        <v>194</v>
      </c>
      <c r="BE435" s="243">
        <f>IF(N435="základní",J435,0)</f>
        <v>0</v>
      </c>
      <c r="BF435" s="243">
        <f>IF(N435="snížená",J435,0)</f>
        <v>0</v>
      </c>
      <c r="BG435" s="243">
        <f>IF(N435="zákl. přenesená",J435,0)</f>
        <v>0</v>
      </c>
      <c r="BH435" s="243">
        <f>IF(N435="sníž. přenesená",J435,0)</f>
        <v>0</v>
      </c>
      <c r="BI435" s="243">
        <f>IF(N435="nulová",J435,0)</f>
        <v>0</v>
      </c>
      <c r="BJ435" s="19" t="s">
        <v>87</v>
      </c>
      <c r="BK435" s="243">
        <f>ROUND(I435*H435,2)</f>
        <v>0</v>
      </c>
      <c r="BL435" s="19" t="s">
        <v>200</v>
      </c>
      <c r="BM435" s="242" t="s">
        <v>936</v>
      </c>
    </row>
    <row r="436" s="2" customFormat="1">
      <c r="A436" s="40"/>
      <c r="B436" s="41"/>
      <c r="C436" s="42"/>
      <c r="D436" s="244" t="s">
        <v>202</v>
      </c>
      <c r="E436" s="42"/>
      <c r="F436" s="245" t="s">
        <v>937</v>
      </c>
      <c r="G436" s="42"/>
      <c r="H436" s="42"/>
      <c r="I436" s="246"/>
      <c r="J436" s="42"/>
      <c r="K436" s="42"/>
      <c r="L436" s="46"/>
      <c r="M436" s="247"/>
      <c r="N436" s="248"/>
      <c r="O436" s="93"/>
      <c r="P436" s="93"/>
      <c r="Q436" s="93"/>
      <c r="R436" s="93"/>
      <c r="S436" s="93"/>
      <c r="T436" s="94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T436" s="19" t="s">
        <v>202</v>
      </c>
      <c r="AU436" s="19" t="s">
        <v>200</v>
      </c>
    </row>
    <row r="437" s="13" customFormat="1">
      <c r="A437" s="13"/>
      <c r="B437" s="249"/>
      <c r="C437" s="250"/>
      <c r="D437" s="251" t="s">
        <v>204</v>
      </c>
      <c r="E437" s="252" t="s">
        <v>1</v>
      </c>
      <c r="F437" s="253" t="s">
        <v>938</v>
      </c>
      <c r="G437" s="250"/>
      <c r="H437" s="252" t="s">
        <v>1</v>
      </c>
      <c r="I437" s="254"/>
      <c r="J437" s="250"/>
      <c r="K437" s="250"/>
      <c r="L437" s="255"/>
      <c r="M437" s="256"/>
      <c r="N437" s="257"/>
      <c r="O437" s="257"/>
      <c r="P437" s="257"/>
      <c r="Q437" s="257"/>
      <c r="R437" s="257"/>
      <c r="S437" s="257"/>
      <c r="T437" s="258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59" t="s">
        <v>204</v>
      </c>
      <c r="AU437" s="259" t="s">
        <v>200</v>
      </c>
      <c r="AV437" s="13" t="s">
        <v>87</v>
      </c>
      <c r="AW437" s="13" t="s">
        <v>36</v>
      </c>
      <c r="AX437" s="13" t="s">
        <v>80</v>
      </c>
      <c r="AY437" s="259" t="s">
        <v>194</v>
      </c>
    </row>
    <row r="438" s="13" customFormat="1">
      <c r="A438" s="13"/>
      <c r="B438" s="249"/>
      <c r="C438" s="250"/>
      <c r="D438" s="251" t="s">
        <v>204</v>
      </c>
      <c r="E438" s="252" t="s">
        <v>1</v>
      </c>
      <c r="F438" s="253" t="s">
        <v>939</v>
      </c>
      <c r="G438" s="250"/>
      <c r="H438" s="252" t="s">
        <v>1</v>
      </c>
      <c r="I438" s="254"/>
      <c r="J438" s="250"/>
      <c r="K438" s="250"/>
      <c r="L438" s="255"/>
      <c r="M438" s="256"/>
      <c r="N438" s="257"/>
      <c r="O438" s="257"/>
      <c r="P438" s="257"/>
      <c r="Q438" s="257"/>
      <c r="R438" s="257"/>
      <c r="S438" s="257"/>
      <c r="T438" s="258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59" t="s">
        <v>204</v>
      </c>
      <c r="AU438" s="259" t="s">
        <v>200</v>
      </c>
      <c r="AV438" s="13" t="s">
        <v>87</v>
      </c>
      <c r="AW438" s="13" t="s">
        <v>36</v>
      </c>
      <c r="AX438" s="13" t="s">
        <v>80</v>
      </c>
      <c r="AY438" s="259" t="s">
        <v>194</v>
      </c>
    </row>
    <row r="439" s="14" customFormat="1">
      <c r="A439" s="14"/>
      <c r="B439" s="260"/>
      <c r="C439" s="261"/>
      <c r="D439" s="251" t="s">
        <v>204</v>
      </c>
      <c r="E439" s="262" t="s">
        <v>1</v>
      </c>
      <c r="F439" s="263" t="s">
        <v>940</v>
      </c>
      <c r="G439" s="261"/>
      <c r="H439" s="264">
        <v>223.21000000000001</v>
      </c>
      <c r="I439" s="265"/>
      <c r="J439" s="261"/>
      <c r="K439" s="261"/>
      <c r="L439" s="266"/>
      <c r="M439" s="267"/>
      <c r="N439" s="268"/>
      <c r="O439" s="268"/>
      <c r="P439" s="268"/>
      <c r="Q439" s="268"/>
      <c r="R439" s="268"/>
      <c r="S439" s="268"/>
      <c r="T439" s="269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70" t="s">
        <v>204</v>
      </c>
      <c r="AU439" s="270" t="s">
        <v>200</v>
      </c>
      <c r="AV439" s="14" t="s">
        <v>89</v>
      </c>
      <c r="AW439" s="14" t="s">
        <v>36</v>
      </c>
      <c r="AX439" s="14" t="s">
        <v>80</v>
      </c>
      <c r="AY439" s="270" t="s">
        <v>194</v>
      </c>
    </row>
    <row r="440" s="15" customFormat="1">
      <c r="A440" s="15"/>
      <c r="B440" s="271"/>
      <c r="C440" s="272"/>
      <c r="D440" s="251" t="s">
        <v>204</v>
      </c>
      <c r="E440" s="273" t="s">
        <v>1</v>
      </c>
      <c r="F440" s="274" t="s">
        <v>209</v>
      </c>
      <c r="G440" s="272"/>
      <c r="H440" s="275">
        <v>223.21000000000001</v>
      </c>
      <c r="I440" s="276"/>
      <c r="J440" s="272"/>
      <c r="K440" s="272"/>
      <c r="L440" s="277"/>
      <c r="M440" s="278"/>
      <c r="N440" s="279"/>
      <c r="O440" s="279"/>
      <c r="P440" s="279"/>
      <c r="Q440" s="279"/>
      <c r="R440" s="279"/>
      <c r="S440" s="279"/>
      <c r="T440" s="280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T440" s="281" t="s">
        <v>204</v>
      </c>
      <c r="AU440" s="281" t="s">
        <v>200</v>
      </c>
      <c r="AV440" s="15" t="s">
        <v>200</v>
      </c>
      <c r="AW440" s="15" t="s">
        <v>36</v>
      </c>
      <c r="AX440" s="15" t="s">
        <v>87</v>
      </c>
      <c r="AY440" s="281" t="s">
        <v>194</v>
      </c>
    </row>
    <row r="441" s="2" customFormat="1" ht="24.15" customHeight="1">
      <c r="A441" s="40"/>
      <c r="B441" s="41"/>
      <c r="C441" s="230" t="s">
        <v>255</v>
      </c>
      <c r="D441" s="230" t="s">
        <v>196</v>
      </c>
      <c r="E441" s="231" t="s">
        <v>941</v>
      </c>
      <c r="F441" s="232" t="s">
        <v>942</v>
      </c>
      <c r="G441" s="233" t="s">
        <v>239</v>
      </c>
      <c r="H441" s="234">
        <v>223.21000000000001</v>
      </c>
      <c r="I441" s="235"/>
      <c r="J441" s="236">
        <f>ROUND(I441*H441,2)</f>
        <v>0</v>
      </c>
      <c r="K441" s="237"/>
      <c r="L441" s="46"/>
      <c r="M441" s="238" t="s">
        <v>1</v>
      </c>
      <c r="N441" s="239" t="s">
        <v>45</v>
      </c>
      <c r="O441" s="93"/>
      <c r="P441" s="240">
        <f>O441*H441</f>
        <v>0</v>
      </c>
      <c r="Q441" s="240">
        <v>0</v>
      </c>
      <c r="R441" s="240">
        <f>Q441*H441</f>
        <v>0</v>
      </c>
      <c r="S441" s="240">
        <v>0</v>
      </c>
      <c r="T441" s="241">
        <f>S441*H441</f>
        <v>0</v>
      </c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R441" s="242" t="s">
        <v>200</v>
      </c>
      <c r="AT441" s="242" t="s">
        <v>196</v>
      </c>
      <c r="AU441" s="242" t="s">
        <v>200</v>
      </c>
      <c r="AY441" s="19" t="s">
        <v>194</v>
      </c>
      <c r="BE441" s="243">
        <f>IF(N441="základní",J441,0)</f>
        <v>0</v>
      </c>
      <c r="BF441" s="243">
        <f>IF(N441="snížená",J441,0)</f>
        <v>0</v>
      </c>
      <c r="BG441" s="243">
        <f>IF(N441="zákl. přenesená",J441,0)</f>
        <v>0</v>
      </c>
      <c r="BH441" s="243">
        <f>IF(N441="sníž. přenesená",J441,0)</f>
        <v>0</v>
      </c>
      <c r="BI441" s="243">
        <f>IF(N441="nulová",J441,0)</f>
        <v>0</v>
      </c>
      <c r="BJ441" s="19" t="s">
        <v>87</v>
      </c>
      <c r="BK441" s="243">
        <f>ROUND(I441*H441,2)</f>
        <v>0</v>
      </c>
      <c r="BL441" s="19" t="s">
        <v>200</v>
      </c>
      <c r="BM441" s="242" t="s">
        <v>943</v>
      </c>
    </row>
    <row r="442" s="2" customFormat="1">
      <c r="A442" s="40"/>
      <c r="B442" s="41"/>
      <c r="C442" s="42"/>
      <c r="D442" s="244" t="s">
        <v>202</v>
      </c>
      <c r="E442" s="42"/>
      <c r="F442" s="245" t="s">
        <v>944</v>
      </c>
      <c r="G442" s="42"/>
      <c r="H442" s="42"/>
      <c r="I442" s="246"/>
      <c r="J442" s="42"/>
      <c r="K442" s="42"/>
      <c r="L442" s="46"/>
      <c r="M442" s="247"/>
      <c r="N442" s="248"/>
      <c r="O442" s="93"/>
      <c r="P442" s="93"/>
      <c r="Q442" s="93"/>
      <c r="R442" s="93"/>
      <c r="S442" s="93"/>
      <c r="T442" s="94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T442" s="19" t="s">
        <v>202</v>
      </c>
      <c r="AU442" s="19" t="s">
        <v>200</v>
      </c>
    </row>
    <row r="443" s="13" customFormat="1">
      <c r="A443" s="13"/>
      <c r="B443" s="249"/>
      <c r="C443" s="250"/>
      <c r="D443" s="251" t="s">
        <v>204</v>
      </c>
      <c r="E443" s="252" t="s">
        <v>1</v>
      </c>
      <c r="F443" s="253" t="s">
        <v>938</v>
      </c>
      <c r="G443" s="250"/>
      <c r="H443" s="252" t="s">
        <v>1</v>
      </c>
      <c r="I443" s="254"/>
      <c r="J443" s="250"/>
      <c r="K443" s="250"/>
      <c r="L443" s="255"/>
      <c r="M443" s="256"/>
      <c r="N443" s="257"/>
      <c r="O443" s="257"/>
      <c r="P443" s="257"/>
      <c r="Q443" s="257"/>
      <c r="R443" s="257"/>
      <c r="S443" s="257"/>
      <c r="T443" s="258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59" t="s">
        <v>204</v>
      </c>
      <c r="AU443" s="259" t="s">
        <v>200</v>
      </c>
      <c r="AV443" s="13" t="s">
        <v>87</v>
      </c>
      <c r="AW443" s="13" t="s">
        <v>36</v>
      </c>
      <c r="AX443" s="13" t="s">
        <v>80</v>
      </c>
      <c r="AY443" s="259" t="s">
        <v>194</v>
      </c>
    </row>
    <row r="444" s="13" customFormat="1">
      <c r="A444" s="13"/>
      <c r="B444" s="249"/>
      <c r="C444" s="250"/>
      <c r="D444" s="251" t="s">
        <v>204</v>
      </c>
      <c r="E444" s="252" t="s">
        <v>1</v>
      </c>
      <c r="F444" s="253" t="s">
        <v>939</v>
      </c>
      <c r="G444" s="250"/>
      <c r="H444" s="252" t="s">
        <v>1</v>
      </c>
      <c r="I444" s="254"/>
      <c r="J444" s="250"/>
      <c r="K444" s="250"/>
      <c r="L444" s="255"/>
      <c r="M444" s="256"/>
      <c r="N444" s="257"/>
      <c r="O444" s="257"/>
      <c r="P444" s="257"/>
      <c r="Q444" s="257"/>
      <c r="R444" s="257"/>
      <c r="S444" s="257"/>
      <c r="T444" s="258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59" t="s">
        <v>204</v>
      </c>
      <c r="AU444" s="259" t="s">
        <v>200</v>
      </c>
      <c r="AV444" s="13" t="s">
        <v>87</v>
      </c>
      <c r="AW444" s="13" t="s">
        <v>36</v>
      </c>
      <c r="AX444" s="13" t="s">
        <v>80</v>
      </c>
      <c r="AY444" s="259" t="s">
        <v>194</v>
      </c>
    </row>
    <row r="445" s="14" customFormat="1">
      <c r="A445" s="14"/>
      <c r="B445" s="260"/>
      <c r="C445" s="261"/>
      <c r="D445" s="251" t="s">
        <v>204</v>
      </c>
      <c r="E445" s="262" t="s">
        <v>1</v>
      </c>
      <c r="F445" s="263" t="s">
        <v>940</v>
      </c>
      <c r="G445" s="261"/>
      <c r="H445" s="264">
        <v>223.21000000000001</v>
      </c>
      <c r="I445" s="265"/>
      <c r="J445" s="261"/>
      <c r="K445" s="261"/>
      <c r="L445" s="266"/>
      <c r="M445" s="267"/>
      <c r="N445" s="268"/>
      <c r="O445" s="268"/>
      <c r="P445" s="268"/>
      <c r="Q445" s="268"/>
      <c r="R445" s="268"/>
      <c r="S445" s="268"/>
      <c r="T445" s="269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70" t="s">
        <v>204</v>
      </c>
      <c r="AU445" s="270" t="s">
        <v>200</v>
      </c>
      <c r="AV445" s="14" t="s">
        <v>89</v>
      </c>
      <c r="AW445" s="14" t="s">
        <v>36</v>
      </c>
      <c r="AX445" s="14" t="s">
        <v>80</v>
      </c>
      <c r="AY445" s="270" t="s">
        <v>194</v>
      </c>
    </row>
    <row r="446" s="15" customFormat="1">
      <c r="A446" s="15"/>
      <c r="B446" s="271"/>
      <c r="C446" s="272"/>
      <c r="D446" s="251" t="s">
        <v>204</v>
      </c>
      <c r="E446" s="273" t="s">
        <v>1</v>
      </c>
      <c r="F446" s="274" t="s">
        <v>209</v>
      </c>
      <c r="G446" s="272"/>
      <c r="H446" s="275">
        <v>223.21000000000001</v>
      </c>
      <c r="I446" s="276"/>
      <c r="J446" s="272"/>
      <c r="K446" s="272"/>
      <c r="L446" s="277"/>
      <c r="M446" s="278"/>
      <c r="N446" s="279"/>
      <c r="O446" s="279"/>
      <c r="P446" s="279"/>
      <c r="Q446" s="279"/>
      <c r="R446" s="279"/>
      <c r="S446" s="279"/>
      <c r="T446" s="280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T446" s="281" t="s">
        <v>204</v>
      </c>
      <c r="AU446" s="281" t="s">
        <v>200</v>
      </c>
      <c r="AV446" s="15" t="s">
        <v>200</v>
      </c>
      <c r="AW446" s="15" t="s">
        <v>36</v>
      </c>
      <c r="AX446" s="15" t="s">
        <v>87</v>
      </c>
      <c r="AY446" s="281" t="s">
        <v>194</v>
      </c>
    </row>
    <row r="447" s="12" customFormat="1" ht="25.92" customHeight="1">
      <c r="A447" s="12"/>
      <c r="B447" s="214"/>
      <c r="C447" s="215"/>
      <c r="D447" s="216" t="s">
        <v>79</v>
      </c>
      <c r="E447" s="217" t="s">
        <v>945</v>
      </c>
      <c r="F447" s="217" t="s">
        <v>946</v>
      </c>
      <c r="G447" s="215"/>
      <c r="H447" s="215"/>
      <c r="I447" s="218"/>
      <c r="J447" s="219">
        <f>BK447</f>
        <v>0</v>
      </c>
      <c r="K447" s="215"/>
      <c r="L447" s="220"/>
      <c r="M447" s="221"/>
      <c r="N447" s="222"/>
      <c r="O447" s="222"/>
      <c r="P447" s="223">
        <f>P448</f>
        <v>0</v>
      </c>
      <c r="Q447" s="222"/>
      <c r="R447" s="223">
        <f>R448</f>
        <v>0</v>
      </c>
      <c r="S447" s="222"/>
      <c r="T447" s="224">
        <f>T448</f>
        <v>0</v>
      </c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R447" s="225" t="s">
        <v>87</v>
      </c>
      <c r="AT447" s="226" t="s">
        <v>79</v>
      </c>
      <c r="AU447" s="226" t="s">
        <v>80</v>
      </c>
      <c r="AY447" s="225" t="s">
        <v>194</v>
      </c>
      <c r="BK447" s="227">
        <f>BK448</f>
        <v>0</v>
      </c>
    </row>
    <row r="448" s="2" customFormat="1" ht="16.5" customHeight="1">
      <c r="A448" s="40"/>
      <c r="B448" s="41"/>
      <c r="C448" s="230" t="s">
        <v>542</v>
      </c>
      <c r="D448" s="230" t="s">
        <v>196</v>
      </c>
      <c r="E448" s="231" t="s">
        <v>947</v>
      </c>
      <c r="F448" s="232" t="s">
        <v>948</v>
      </c>
      <c r="G448" s="233" t="s">
        <v>239</v>
      </c>
      <c r="H448" s="234">
        <v>14.658</v>
      </c>
      <c r="I448" s="235"/>
      <c r="J448" s="236">
        <f>ROUND(I448*H448,2)</f>
        <v>0</v>
      </c>
      <c r="K448" s="237"/>
      <c r="L448" s="46"/>
      <c r="M448" s="238" t="s">
        <v>1</v>
      </c>
      <c r="N448" s="239" t="s">
        <v>45</v>
      </c>
      <c r="O448" s="93"/>
      <c r="P448" s="240">
        <f>O448*H448</f>
        <v>0</v>
      </c>
      <c r="Q448" s="240">
        <v>0</v>
      </c>
      <c r="R448" s="240">
        <f>Q448*H448</f>
        <v>0</v>
      </c>
      <c r="S448" s="240">
        <v>0</v>
      </c>
      <c r="T448" s="241">
        <f>S448*H448</f>
        <v>0</v>
      </c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R448" s="242" t="s">
        <v>200</v>
      </c>
      <c r="AT448" s="242" t="s">
        <v>196</v>
      </c>
      <c r="AU448" s="242" t="s">
        <v>87</v>
      </c>
      <c r="AY448" s="19" t="s">
        <v>194</v>
      </c>
      <c r="BE448" s="243">
        <f>IF(N448="základní",J448,0)</f>
        <v>0</v>
      </c>
      <c r="BF448" s="243">
        <f>IF(N448="snížená",J448,0)</f>
        <v>0</v>
      </c>
      <c r="BG448" s="243">
        <f>IF(N448="zákl. přenesená",J448,0)</f>
        <v>0</v>
      </c>
      <c r="BH448" s="243">
        <f>IF(N448="sníž. přenesená",J448,0)</f>
        <v>0</v>
      </c>
      <c r="BI448" s="243">
        <f>IF(N448="nulová",J448,0)</f>
        <v>0</v>
      </c>
      <c r="BJ448" s="19" t="s">
        <v>87</v>
      </c>
      <c r="BK448" s="243">
        <f>ROUND(I448*H448,2)</f>
        <v>0</v>
      </c>
      <c r="BL448" s="19" t="s">
        <v>200</v>
      </c>
      <c r="BM448" s="242" t="s">
        <v>949</v>
      </c>
    </row>
    <row r="449" s="12" customFormat="1" ht="25.92" customHeight="1">
      <c r="A449" s="12"/>
      <c r="B449" s="214"/>
      <c r="C449" s="215"/>
      <c r="D449" s="216" t="s">
        <v>79</v>
      </c>
      <c r="E449" s="217" t="s">
        <v>498</v>
      </c>
      <c r="F449" s="217" t="s">
        <v>499</v>
      </c>
      <c r="G449" s="215"/>
      <c r="H449" s="215"/>
      <c r="I449" s="218"/>
      <c r="J449" s="219">
        <f>BK449</f>
        <v>0</v>
      </c>
      <c r="K449" s="215"/>
      <c r="L449" s="220"/>
      <c r="M449" s="221"/>
      <c r="N449" s="222"/>
      <c r="O449" s="222"/>
      <c r="P449" s="223">
        <f>P450+P453+P458</f>
        <v>0</v>
      </c>
      <c r="Q449" s="222"/>
      <c r="R449" s="223">
        <f>R450+R453+R458</f>
        <v>0</v>
      </c>
      <c r="S449" s="222"/>
      <c r="T449" s="224">
        <f>T450+T453+T458</f>
        <v>0</v>
      </c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R449" s="225" t="s">
        <v>228</v>
      </c>
      <c r="AT449" s="226" t="s">
        <v>79</v>
      </c>
      <c r="AU449" s="226" t="s">
        <v>80</v>
      </c>
      <c r="AY449" s="225" t="s">
        <v>194</v>
      </c>
      <c r="BK449" s="227">
        <f>BK450+BK453+BK458</f>
        <v>0</v>
      </c>
    </row>
    <row r="450" s="12" customFormat="1" ht="22.8" customHeight="1">
      <c r="A450" s="12"/>
      <c r="B450" s="214"/>
      <c r="C450" s="215"/>
      <c r="D450" s="216" t="s">
        <v>79</v>
      </c>
      <c r="E450" s="228" t="s">
        <v>500</v>
      </c>
      <c r="F450" s="228" t="s">
        <v>501</v>
      </c>
      <c r="G450" s="215"/>
      <c r="H450" s="215"/>
      <c r="I450" s="218"/>
      <c r="J450" s="229">
        <f>BK450</f>
        <v>0</v>
      </c>
      <c r="K450" s="215"/>
      <c r="L450" s="220"/>
      <c r="M450" s="221"/>
      <c r="N450" s="222"/>
      <c r="O450" s="222"/>
      <c r="P450" s="223">
        <f>SUM(P451:P452)</f>
        <v>0</v>
      </c>
      <c r="Q450" s="222"/>
      <c r="R450" s="223">
        <f>SUM(R451:R452)</f>
        <v>0</v>
      </c>
      <c r="S450" s="222"/>
      <c r="T450" s="224">
        <f>SUM(T451:T452)</f>
        <v>0</v>
      </c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R450" s="225" t="s">
        <v>228</v>
      </c>
      <c r="AT450" s="226" t="s">
        <v>79</v>
      </c>
      <c r="AU450" s="226" t="s">
        <v>87</v>
      </c>
      <c r="AY450" s="225" t="s">
        <v>194</v>
      </c>
      <c r="BK450" s="227">
        <f>SUM(BK451:BK452)</f>
        <v>0</v>
      </c>
    </row>
    <row r="451" s="2" customFormat="1" ht="16.5" customHeight="1">
      <c r="A451" s="40"/>
      <c r="B451" s="41"/>
      <c r="C451" s="230" t="s">
        <v>950</v>
      </c>
      <c r="D451" s="230" t="s">
        <v>196</v>
      </c>
      <c r="E451" s="231" t="s">
        <v>502</v>
      </c>
      <c r="F451" s="232" t="s">
        <v>503</v>
      </c>
      <c r="G451" s="233" t="s">
        <v>504</v>
      </c>
      <c r="H451" s="234">
        <v>1</v>
      </c>
      <c r="I451" s="235"/>
      <c r="J451" s="236">
        <f>ROUND(I451*H451,2)</f>
        <v>0</v>
      </c>
      <c r="K451" s="237"/>
      <c r="L451" s="46"/>
      <c r="M451" s="238" t="s">
        <v>1</v>
      </c>
      <c r="N451" s="239" t="s">
        <v>45</v>
      </c>
      <c r="O451" s="93"/>
      <c r="P451" s="240">
        <f>O451*H451</f>
        <v>0</v>
      </c>
      <c r="Q451" s="240">
        <v>0</v>
      </c>
      <c r="R451" s="240">
        <f>Q451*H451</f>
        <v>0</v>
      </c>
      <c r="S451" s="240">
        <v>0</v>
      </c>
      <c r="T451" s="241">
        <f>S451*H451</f>
        <v>0</v>
      </c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R451" s="242" t="s">
        <v>505</v>
      </c>
      <c r="AT451" s="242" t="s">
        <v>196</v>
      </c>
      <c r="AU451" s="242" t="s">
        <v>89</v>
      </c>
      <c r="AY451" s="19" t="s">
        <v>194</v>
      </c>
      <c r="BE451" s="243">
        <f>IF(N451="základní",J451,0)</f>
        <v>0</v>
      </c>
      <c r="BF451" s="243">
        <f>IF(N451="snížená",J451,0)</f>
        <v>0</v>
      </c>
      <c r="BG451" s="243">
        <f>IF(N451="zákl. přenesená",J451,0)</f>
        <v>0</v>
      </c>
      <c r="BH451" s="243">
        <f>IF(N451="sníž. přenesená",J451,0)</f>
        <v>0</v>
      </c>
      <c r="BI451" s="243">
        <f>IF(N451="nulová",J451,0)</f>
        <v>0</v>
      </c>
      <c r="BJ451" s="19" t="s">
        <v>87</v>
      </c>
      <c r="BK451" s="243">
        <f>ROUND(I451*H451,2)</f>
        <v>0</v>
      </c>
      <c r="BL451" s="19" t="s">
        <v>505</v>
      </c>
      <c r="BM451" s="242" t="s">
        <v>951</v>
      </c>
    </row>
    <row r="452" s="2" customFormat="1">
      <c r="A452" s="40"/>
      <c r="B452" s="41"/>
      <c r="C452" s="42"/>
      <c r="D452" s="244" t="s">
        <v>202</v>
      </c>
      <c r="E452" s="42"/>
      <c r="F452" s="245" t="s">
        <v>507</v>
      </c>
      <c r="G452" s="42"/>
      <c r="H452" s="42"/>
      <c r="I452" s="246"/>
      <c r="J452" s="42"/>
      <c r="K452" s="42"/>
      <c r="L452" s="46"/>
      <c r="M452" s="247"/>
      <c r="N452" s="248"/>
      <c r="O452" s="93"/>
      <c r="P452" s="93"/>
      <c r="Q452" s="93"/>
      <c r="R452" s="93"/>
      <c r="S452" s="93"/>
      <c r="T452" s="94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T452" s="19" t="s">
        <v>202</v>
      </c>
      <c r="AU452" s="19" t="s">
        <v>89</v>
      </c>
    </row>
    <row r="453" s="12" customFormat="1" ht="22.8" customHeight="1">
      <c r="A453" s="12"/>
      <c r="B453" s="214"/>
      <c r="C453" s="215"/>
      <c r="D453" s="216" t="s">
        <v>79</v>
      </c>
      <c r="E453" s="228" t="s">
        <v>508</v>
      </c>
      <c r="F453" s="228" t="s">
        <v>509</v>
      </c>
      <c r="G453" s="215"/>
      <c r="H453" s="215"/>
      <c r="I453" s="218"/>
      <c r="J453" s="229">
        <f>BK453</f>
        <v>0</v>
      </c>
      <c r="K453" s="215"/>
      <c r="L453" s="220"/>
      <c r="M453" s="221"/>
      <c r="N453" s="222"/>
      <c r="O453" s="222"/>
      <c r="P453" s="223">
        <f>SUM(P454:P457)</f>
        <v>0</v>
      </c>
      <c r="Q453" s="222"/>
      <c r="R453" s="223">
        <f>SUM(R454:R457)</f>
        <v>0</v>
      </c>
      <c r="S453" s="222"/>
      <c r="T453" s="224">
        <f>SUM(T454:T457)</f>
        <v>0</v>
      </c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R453" s="225" t="s">
        <v>228</v>
      </c>
      <c r="AT453" s="226" t="s">
        <v>79</v>
      </c>
      <c r="AU453" s="226" t="s">
        <v>87</v>
      </c>
      <c r="AY453" s="225" t="s">
        <v>194</v>
      </c>
      <c r="BK453" s="227">
        <f>SUM(BK454:BK457)</f>
        <v>0</v>
      </c>
    </row>
    <row r="454" s="2" customFormat="1" ht="24.15" customHeight="1">
      <c r="A454" s="40"/>
      <c r="B454" s="41"/>
      <c r="C454" s="230" t="s">
        <v>952</v>
      </c>
      <c r="D454" s="230" t="s">
        <v>196</v>
      </c>
      <c r="E454" s="231" t="s">
        <v>510</v>
      </c>
      <c r="F454" s="232" t="s">
        <v>511</v>
      </c>
      <c r="G454" s="233" t="s">
        <v>504</v>
      </c>
      <c r="H454" s="234">
        <v>1</v>
      </c>
      <c r="I454" s="235"/>
      <c r="J454" s="236">
        <f>ROUND(I454*H454,2)</f>
        <v>0</v>
      </c>
      <c r="K454" s="237"/>
      <c r="L454" s="46"/>
      <c r="M454" s="238" t="s">
        <v>1</v>
      </c>
      <c r="N454" s="239" t="s">
        <v>45</v>
      </c>
      <c r="O454" s="93"/>
      <c r="P454" s="240">
        <f>O454*H454</f>
        <v>0</v>
      </c>
      <c r="Q454" s="240">
        <v>0</v>
      </c>
      <c r="R454" s="240">
        <f>Q454*H454</f>
        <v>0</v>
      </c>
      <c r="S454" s="240">
        <v>0</v>
      </c>
      <c r="T454" s="241">
        <f>S454*H454</f>
        <v>0</v>
      </c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R454" s="242" t="s">
        <v>505</v>
      </c>
      <c r="AT454" s="242" t="s">
        <v>196</v>
      </c>
      <c r="AU454" s="242" t="s">
        <v>89</v>
      </c>
      <c r="AY454" s="19" t="s">
        <v>194</v>
      </c>
      <c r="BE454" s="243">
        <f>IF(N454="základní",J454,0)</f>
        <v>0</v>
      </c>
      <c r="BF454" s="243">
        <f>IF(N454="snížená",J454,0)</f>
        <v>0</v>
      </c>
      <c r="BG454" s="243">
        <f>IF(N454="zákl. přenesená",J454,0)</f>
        <v>0</v>
      </c>
      <c r="BH454" s="243">
        <f>IF(N454="sníž. přenesená",J454,0)</f>
        <v>0</v>
      </c>
      <c r="BI454" s="243">
        <f>IF(N454="nulová",J454,0)</f>
        <v>0</v>
      </c>
      <c r="BJ454" s="19" t="s">
        <v>87</v>
      </c>
      <c r="BK454" s="243">
        <f>ROUND(I454*H454,2)</f>
        <v>0</v>
      </c>
      <c r="BL454" s="19" t="s">
        <v>505</v>
      </c>
      <c r="BM454" s="242" t="s">
        <v>953</v>
      </c>
    </row>
    <row r="455" s="2" customFormat="1">
      <c r="A455" s="40"/>
      <c r="B455" s="41"/>
      <c r="C455" s="42"/>
      <c r="D455" s="244" t="s">
        <v>202</v>
      </c>
      <c r="E455" s="42"/>
      <c r="F455" s="245" t="s">
        <v>513</v>
      </c>
      <c r="G455" s="42"/>
      <c r="H455" s="42"/>
      <c r="I455" s="246"/>
      <c r="J455" s="42"/>
      <c r="K455" s="42"/>
      <c r="L455" s="46"/>
      <c r="M455" s="247"/>
      <c r="N455" s="248"/>
      <c r="O455" s="93"/>
      <c r="P455" s="93"/>
      <c r="Q455" s="93"/>
      <c r="R455" s="93"/>
      <c r="S455" s="93"/>
      <c r="T455" s="94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T455" s="19" t="s">
        <v>202</v>
      </c>
      <c r="AU455" s="19" t="s">
        <v>89</v>
      </c>
    </row>
    <row r="456" s="2" customFormat="1" ht="16.5" customHeight="1">
      <c r="A456" s="40"/>
      <c r="B456" s="41"/>
      <c r="C456" s="230" t="s">
        <v>254</v>
      </c>
      <c r="D456" s="230" t="s">
        <v>196</v>
      </c>
      <c r="E456" s="231" t="s">
        <v>515</v>
      </c>
      <c r="F456" s="232" t="s">
        <v>516</v>
      </c>
      <c r="G456" s="233" t="s">
        <v>504</v>
      </c>
      <c r="H456" s="234">
        <v>1</v>
      </c>
      <c r="I456" s="235"/>
      <c r="J456" s="236">
        <f>ROUND(I456*H456,2)</f>
        <v>0</v>
      </c>
      <c r="K456" s="237"/>
      <c r="L456" s="46"/>
      <c r="M456" s="238" t="s">
        <v>1</v>
      </c>
      <c r="N456" s="239" t="s">
        <v>45</v>
      </c>
      <c r="O456" s="93"/>
      <c r="P456" s="240">
        <f>O456*H456</f>
        <v>0</v>
      </c>
      <c r="Q456" s="240">
        <v>0</v>
      </c>
      <c r="R456" s="240">
        <f>Q456*H456</f>
        <v>0</v>
      </c>
      <c r="S456" s="240">
        <v>0</v>
      </c>
      <c r="T456" s="241">
        <f>S456*H456</f>
        <v>0</v>
      </c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R456" s="242" t="s">
        <v>505</v>
      </c>
      <c r="AT456" s="242" t="s">
        <v>196</v>
      </c>
      <c r="AU456" s="242" t="s">
        <v>89</v>
      </c>
      <c r="AY456" s="19" t="s">
        <v>194</v>
      </c>
      <c r="BE456" s="243">
        <f>IF(N456="základní",J456,0)</f>
        <v>0</v>
      </c>
      <c r="BF456" s="243">
        <f>IF(N456="snížená",J456,0)</f>
        <v>0</v>
      </c>
      <c r="BG456" s="243">
        <f>IF(N456="zákl. přenesená",J456,0)</f>
        <v>0</v>
      </c>
      <c r="BH456" s="243">
        <f>IF(N456="sníž. přenesená",J456,0)</f>
        <v>0</v>
      </c>
      <c r="BI456" s="243">
        <f>IF(N456="nulová",J456,0)</f>
        <v>0</v>
      </c>
      <c r="BJ456" s="19" t="s">
        <v>87</v>
      </c>
      <c r="BK456" s="243">
        <f>ROUND(I456*H456,2)</f>
        <v>0</v>
      </c>
      <c r="BL456" s="19" t="s">
        <v>505</v>
      </c>
      <c r="BM456" s="242" t="s">
        <v>954</v>
      </c>
    </row>
    <row r="457" s="2" customFormat="1">
      <c r="A457" s="40"/>
      <c r="B457" s="41"/>
      <c r="C457" s="42"/>
      <c r="D457" s="244" t="s">
        <v>202</v>
      </c>
      <c r="E457" s="42"/>
      <c r="F457" s="245" t="s">
        <v>518</v>
      </c>
      <c r="G457" s="42"/>
      <c r="H457" s="42"/>
      <c r="I457" s="246"/>
      <c r="J457" s="42"/>
      <c r="K457" s="42"/>
      <c r="L457" s="46"/>
      <c r="M457" s="247"/>
      <c r="N457" s="248"/>
      <c r="O457" s="93"/>
      <c r="P457" s="93"/>
      <c r="Q457" s="93"/>
      <c r="R457" s="93"/>
      <c r="S457" s="93"/>
      <c r="T457" s="94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T457" s="19" t="s">
        <v>202</v>
      </c>
      <c r="AU457" s="19" t="s">
        <v>89</v>
      </c>
    </row>
    <row r="458" s="12" customFormat="1" ht="22.8" customHeight="1">
      <c r="A458" s="12"/>
      <c r="B458" s="214"/>
      <c r="C458" s="215"/>
      <c r="D458" s="216" t="s">
        <v>79</v>
      </c>
      <c r="E458" s="228" t="s">
        <v>540</v>
      </c>
      <c r="F458" s="228" t="s">
        <v>541</v>
      </c>
      <c r="G458" s="215"/>
      <c r="H458" s="215"/>
      <c r="I458" s="218"/>
      <c r="J458" s="229">
        <f>BK458</f>
        <v>0</v>
      </c>
      <c r="K458" s="215"/>
      <c r="L458" s="220"/>
      <c r="M458" s="221"/>
      <c r="N458" s="222"/>
      <c r="O458" s="222"/>
      <c r="P458" s="223">
        <f>SUM(P459:P460)</f>
        <v>0</v>
      </c>
      <c r="Q458" s="222"/>
      <c r="R458" s="223">
        <f>SUM(R459:R460)</f>
        <v>0</v>
      </c>
      <c r="S458" s="222"/>
      <c r="T458" s="224">
        <f>SUM(T459:T460)</f>
        <v>0</v>
      </c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R458" s="225" t="s">
        <v>228</v>
      </c>
      <c r="AT458" s="226" t="s">
        <v>79</v>
      </c>
      <c r="AU458" s="226" t="s">
        <v>87</v>
      </c>
      <c r="AY458" s="225" t="s">
        <v>194</v>
      </c>
      <c r="BK458" s="227">
        <f>SUM(BK459:BK460)</f>
        <v>0</v>
      </c>
    </row>
    <row r="459" s="2" customFormat="1" ht="21.75" customHeight="1">
      <c r="A459" s="40"/>
      <c r="B459" s="41"/>
      <c r="C459" s="230" t="s">
        <v>955</v>
      </c>
      <c r="D459" s="230" t="s">
        <v>196</v>
      </c>
      <c r="E459" s="231" t="s">
        <v>543</v>
      </c>
      <c r="F459" s="232" t="s">
        <v>544</v>
      </c>
      <c r="G459" s="233" t="s">
        <v>504</v>
      </c>
      <c r="H459" s="234">
        <v>1</v>
      </c>
      <c r="I459" s="235"/>
      <c r="J459" s="236">
        <f>ROUND(I459*H459,2)</f>
        <v>0</v>
      </c>
      <c r="K459" s="237"/>
      <c r="L459" s="46"/>
      <c r="M459" s="238" t="s">
        <v>1</v>
      </c>
      <c r="N459" s="239" t="s">
        <v>45</v>
      </c>
      <c r="O459" s="93"/>
      <c r="P459" s="240">
        <f>O459*H459</f>
        <v>0</v>
      </c>
      <c r="Q459" s="240">
        <v>0</v>
      </c>
      <c r="R459" s="240">
        <f>Q459*H459</f>
        <v>0</v>
      </c>
      <c r="S459" s="240">
        <v>0</v>
      </c>
      <c r="T459" s="241">
        <f>S459*H459</f>
        <v>0</v>
      </c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R459" s="242" t="s">
        <v>505</v>
      </c>
      <c r="AT459" s="242" t="s">
        <v>196</v>
      </c>
      <c r="AU459" s="242" t="s">
        <v>89</v>
      </c>
      <c r="AY459" s="19" t="s">
        <v>194</v>
      </c>
      <c r="BE459" s="243">
        <f>IF(N459="základní",J459,0)</f>
        <v>0</v>
      </c>
      <c r="BF459" s="243">
        <f>IF(N459="snížená",J459,0)</f>
        <v>0</v>
      </c>
      <c r="BG459" s="243">
        <f>IF(N459="zákl. přenesená",J459,0)</f>
        <v>0</v>
      </c>
      <c r="BH459" s="243">
        <f>IF(N459="sníž. přenesená",J459,0)</f>
        <v>0</v>
      </c>
      <c r="BI459" s="243">
        <f>IF(N459="nulová",J459,0)</f>
        <v>0</v>
      </c>
      <c r="BJ459" s="19" t="s">
        <v>87</v>
      </c>
      <c r="BK459" s="243">
        <f>ROUND(I459*H459,2)</f>
        <v>0</v>
      </c>
      <c r="BL459" s="19" t="s">
        <v>505</v>
      </c>
      <c r="BM459" s="242" t="s">
        <v>956</v>
      </c>
    </row>
    <row r="460" s="2" customFormat="1">
      <c r="A460" s="40"/>
      <c r="B460" s="41"/>
      <c r="C460" s="42"/>
      <c r="D460" s="244" t="s">
        <v>202</v>
      </c>
      <c r="E460" s="42"/>
      <c r="F460" s="245" t="s">
        <v>546</v>
      </c>
      <c r="G460" s="42"/>
      <c r="H460" s="42"/>
      <c r="I460" s="246"/>
      <c r="J460" s="42"/>
      <c r="K460" s="42"/>
      <c r="L460" s="46"/>
      <c r="M460" s="293"/>
      <c r="N460" s="294"/>
      <c r="O460" s="295"/>
      <c r="P460" s="295"/>
      <c r="Q460" s="295"/>
      <c r="R460" s="295"/>
      <c r="S460" s="295"/>
      <c r="T460" s="296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T460" s="19" t="s">
        <v>202</v>
      </c>
      <c r="AU460" s="19" t="s">
        <v>89</v>
      </c>
    </row>
    <row r="461" s="2" customFormat="1" ht="6.96" customHeight="1">
      <c r="A461" s="40"/>
      <c r="B461" s="68"/>
      <c r="C461" s="69"/>
      <c r="D461" s="69"/>
      <c r="E461" s="69"/>
      <c r="F461" s="69"/>
      <c r="G461" s="69"/>
      <c r="H461" s="69"/>
      <c r="I461" s="69"/>
      <c r="J461" s="69"/>
      <c r="K461" s="69"/>
      <c r="L461" s="46"/>
      <c r="M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</row>
  </sheetData>
  <sheetProtection sheet="1" autoFilter="0" formatColumns="0" formatRows="0" objects="1" scenarios="1" spinCount="100000" saltValue="PrfThZV6QquvzgOZMk3GyiBHCrEkYrbql8OBowSFpdripeww/BbmnSFqvYObH0rZ3zCygDy6CRbpECInj0GZvg==" hashValue="4qvzF1fi5k1LilSWLjQMpUVbqFysQY+IRUmeX+QtYmhuzkJgdCmiic3TfCHi5pH5mororHeiYmnfskT9hCp8TA==" algorithmName="SHA-512" password="CC35"/>
  <autoFilter ref="C131:K46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0:H120"/>
    <mergeCell ref="E122:H122"/>
    <mergeCell ref="E124:H124"/>
    <mergeCell ref="L2:V2"/>
  </mergeCells>
  <hyperlinks>
    <hyperlink ref="F135" r:id="rId1" display="https://podminky.urs.cz/item/CS_URS_2022_02/116951201"/>
    <hyperlink ref="F153" r:id="rId2" display="https://podminky.urs.cz/item/CS_URS_2022_02/122702119"/>
    <hyperlink ref="F162" r:id="rId3" display="https://podminky.urs.cz/item/CS_URS_2022_02/132112121"/>
    <hyperlink ref="F167" r:id="rId4" display="https://podminky.urs.cz/item/CS_URS_2022_02/132154104"/>
    <hyperlink ref="F174" r:id="rId5" display="https://podminky.urs.cz/item/CS_URS_2022_02/133154101"/>
    <hyperlink ref="F181" r:id="rId6" display="https://podminky.urs.cz/item/CS_URS_2022_02/141721214"/>
    <hyperlink ref="F190" r:id="rId7" display="https://podminky.urs.cz/item/CS_URS_2022_02/151101301"/>
    <hyperlink ref="F194" r:id="rId8" display="https://podminky.urs.cz/item/CS_URS_2022_02/151101311"/>
    <hyperlink ref="F198" r:id="rId9" display="https://podminky.urs.cz/item/CS_URS_2022_02/151811131"/>
    <hyperlink ref="F203" r:id="rId10" display="https://podminky.urs.cz/item/CS_URS_2022_02/151811132"/>
    <hyperlink ref="F210" r:id="rId11" display="https://podminky.urs.cz/item/CS_URS_2022_02/151811232"/>
    <hyperlink ref="F224" r:id="rId12" display="https://podminky.urs.cz/item/CS_URS_2022_02/162351104"/>
    <hyperlink ref="F238" r:id="rId13" display="https://podminky.urs.cz/item/CS_URS_2022_02/162551108"/>
    <hyperlink ref="F249" r:id="rId14" display="https://podminky.urs.cz/item/CS_URS_2022_02/162651112"/>
    <hyperlink ref="F259" r:id="rId15" display="https://podminky.urs.cz/item/CS_URS_2022_02/167151101"/>
    <hyperlink ref="F269" r:id="rId16" display="https://podminky.urs.cz/item/CS_URS_2022_02/171201221"/>
    <hyperlink ref="F279" r:id="rId17" display="https://podminky.urs.cz/item/CS_URS_2022_02/174151101"/>
    <hyperlink ref="F293" r:id="rId18" display="https://podminky.urs.cz/item/CS_URS_2022_02/175151101"/>
    <hyperlink ref="F305" r:id="rId19" display="https://podminky.urs.cz/item/CS_URS_2022_02/451573111"/>
    <hyperlink ref="F315" r:id="rId20" display="https://podminky.urs.cz/item/CS_URS_2022_02/850265121"/>
    <hyperlink ref="F336" r:id="rId21" display="https://podminky.urs.cz/item/CS_URS_2022_02/871241141"/>
    <hyperlink ref="F343" r:id="rId22" display="https://podminky.urs.cz/item/CS_URS_2022_02/871251141"/>
    <hyperlink ref="F367" r:id="rId23" display="https://podminky.urs.cz/item/CS_URS_2022_02/891247112"/>
    <hyperlink ref="F376" r:id="rId24" display="https://podminky.urs.cz/item/CS_URS_2022_02/892271111"/>
    <hyperlink ref="F383" r:id="rId25" display="https://podminky.urs.cz/item/CS_URS_2022_02/899722113"/>
    <hyperlink ref="F390" r:id="rId26" display="https://podminky.urs.cz/item/CS_URS_2022_02/722290237"/>
    <hyperlink ref="F398" r:id="rId27" display="https://podminky.urs.cz/item/CS_URS_2022_02/899913142"/>
    <hyperlink ref="F436" r:id="rId28" display="https://podminky.urs.cz/item/CS_URS_2022_02/997013509"/>
    <hyperlink ref="F442" r:id="rId29" display="https://podminky.urs.cz/item/CS_URS_2022_02/997013501"/>
    <hyperlink ref="F452" r:id="rId30" display="https://podminky.urs.cz/item/CS_URS_2022_02/013254000"/>
    <hyperlink ref="F455" r:id="rId31" display="https://podminky.urs.cz/item/CS_URS_2022_02/032803000"/>
    <hyperlink ref="F457" r:id="rId32" display="https://podminky.urs.cz/item/CS_URS_2022_02/034303000"/>
    <hyperlink ref="F460" r:id="rId33" display="https://podminky.urs.cz/item/CS_URS_2022_02/0721030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4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113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1" customFormat="1" ht="12" customHeight="1">
      <c r="B8" s="22"/>
      <c r="D8" s="153" t="s">
        <v>157</v>
      </c>
      <c r="L8" s="22"/>
    </row>
    <row r="9" s="2" customFormat="1" ht="16.5" customHeight="1">
      <c r="A9" s="40"/>
      <c r="B9" s="46"/>
      <c r="C9" s="40"/>
      <c r="D9" s="40"/>
      <c r="E9" s="154" t="s">
        <v>957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159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5" t="s">
        <v>958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20</v>
      </c>
      <c r="E14" s="40"/>
      <c r="F14" s="143" t="s">
        <v>21</v>
      </c>
      <c r="G14" s="40"/>
      <c r="H14" s="40"/>
      <c r="I14" s="153" t="s">
        <v>22</v>
      </c>
      <c r="J14" s="156" t="str">
        <f>'Rekapitulace stavby'!AN8</f>
        <v>9. 5. 2024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24</v>
      </c>
      <c r="E16" s="40"/>
      <c r="F16" s="40"/>
      <c r="G16" s="40"/>
      <c r="H16" s="40"/>
      <c r="I16" s="153" t="s">
        <v>25</v>
      </c>
      <c r="J16" s="143" t="s">
        <v>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27</v>
      </c>
      <c r="F17" s="40"/>
      <c r="G17" s="40"/>
      <c r="H17" s="40"/>
      <c r="I17" s="153" t="s">
        <v>28</v>
      </c>
      <c r="J17" s="143" t="s">
        <v>29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30</v>
      </c>
      <c r="E19" s="40"/>
      <c r="F19" s="40"/>
      <c r="G19" s="40"/>
      <c r="H19" s="40"/>
      <c r="I19" s="153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3" t="s">
        <v>28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32</v>
      </c>
      <c r="E22" s="40"/>
      <c r="F22" s="40"/>
      <c r="G22" s="40"/>
      <c r="H22" s="40"/>
      <c r="I22" s="153" t="s">
        <v>25</v>
      </c>
      <c r="J22" s="143" t="s">
        <v>33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34</v>
      </c>
      <c r="F23" s="40"/>
      <c r="G23" s="40"/>
      <c r="H23" s="40"/>
      <c r="I23" s="153" t="s">
        <v>28</v>
      </c>
      <c r="J23" s="143" t="s">
        <v>35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37</v>
      </c>
      <c r="E25" s="40"/>
      <c r="F25" s="40"/>
      <c r="G25" s="40"/>
      <c r="H25" s="40"/>
      <c r="I25" s="153" t="s">
        <v>25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34</v>
      </c>
      <c r="F26" s="40"/>
      <c r="G26" s="40"/>
      <c r="H26" s="40"/>
      <c r="I26" s="153" t="s">
        <v>28</v>
      </c>
      <c r="J26" s="143" t="s">
        <v>35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38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57"/>
      <c r="B29" s="158"/>
      <c r="C29" s="157"/>
      <c r="D29" s="157"/>
      <c r="E29" s="159" t="s">
        <v>39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2" t="s">
        <v>40</v>
      </c>
      <c r="E32" s="40"/>
      <c r="F32" s="40"/>
      <c r="G32" s="40"/>
      <c r="H32" s="40"/>
      <c r="I32" s="40"/>
      <c r="J32" s="163">
        <f>ROUND(J127,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4" t="s">
        <v>42</v>
      </c>
      <c r="G34" s="40"/>
      <c r="H34" s="40"/>
      <c r="I34" s="164" t="s">
        <v>41</v>
      </c>
      <c r="J34" s="164" t="s">
        <v>43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5" t="s">
        <v>44</v>
      </c>
      <c r="E35" s="153" t="s">
        <v>45</v>
      </c>
      <c r="F35" s="166">
        <f>ROUND((SUM(BE127:BE394)),  2)</f>
        <v>0</v>
      </c>
      <c r="G35" s="40"/>
      <c r="H35" s="40"/>
      <c r="I35" s="167">
        <v>0.20999999999999999</v>
      </c>
      <c r="J35" s="166">
        <f>ROUND(((SUM(BE127:BE394))*I35), 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46</v>
      </c>
      <c r="F36" s="166">
        <f>ROUND((SUM(BF127:BF394)),  2)</f>
        <v>0</v>
      </c>
      <c r="G36" s="40"/>
      <c r="H36" s="40"/>
      <c r="I36" s="167">
        <v>0.12</v>
      </c>
      <c r="J36" s="166">
        <f>ROUND(((SUM(BF127:BF394))*I36), 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47</v>
      </c>
      <c r="F37" s="166">
        <f>ROUND((SUM(BG127:BG394)), 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48</v>
      </c>
      <c r="F38" s="166">
        <f>ROUND((SUM(BH127:BH394)), 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49</v>
      </c>
      <c r="F39" s="166">
        <f>ROUND((SUM(BI127:BI394)), 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50</v>
      </c>
      <c r="E41" s="170"/>
      <c r="F41" s="170"/>
      <c r="G41" s="171" t="s">
        <v>51</v>
      </c>
      <c r="H41" s="172" t="s">
        <v>52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6" t="s">
        <v>957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159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SO02_1 - 1.etapa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Supíkovice</v>
      </c>
      <c r="G91" s="42"/>
      <c r="H91" s="42"/>
      <c r="I91" s="34" t="s">
        <v>22</v>
      </c>
      <c r="J91" s="81" t="str">
        <f>IF(J14="","",J14)</f>
        <v>9. 5. 2024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24</v>
      </c>
      <c r="D93" s="42"/>
      <c r="E93" s="42"/>
      <c r="F93" s="29" t="str">
        <f>E17</f>
        <v>Obec Supíkovice</v>
      </c>
      <c r="G93" s="42"/>
      <c r="H93" s="42"/>
      <c r="I93" s="34" t="s">
        <v>32</v>
      </c>
      <c r="J93" s="38" t="str">
        <f>E23</f>
        <v>DIK Jeseník spol. s r.o.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37</v>
      </c>
      <c r="J94" s="38" t="str">
        <f>E26</f>
        <v>DIK Jeseník spol. s 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7" t="s">
        <v>162</v>
      </c>
      <c r="D96" s="188"/>
      <c r="E96" s="188"/>
      <c r="F96" s="188"/>
      <c r="G96" s="188"/>
      <c r="H96" s="188"/>
      <c r="I96" s="188"/>
      <c r="J96" s="189" t="s">
        <v>163</v>
      </c>
      <c r="K96" s="188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0" t="s">
        <v>164</v>
      </c>
      <c r="D98" s="42"/>
      <c r="E98" s="42"/>
      <c r="F98" s="42"/>
      <c r="G98" s="42"/>
      <c r="H98" s="42"/>
      <c r="I98" s="42"/>
      <c r="J98" s="112">
        <f>J127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165</v>
      </c>
    </row>
    <row r="99" s="9" customFormat="1" ht="24.96" customHeight="1">
      <c r="A99" s="9"/>
      <c r="B99" s="191"/>
      <c r="C99" s="192"/>
      <c r="D99" s="193" t="s">
        <v>166</v>
      </c>
      <c r="E99" s="194"/>
      <c r="F99" s="194"/>
      <c r="G99" s="194"/>
      <c r="H99" s="194"/>
      <c r="I99" s="194"/>
      <c r="J99" s="195">
        <f>J128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4"/>
      <c r="D100" s="198" t="s">
        <v>167</v>
      </c>
      <c r="E100" s="199"/>
      <c r="F100" s="199"/>
      <c r="G100" s="199"/>
      <c r="H100" s="199"/>
      <c r="I100" s="199"/>
      <c r="J100" s="200">
        <f>J129</f>
        <v>0</v>
      </c>
      <c r="K100" s="134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4.88" customHeight="1">
      <c r="A101" s="10"/>
      <c r="B101" s="197"/>
      <c r="C101" s="134"/>
      <c r="D101" s="198" t="s">
        <v>959</v>
      </c>
      <c r="E101" s="199"/>
      <c r="F101" s="199"/>
      <c r="G101" s="199"/>
      <c r="H101" s="199"/>
      <c r="I101" s="199"/>
      <c r="J101" s="200">
        <f>J233</f>
        <v>0</v>
      </c>
      <c r="K101" s="134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4"/>
      <c r="D102" s="198" t="s">
        <v>170</v>
      </c>
      <c r="E102" s="199"/>
      <c r="F102" s="199"/>
      <c r="G102" s="199"/>
      <c r="H102" s="199"/>
      <c r="I102" s="199"/>
      <c r="J102" s="200">
        <f>J242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1"/>
      <c r="C103" s="192"/>
      <c r="D103" s="193" t="s">
        <v>174</v>
      </c>
      <c r="E103" s="194"/>
      <c r="F103" s="194"/>
      <c r="G103" s="194"/>
      <c r="H103" s="194"/>
      <c r="I103" s="194"/>
      <c r="J103" s="195">
        <f>J386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97"/>
      <c r="C104" s="134"/>
      <c r="D104" s="198" t="s">
        <v>175</v>
      </c>
      <c r="E104" s="199"/>
      <c r="F104" s="199"/>
      <c r="G104" s="199"/>
      <c r="H104" s="199"/>
      <c r="I104" s="199"/>
      <c r="J104" s="200">
        <f>J387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176</v>
      </c>
      <c r="E105" s="199"/>
      <c r="F105" s="199"/>
      <c r="G105" s="199"/>
      <c r="H105" s="199"/>
      <c r="I105" s="199"/>
      <c r="J105" s="200">
        <f>J392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40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6.96" customHeight="1">
      <c r="A107" s="40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11" s="2" customFormat="1" ht="6.96" customHeight="1">
      <c r="A111" s="40"/>
      <c r="B111" s="70"/>
      <c r="C111" s="71"/>
      <c r="D111" s="71"/>
      <c r="E111" s="71"/>
      <c r="F111" s="71"/>
      <c r="G111" s="71"/>
      <c r="H111" s="71"/>
      <c r="I111" s="71"/>
      <c r="J111" s="71"/>
      <c r="K111" s="71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24.96" customHeight="1">
      <c r="A112" s="40"/>
      <c r="B112" s="41"/>
      <c r="C112" s="25" t="s">
        <v>179</v>
      </c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6.96" customHeight="1">
      <c r="A113" s="40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2" customHeight="1">
      <c r="A114" s="40"/>
      <c r="B114" s="41"/>
      <c r="C114" s="34" t="s">
        <v>16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6.5" customHeight="1">
      <c r="A115" s="40"/>
      <c r="B115" s="41"/>
      <c r="C115" s="42"/>
      <c r="D115" s="42"/>
      <c r="E115" s="186" t="str">
        <f>E7</f>
        <v>Technická vybavenost RD Supíkovice</v>
      </c>
      <c r="F115" s="34"/>
      <c r="G115" s="34"/>
      <c r="H115" s="34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1" customFormat="1" ht="12" customHeight="1">
      <c r="B116" s="23"/>
      <c r="C116" s="34" t="s">
        <v>157</v>
      </c>
      <c r="D116" s="24"/>
      <c r="E116" s="24"/>
      <c r="F116" s="24"/>
      <c r="G116" s="24"/>
      <c r="H116" s="24"/>
      <c r="I116" s="24"/>
      <c r="J116" s="24"/>
      <c r="K116" s="24"/>
      <c r="L116" s="22"/>
    </row>
    <row r="117" s="2" customFormat="1" ht="16.5" customHeight="1">
      <c r="A117" s="40"/>
      <c r="B117" s="41"/>
      <c r="C117" s="42"/>
      <c r="D117" s="42"/>
      <c r="E117" s="186" t="s">
        <v>957</v>
      </c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2" customHeight="1">
      <c r="A118" s="40"/>
      <c r="B118" s="41"/>
      <c r="C118" s="34" t="s">
        <v>159</v>
      </c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6.5" customHeight="1">
      <c r="A119" s="40"/>
      <c r="B119" s="41"/>
      <c r="C119" s="42"/>
      <c r="D119" s="42"/>
      <c r="E119" s="78" t="str">
        <f>E11</f>
        <v>SO02_1 - 1.etapa</v>
      </c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6.96" customHeight="1">
      <c r="A120" s="40"/>
      <c r="B120" s="41"/>
      <c r="C120" s="42"/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2" customHeight="1">
      <c r="A121" s="40"/>
      <c r="B121" s="41"/>
      <c r="C121" s="34" t="s">
        <v>20</v>
      </c>
      <c r="D121" s="42"/>
      <c r="E121" s="42"/>
      <c r="F121" s="29" t="str">
        <f>F14</f>
        <v>Supíkovice</v>
      </c>
      <c r="G121" s="42"/>
      <c r="H121" s="42"/>
      <c r="I121" s="34" t="s">
        <v>22</v>
      </c>
      <c r="J121" s="81" t="str">
        <f>IF(J14="","",J14)</f>
        <v>9. 5. 2024</v>
      </c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6.96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25.65" customHeight="1">
      <c r="A123" s="40"/>
      <c r="B123" s="41"/>
      <c r="C123" s="34" t="s">
        <v>24</v>
      </c>
      <c r="D123" s="42"/>
      <c r="E123" s="42"/>
      <c r="F123" s="29" t="str">
        <f>E17</f>
        <v>Obec Supíkovice</v>
      </c>
      <c r="G123" s="42"/>
      <c r="H123" s="42"/>
      <c r="I123" s="34" t="s">
        <v>32</v>
      </c>
      <c r="J123" s="38" t="str">
        <f>E23</f>
        <v>DIK Jeseník spol. s r.o.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25.65" customHeight="1">
      <c r="A124" s="40"/>
      <c r="B124" s="41"/>
      <c r="C124" s="34" t="s">
        <v>30</v>
      </c>
      <c r="D124" s="42"/>
      <c r="E124" s="42"/>
      <c r="F124" s="29" t="str">
        <f>IF(E20="","",E20)</f>
        <v>Vyplň údaj</v>
      </c>
      <c r="G124" s="42"/>
      <c r="H124" s="42"/>
      <c r="I124" s="34" t="s">
        <v>37</v>
      </c>
      <c r="J124" s="38" t="str">
        <f>E26</f>
        <v>DIK Jeseník spol. s r.o.</v>
      </c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0.32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11" customFormat="1" ht="29.28" customHeight="1">
      <c r="A126" s="202"/>
      <c r="B126" s="203"/>
      <c r="C126" s="204" t="s">
        <v>180</v>
      </c>
      <c r="D126" s="205" t="s">
        <v>65</v>
      </c>
      <c r="E126" s="205" t="s">
        <v>61</v>
      </c>
      <c r="F126" s="205" t="s">
        <v>62</v>
      </c>
      <c r="G126" s="205" t="s">
        <v>181</v>
      </c>
      <c r="H126" s="205" t="s">
        <v>182</v>
      </c>
      <c r="I126" s="205" t="s">
        <v>183</v>
      </c>
      <c r="J126" s="206" t="s">
        <v>163</v>
      </c>
      <c r="K126" s="207" t="s">
        <v>184</v>
      </c>
      <c r="L126" s="208"/>
      <c r="M126" s="102" t="s">
        <v>1</v>
      </c>
      <c r="N126" s="103" t="s">
        <v>44</v>
      </c>
      <c r="O126" s="103" t="s">
        <v>185</v>
      </c>
      <c r="P126" s="103" t="s">
        <v>186</v>
      </c>
      <c r="Q126" s="103" t="s">
        <v>187</v>
      </c>
      <c r="R126" s="103" t="s">
        <v>188</v>
      </c>
      <c r="S126" s="103" t="s">
        <v>189</v>
      </c>
      <c r="T126" s="104" t="s">
        <v>190</v>
      </c>
      <c r="U126" s="202"/>
      <c r="V126" s="202"/>
      <c r="W126" s="202"/>
      <c r="X126" s="202"/>
      <c r="Y126" s="202"/>
      <c r="Z126" s="202"/>
      <c r="AA126" s="202"/>
      <c r="AB126" s="202"/>
      <c r="AC126" s="202"/>
      <c r="AD126" s="202"/>
      <c r="AE126" s="202"/>
    </row>
    <row r="127" s="2" customFormat="1" ht="22.8" customHeight="1">
      <c r="A127" s="40"/>
      <c r="B127" s="41"/>
      <c r="C127" s="109" t="s">
        <v>191</v>
      </c>
      <c r="D127" s="42"/>
      <c r="E127" s="42"/>
      <c r="F127" s="42"/>
      <c r="G127" s="42"/>
      <c r="H127" s="42"/>
      <c r="I127" s="42"/>
      <c r="J127" s="209">
        <f>BK127</f>
        <v>0</v>
      </c>
      <c r="K127" s="42"/>
      <c r="L127" s="46"/>
      <c r="M127" s="105"/>
      <c r="N127" s="210"/>
      <c r="O127" s="106"/>
      <c r="P127" s="211">
        <f>P128+P386</f>
        <v>0</v>
      </c>
      <c r="Q127" s="106"/>
      <c r="R127" s="211">
        <f>R128+R386</f>
        <v>104.36501400000002</v>
      </c>
      <c r="S127" s="106"/>
      <c r="T127" s="212">
        <f>T128+T386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79</v>
      </c>
      <c r="AU127" s="19" t="s">
        <v>165</v>
      </c>
      <c r="BK127" s="213">
        <f>BK128+BK386</f>
        <v>0</v>
      </c>
    </row>
    <row r="128" s="12" customFormat="1" ht="25.92" customHeight="1">
      <c r="A128" s="12"/>
      <c r="B128" s="214"/>
      <c r="C128" s="215"/>
      <c r="D128" s="216" t="s">
        <v>79</v>
      </c>
      <c r="E128" s="217" t="s">
        <v>192</v>
      </c>
      <c r="F128" s="217" t="s">
        <v>193</v>
      </c>
      <c r="G128" s="215"/>
      <c r="H128" s="215"/>
      <c r="I128" s="218"/>
      <c r="J128" s="219">
        <f>BK128</f>
        <v>0</v>
      </c>
      <c r="K128" s="215"/>
      <c r="L128" s="220"/>
      <c r="M128" s="221"/>
      <c r="N128" s="222"/>
      <c r="O128" s="222"/>
      <c r="P128" s="223">
        <f>P129+P242</f>
        <v>0</v>
      </c>
      <c r="Q128" s="222"/>
      <c r="R128" s="223">
        <f>R129+R242</f>
        <v>104.36501400000002</v>
      </c>
      <c r="S128" s="222"/>
      <c r="T128" s="224">
        <f>T129+T242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5" t="s">
        <v>87</v>
      </c>
      <c r="AT128" s="226" t="s">
        <v>79</v>
      </c>
      <c r="AU128" s="226" t="s">
        <v>80</v>
      </c>
      <c r="AY128" s="225" t="s">
        <v>194</v>
      </c>
      <c r="BK128" s="227">
        <f>BK129+BK242</f>
        <v>0</v>
      </c>
    </row>
    <row r="129" s="12" customFormat="1" ht="22.8" customHeight="1">
      <c r="A129" s="12"/>
      <c r="B129" s="214"/>
      <c r="C129" s="215"/>
      <c r="D129" s="216" t="s">
        <v>79</v>
      </c>
      <c r="E129" s="228" t="s">
        <v>87</v>
      </c>
      <c r="F129" s="228" t="s">
        <v>195</v>
      </c>
      <c r="G129" s="215"/>
      <c r="H129" s="215"/>
      <c r="I129" s="218"/>
      <c r="J129" s="229">
        <f>BK129</f>
        <v>0</v>
      </c>
      <c r="K129" s="215"/>
      <c r="L129" s="220"/>
      <c r="M129" s="221"/>
      <c r="N129" s="222"/>
      <c r="O129" s="222"/>
      <c r="P129" s="223">
        <f>P130+SUM(P131:P233)</f>
        <v>0</v>
      </c>
      <c r="Q129" s="222"/>
      <c r="R129" s="223">
        <f>R130+SUM(R131:R233)</f>
        <v>38.034819999999996</v>
      </c>
      <c r="S129" s="222"/>
      <c r="T129" s="224">
        <f>T130+SUM(T131:T233)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5" t="s">
        <v>87</v>
      </c>
      <c r="AT129" s="226" t="s">
        <v>79</v>
      </c>
      <c r="AU129" s="226" t="s">
        <v>87</v>
      </c>
      <c r="AY129" s="225" t="s">
        <v>194</v>
      </c>
      <c r="BK129" s="227">
        <f>BK130+SUM(BK131:BK233)</f>
        <v>0</v>
      </c>
    </row>
    <row r="130" s="2" customFormat="1" ht="24.15" customHeight="1">
      <c r="A130" s="40"/>
      <c r="B130" s="41"/>
      <c r="C130" s="230" t="s">
        <v>87</v>
      </c>
      <c r="D130" s="230" t="s">
        <v>196</v>
      </c>
      <c r="E130" s="231" t="s">
        <v>684</v>
      </c>
      <c r="F130" s="232" t="s">
        <v>685</v>
      </c>
      <c r="G130" s="233" t="s">
        <v>217</v>
      </c>
      <c r="H130" s="234">
        <v>1099.4400000000001</v>
      </c>
      <c r="I130" s="235"/>
      <c r="J130" s="236">
        <f>ROUND(I130*H130,2)</f>
        <v>0</v>
      </c>
      <c r="K130" s="237"/>
      <c r="L130" s="46"/>
      <c r="M130" s="238" t="s">
        <v>1</v>
      </c>
      <c r="N130" s="239" t="s">
        <v>45</v>
      </c>
      <c r="O130" s="93"/>
      <c r="P130" s="240">
        <f>O130*H130</f>
        <v>0</v>
      </c>
      <c r="Q130" s="240">
        <v>0</v>
      </c>
      <c r="R130" s="240">
        <f>Q130*H130</f>
        <v>0</v>
      </c>
      <c r="S130" s="240">
        <v>0</v>
      </c>
      <c r="T130" s="241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42" t="s">
        <v>200</v>
      </c>
      <c r="AT130" s="242" t="s">
        <v>196</v>
      </c>
      <c r="AU130" s="242" t="s">
        <v>89</v>
      </c>
      <c r="AY130" s="19" t="s">
        <v>194</v>
      </c>
      <c r="BE130" s="243">
        <f>IF(N130="základní",J130,0)</f>
        <v>0</v>
      </c>
      <c r="BF130" s="243">
        <f>IF(N130="snížená",J130,0)</f>
        <v>0</v>
      </c>
      <c r="BG130" s="243">
        <f>IF(N130="zákl. přenesená",J130,0)</f>
        <v>0</v>
      </c>
      <c r="BH130" s="243">
        <f>IF(N130="sníž. přenesená",J130,0)</f>
        <v>0</v>
      </c>
      <c r="BI130" s="243">
        <f>IF(N130="nulová",J130,0)</f>
        <v>0</v>
      </c>
      <c r="BJ130" s="19" t="s">
        <v>87</v>
      </c>
      <c r="BK130" s="243">
        <f>ROUND(I130*H130,2)</f>
        <v>0</v>
      </c>
      <c r="BL130" s="19" t="s">
        <v>200</v>
      </c>
      <c r="BM130" s="242" t="s">
        <v>960</v>
      </c>
    </row>
    <row r="131" s="2" customFormat="1">
      <c r="A131" s="40"/>
      <c r="B131" s="41"/>
      <c r="C131" s="42"/>
      <c r="D131" s="244" t="s">
        <v>202</v>
      </c>
      <c r="E131" s="42"/>
      <c r="F131" s="245" t="s">
        <v>687</v>
      </c>
      <c r="G131" s="42"/>
      <c r="H131" s="42"/>
      <c r="I131" s="246"/>
      <c r="J131" s="42"/>
      <c r="K131" s="42"/>
      <c r="L131" s="46"/>
      <c r="M131" s="247"/>
      <c r="N131" s="248"/>
      <c r="O131" s="93"/>
      <c r="P131" s="93"/>
      <c r="Q131" s="93"/>
      <c r="R131" s="93"/>
      <c r="S131" s="93"/>
      <c r="T131" s="94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202</v>
      </c>
      <c r="AU131" s="19" t="s">
        <v>89</v>
      </c>
    </row>
    <row r="132" s="13" customFormat="1">
      <c r="A132" s="13"/>
      <c r="B132" s="249"/>
      <c r="C132" s="250"/>
      <c r="D132" s="251" t="s">
        <v>204</v>
      </c>
      <c r="E132" s="252" t="s">
        <v>1</v>
      </c>
      <c r="F132" s="253" t="s">
        <v>688</v>
      </c>
      <c r="G132" s="250"/>
      <c r="H132" s="252" t="s">
        <v>1</v>
      </c>
      <c r="I132" s="254"/>
      <c r="J132" s="250"/>
      <c r="K132" s="250"/>
      <c r="L132" s="255"/>
      <c r="M132" s="256"/>
      <c r="N132" s="257"/>
      <c r="O132" s="257"/>
      <c r="P132" s="257"/>
      <c r="Q132" s="257"/>
      <c r="R132" s="257"/>
      <c r="S132" s="257"/>
      <c r="T132" s="258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9" t="s">
        <v>204</v>
      </c>
      <c r="AU132" s="259" t="s">
        <v>89</v>
      </c>
      <c r="AV132" s="13" t="s">
        <v>87</v>
      </c>
      <c r="AW132" s="13" t="s">
        <v>36</v>
      </c>
      <c r="AX132" s="13" t="s">
        <v>80</v>
      </c>
      <c r="AY132" s="259" t="s">
        <v>194</v>
      </c>
    </row>
    <row r="133" s="14" customFormat="1">
      <c r="A133" s="14"/>
      <c r="B133" s="260"/>
      <c r="C133" s="261"/>
      <c r="D133" s="251" t="s">
        <v>204</v>
      </c>
      <c r="E133" s="262" t="s">
        <v>1</v>
      </c>
      <c r="F133" s="263" t="s">
        <v>961</v>
      </c>
      <c r="G133" s="261"/>
      <c r="H133" s="264">
        <v>1527</v>
      </c>
      <c r="I133" s="265"/>
      <c r="J133" s="261"/>
      <c r="K133" s="261"/>
      <c r="L133" s="266"/>
      <c r="M133" s="267"/>
      <c r="N133" s="268"/>
      <c r="O133" s="268"/>
      <c r="P133" s="268"/>
      <c r="Q133" s="268"/>
      <c r="R133" s="268"/>
      <c r="S133" s="268"/>
      <c r="T133" s="269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70" t="s">
        <v>204</v>
      </c>
      <c r="AU133" s="270" t="s">
        <v>89</v>
      </c>
      <c r="AV133" s="14" t="s">
        <v>89</v>
      </c>
      <c r="AW133" s="14" t="s">
        <v>36</v>
      </c>
      <c r="AX133" s="14" t="s">
        <v>80</v>
      </c>
      <c r="AY133" s="270" t="s">
        <v>194</v>
      </c>
    </row>
    <row r="134" s="13" customFormat="1">
      <c r="A134" s="13"/>
      <c r="B134" s="249"/>
      <c r="C134" s="250"/>
      <c r="D134" s="251" t="s">
        <v>204</v>
      </c>
      <c r="E134" s="252" t="s">
        <v>1</v>
      </c>
      <c r="F134" s="253" t="s">
        <v>693</v>
      </c>
      <c r="G134" s="250"/>
      <c r="H134" s="252" t="s">
        <v>1</v>
      </c>
      <c r="I134" s="254"/>
      <c r="J134" s="250"/>
      <c r="K134" s="250"/>
      <c r="L134" s="255"/>
      <c r="M134" s="256"/>
      <c r="N134" s="257"/>
      <c r="O134" s="257"/>
      <c r="P134" s="257"/>
      <c r="Q134" s="257"/>
      <c r="R134" s="257"/>
      <c r="S134" s="257"/>
      <c r="T134" s="258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9" t="s">
        <v>204</v>
      </c>
      <c r="AU134" s="259" t="s">
        <v>89</v>
      </c>
      <c r="AV134" s="13" t="s">
        <v>87</v>
      </c>
      <c r="AW134" s="13" t="s">
        <v>36</v>
      </c>
      <c r="AX134" s="13" t="s">
        <v>80</v>
      </c>
      <c r="AY134" s="259" t="s">
        <v>194</v>
      </c>
    </row>
    <row r="135" s="14" customFormat="1">
      <c r="A135" s="14"/>
      <c r="B135" s="260"/>
      <c r="C135" s="261"/>
      <c r="D135" s="251" t="s">
        <v>204</v>
      </c>
      <c r="E135" s="262" t="s">
        <v>1</v>
      </c>
      <c r="F135" s="263" t="s">
        <v>962</v>
      </c>
      <c r="G135" s="261"/>
      <c r="H135" s="264">
        <v>-61.079999999999998</v>
      </c>
      <c r="I135" s="265"/>
      <c r="J135" s="261"/>
      <c r="K135" s="261"/>
      <c r="L135" s="266"/>
      <c r="M135" s="267"/>
      <c r="N135" s="268"/>
      <c r="O135" s="268"/>
      <c r="P135" s="268"/>
      <c r="Q135" s="268"/>
      <c r="R135" s="268"/>
      <c r="S135" s="268"/>
      <c r="T135" s="269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70" t="s">
        <v>204</v>
      </c>
      <c r="AU135" s="270" t="s">
        <v>89</v>
      </c>
      <c r="AV135" s="14" t="s">
        <v>89</v>
      </c>
      <c r="AW135" s="14" t="s">
        <v>36</v>
      </c>
      <c r="AX135" s="14" t="s">
        <v>80</v>
      </c>
      <c r="AY135" s="270" t="s">
        <v>194</v>
      </c>
    </row>
    <row r="136" s="13" customFormat="1">
      <c r="A136" s="13"/>
      <c r="B136" s="249"/>
      <c r="C136" s="250"/>
      <c r="D136" s="251" t="s">
        <v>204</v>
      </c>
      <c r="E136" s="252" t="s">
        <v>1</v>
      </c>
      <c r="F136" s="253" t="s">
        <v>963</v>
      </c>
      <c r="G136" s="250"/>
      <c r="H136" s="252" t="s">
        <v>1</v>
      </c>
      <c r="I136" s="254"/>
      <c r="J136" s="250"/>
      <c r="K136" s="250"/>
      <c r="L136" s="255"/>
      <c r="M136" s="256"/>
      <c r="N136" s="257"/>
      <c r="O136" s="257"/>
      <c r="P136" s="257"/>
      <c r="Q136" s="257"/>
      <c r="R136" s="257"/>
      <c r="S136" s="257"/>
      <c r="T136" s="25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9" t="s">
        <v>204</v>
      </c>
      <c r="AU136" s="259" t="s">
        <v>89</v>
      </c>
      <c r="AV136" s="13" t="s">
        <v>87</v>
      </c>
      <c r="AW136" s="13" t="s">
        <v>36</v>
      </c>
      <c r="AX136" s="13" t="s">
        <v>80</v>
      </c>
      <c r="AY136" s="259" t="s">
        <v>194</v>
      </c>
    </row>
    <row r="137" s="14" customFormat="1">
      <c r="A137" s="14"/>
      <c r="B137" s="260"/>
      <c r="C137" s="261"/>
      <c r="D137" s="251" t="s">
        <v>204</v>
      </c>
      <c r="E137" s="262" t="s">
        <v>1</v>
      </c>
      <c r="F137" s="263" t="s">
        <v>964</v>
      </c>
      <c r="G137" s="261"/>
      <c r="H137" s="264">
        <v>-366.48000000000002</v>
      </c>
      <c r="I137" s="265"/>
      <c r="J137" s="261"/>
      <c r="K137" s="261"/>
      <c r="L137" s="266"/>
      <c r="M137" s="267"/>
      <c r="N137" s="268"/>
      <c r="O137" s="268"/>
      <c r="P137" s="268"/>
      <c r="Q137" s="268"/>
      <c r="R137" s="268"/>
      <c r="S137" s="268"/>
      <c r="T137" s="269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70" t="s">
        <v>204</v>
      </c>
      <c r="AU137" s="270" t="s">
        <v>89</v>
      </c>
      <c r="AV137" s="14" t="s">
        <v>89</v>
      </c>
      <c r="AW137" s="14" t="s">
        <v>36</v>
      </c>
      <c r="AX137" s="14" t="s">
        <v>80</v>
      </c>
      <c r="AY137" s="270" t="s">
        <v>194</v>
      </c>
    </row>
    <row r="138" s="15" customFormat="1">
      <c r="A138" s="15"/>
      <c r="B138" s="271"/>
      <c r="C138" s="272"/>
      <c r="D138" s="251" t="s">
        <v>204</v>
      </c>
      <c r="E138" s="273" t="s">
        <v>1</v>
      </c>
      <c r="F138" s="274" t="s">
        <v>209</v>
      </c>
      <c r="G138" s="272"/>
      <c r="H138" s="275">
        <v>1099.4400000000001</v>
      </c>
      <c r="I138" s="276"/>
      <c r="J138" s="272"/>
      <c r="K138" s="272"/>
      <c r="L138" s="277"/>
      <c r="M138" s="278"/>
      <c r="N138" s="279"/>
      <c r="O138" s="279"/>
      <c r="P138" s="279"/>
      <c r="Q138" s="279"/>
      <c r="R138" s="279"/>
      <c r="S138" s="279"/>
      <c r="T138" s="280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81" t="s">
        <v>204</v>
      </c>
      <c r="AU138" s="281" t="s">
        <v>89</v>
      </c>
      <c r="AV138" s="15" t="s">
        <v>200</v>
      </c>
      <c r="AW138" s="15" t="s">
        <v>36</v>
      </c>
      <c r="AX138" s="15" t="s">
        <v>87</v>
      </c>
      <c r="AY138" s="281" t="s">
        <v>194</v>
      </c>
    </row>
    <row r="139" s="2" customFormat="1" ht="37.8" customHeight="1">
      <c r="A139" s="40"/>
      <c r="B139" s="41"/>
      <c r="C139" s="230" t="s">
        <v>89</v>
      </c>
      <c r="D139" s="230" t="s">
        <v>196</v>
      </c>
      <c r="E139" s="231" t="s">
        <v>558</v>
      </c>
      <c r="F139" s="232" t="s">
        <v>559</v>
      </c>
      <c r="G139" s="233" t="s">
        <v>217</v>
      </c>
      <c r="H139" s="234">
        <v>10</v>
      </c>
      <c r="I139" s="235"/>
      <c r="J139" s="236">
        <f>ROUND(I139*H139,2)</f>
        <v>0</v>
      </c>
      <c r="K139" s="237"/>
      <c r="L139" s="46"/>
      <c r="M139" s="238" t="s">
        <v>1</v>
      </c>
      <c r="N139" s="239" t="s">
        <v>45</v>
      </c>
      <c r="O139" s="93"/>
      <c r="P139" s="240">
        <f>O139*H139</f>
        <v>0</v>
      </c>
      <c r="Q139" s="240">
        <v>0</v>
      </c>
      <c r="R139" s="240">
        <f>Q139*H139</f>
        <v>0</v>
      </c>
      <c r="S139" s="240">
        <v>0</v>
      </c>
      <c r="T139" s="241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2" t="s">
        <v>200</v>
      </c>
      <c r="AT139" s="242" t="s">
        <v>196</v>
      </c>
      <c r="AU139" s="242" t="s">
        <v>89</v>
      </c>
      <c r="AY139" s="19" t="s">
        <v>194</v>
      </c>
      <c r="BE139" s="243">
        <f>IF(N139="základní",J139,0)</f>
        <v>0</v>
      </c>
      <c r="BF139" s="243">
        <f>IF(N139="snížená",J139,0)</f>
        <v>0</v>
      </c>
      <c r="BG139" s="243">
        <f>IF(N139="zákl. přenesená",J139,0)</f>
        <v>0</v>
      </c>
      <c r="BH139" s="243">
        <f>IF(N139="sníž. přenesená",J139,0)</f>
        <v>0</v>
      </c>
      <c r="BI139" s="243">
        <f>IF(N139="nulová",J139,0)</f>
        <v>0</v>
      </c>
      <c r="BJ139" s="19" t="s">
        <v>87</v>
      </c>
      <c r="BK139" s="243">
        <f>ROUND(I139*H139,2)</f>
        <v>0</v>
      </c>
      <c r="BL139" s="19" t="s">
        <v>200</v>
      </c>
      <c r="BM139" s="242" t="s">
        <v>965</v>
      </c>
    </row>
    <row r="140" s="2" customFormat="1">
      <c r="A140" s="40"/>
      <c r="B140" s="41"/>
      <c r="C140" s="42"/>
      <c r="D140" s="244" t="s">
        <v>202</v>
      </c>
      <c r="E140" s="42"/>
      <c r="F140" s="245" t="s">
        <v>561</v>
      </c>
      <c r="G140" s="42"/>
      <c r="H140" s="42"/>
      <c r="I140" s="246"/>
      <c r="J140" s="42"/>
      <c r="K140" s="42"/>
      <c r="L140" s="46"/>
      <c r="M140" s="247"/>
      <c r="N140" s="248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202</v>
      </c>
      <c r="AU140" s="19" t="s">
        <v>89</v>
      </c>
    </row>
    <row r="141" s="13" customFormat="1">
      <c r="A141" s="13"/>
      <c r="B141" s="249"/>
      <c r="C141" s="250"/>
      <c r="D141" s="251" t="s">
        <v>204</v>
      </c>
      <c r="E141" s="252" t="s">
        <v>1</v>
      </c>
      <c r="F141" s="253" t="s">
        <v>966</v>
      </c>
      <c r="G141" s="250"/>
      <c r="H141" s="252" t="s">
        <v>1</v>
      </c>
      <c r="I141" s="254"/>
      <c r="J141" s="250"/>
      <c r="K141" s="250"/>
      <c r="L141" s="255"/>
      <c r="M141" s="256"/>
      <c r="N141" s="257"/>
      <c r="O141" s="257"/>
      <c r="P141" s="257"/>
      <c r="Q141" s="257"/>
      <c r="R141" s="257"/>
      <c r="S141" s="257"/>
      <c r="T141" s="25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9" t="s">
        <v>204</v>
      </c>
      <c r="AU141" s="259" t="s">
        <v>89</v>
      </c>
      <c r="AV141" s="13" t="s">
        <v>87</v>
      </c>
      <c r="AW141" s="13" t="s">
        <v>36</v>
      </c>
      <c r="AX141" s="13" t="s">
        <v>80</v>
      </c>
      <c r="AY141" s="259" t="s">
        <v>194</v>
      </c>
    </row>
    <row r="142" s="14" customFormat="1">
      <c r="A142" s="14"/>
      <c r="B142" s="260"/>
      <c r="C142" s="261"/>
      <c r="D142" s="251" t="s">
        <v>204</v>
      </c>
      <c r="E142" s="262" t="s">
        <v>1</v>
      </c>
      <c r="F142" s="263" t="s">
        <v>279</v>
      </c>
      <c r="G142" s="261"/>
      <c r="H142" s="264">
        <v>10</v>
      </c>
      <c r="I142" s="265"/>
      <c r="J142" s="261"/>
      <c r="K142" s="261"/>
      <c r="L142" s="266"/>
      <c r="M142" s="267"/>
      <c r="N142" s="268"/>
      <c r="O142" s="268"/>
      <c r="P142" s="268"/>
      <c r="Q142" s="268"/>
      <c r="R142" s="268"/>
      <c r="S142" s="268"/>
      <c r="T142" s="26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0" t="s">
        <v>204</v>
      </c>
      <c r="AU142" s="270" t="s">
        <v>89</v>
      </c>
      <c r="AV142" s="14" t="s">
        <v>89</v>
      </c>
      <c r="AW142" s="14" t="s">
        <v>36</v>
      </c>
      <c r="AX142" s="14" t="s">
        <v>87</v>
      </c>
      <c r="AY142" s="270" t="s">
        <v>194</v>
      </c>
    </row>
    <row r="143" s="2" customFormat="1" ht="37.8" customHeight="1">
      <c r="A143" s="40"/>
      <c r="B143" s="41"/>
      <c r="C143" s="230" t="s">
        <v>95</v>
      </c>
      <c r="D143" s="230" t="s">
        <v>196</v>
      </c>
      <c r="E143" s="231" t="s">
        <v>967</v>
      </c>
      <c r="F143" s="232" t="s">
        <v>968</v>
      </c>
      <c r="G143" s="233" t="s">
        <v>217</v>
      </c>
      <c r="H143" s="234">
        <v>1527</v>
      </c>
      <c r="I143" s="235"/>
      <c r="J143" s="236">
        <f>ROUND(I143*H143,2)</f>
        <v>0</v>
      </c>
      <c r="K143" s="237"/>
      <c r="L143" s="46"/>
      <c r="M143" s="238" t="s">
        <v>1</v>
      </c>
      <c r="N143" s="239" t="s">
        <v>45</v>
      </c>
      <c r="O143" s="93"/>
      <c r="P143" s="240">
        <f>O143*H143</f>
        <v>0</v>
      </c>
      <c r="Q143" s="240">
        <v>0</v>
      </c>
      <c r="R143" s="240">
        <f>Q143*H143</f>
        <v>0</v>
      </c>
      <c r="S143" s="240">
        <v>0</v>
      </c>
      <c r="T143" s="241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42" t="s">
        <v>200</v>
      </c>
      <c r="AT143" s="242" t="s">
        <v>196</v>
      </c>
      <c r="AU143" s="242" t="s">
        <v>89</v>
      </c>
      <c r="AY143" s="19" t="s">
        <v>194</v>
      </c>
      <c r="BE143" s="243">
        <f>IF(N143="základní",J143,0)</f>
        <v>0</v>
      </c>
      <c r="BF143" s="243">
        <f>IF(N143="snížená",J143,0)</f>
        <v>0</v>
      </c>
      <c r="BG143" s="243">
        <f>IF(N143="zákl. přenesená",J143,0)</f>
        <v>0</v>
      </c>
      <c r="BH143" s="243">
        <f>IF(N143="sníž. přenesená",J143,0)</f>
        <v>0</v>
      </c>
      <c r="BI143" s="243">
        <f>IF(N143="nulová",J143,0)</f>
        <v>0</v>
      </c>
      <c r="BJ143" s="19" t="s">
        <v>87</v>
      </c>
      <c r="BK143" s="243">
        <f>ROUND(I143*H143,2)</f>
        <v>0</v>
      </c>
      <c r="BL143" s="19" t="s">
        <v>200</v>
      </c>
      <c r="BM143" s="242" t="s">
        <v>969</v>
      </c>
    </row>
    <row r="144" s="2" customFormat="1">
      <c r="A144" s="40"/>
      <c r="B144" s="41"/>
      <c r="C144" s="42"/>
      <c r="D144" s="244" t="s">
        <v>202</v>
      </c>
      <c r="E144" s="42"/>
      <c r="F144" s="245" t="s">
        <v>970</v>
      </c>
      <c r="G144" s="42"/>
      <c r="H144" s="42"/>
      <c r="I144" s="246"/>
      <c r="J144" s="42"/>
      <c r="K144" s="42"/>
      <c r="L144" s="46"/>
      <c r="M144" s="247"/>
      <c r="N144" s="248"/>
      <c r="O144" s="93"/>
      <c r="P144" s="93"/>
      <c r="Q144" s="93"/>
      <c r="R144" s="93"/>
      <c r="S144" s="93"/>
      <c r="T144" s="94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202</v>
      </c>
      <c r="AU144" s="19" t="s">
        <v>89</v>
      </c>
    </row>
    <row r="145" s="14" customFormat="1">
      <c r="A145" s="14"/>
      <c r="B145" s="260"/>
      <c r="C145" s="261"/>
      <c r="D145" s="251" t="s">
        <v>204</v>
      </c>
      <c r="E145" s="262" t="s">
        <v>1</v>
      </c>
      <c r="F145" s="263" t="s">
        <v>961</v>
      </c>
      <c r="G145" s="261"/>
      <c r="H145" s="264">
        <v>1527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204</v>
      </c>
      <c r="AU145" s="270" t="s">
        <v>89</v>
      </c>
      <c r="AV145" s="14" t="s">
        <v>89</v>
      </c>
      <c r="AW145" s="14" t="s">
        <v>36</v>
      </c>
      <c r="AX145" s="14" t="s">
        <v>87</v>
      </c>
      <c r="AY145" s="270" t="s">
        <v>194</v>
      </c>
    </row>
    <row r="146" s="2" customFormat="1" ht="21.75" customHeight="1">
      <c r="A146" s="40"/>
      <c r="B146" s="41"/>
      <c r="C146" s="230" t="s">
        <v>200</v>
      </c>
      <c r="D146" s="230" t="s">
        <v>196</v>
      </c>
      <c r="E146" s="231" t="s">
        <v>971</v>
      </c>
      <c r="F146" s="232" t="s">
        <v>972</v>
      </c>
      <c r="G146" s="233" t="s">
        <v>199</v>
      </c>
      <c r="H146" s="234">
        <v>2545</v>
      </c>
      <c r="I146" s="235"/>
      <c r="J146" s="236">
        <f>ROUND(I146*H146,2)</f>
        <v>0</v>
      </c>
      <c r="K146" s="237"/>
      <c r="L146" s="46"/>
      <c r="M146" s="238" t="s">
        <v>1</v>
      </c>
      <c r="N146" s="239" t="s">
        <v>45</v>
      </c>
      <c r="O146" s="93"/>
      <c r="P146" s="240">
        <f>O146*H146</f>
        <v>0</v>
      </c>
      <c r="Q146" s="240">
        <v>0.00069999999999999999</v>
      </c>
      <c r="R146" s="240">
        <f>Q146*H146</f>
        <v>1.7815000000000001</v>
      </c>
      <c r="S146" s="240">
        <v>0</v>
      </c>
      <c r="T146" s="241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42" t="s">
        <v>200</v>
      </c>
      <c r="AT146" s="242" t="s">
        <v>196</v>
      </c>
      <c r="AU146" s="242" t="s">
        <v>89</v>
      </c>
      <c r="AY146" s="19" t="s">
        <v>194</v>
      </c>
      <c r="BE146" s="243">
        <f>IF(N146="základní",J146,0)</f>
        <v>0</v>
      </c>
      <c r="BF146" s="243">
        <f>IF(N146="snížená",J146,0)</f>
        <v>0</v>
      </c>
      <c r="BG146" s="243">
        <f>IF(N146="zákl. přenesená",J146,0)</f>
        <v>0</v>
      </c>
      <c r="BH146" s="243">
        <f>IF(N146="sníž. přenesená",J146,0)</f>
        <v>0</v>
      </c>
      <c r="BI146" s="243">
        <f>IF(N146="nulová",J146,0)</f>
        <v>0</v>
      </c>
      <c r="BJ146" s="19" t="s">
        <v>87</v>
      </c>
      <c r="BK146" s="243">
        <f>ROUND(I146*H146,2)</f>
        <v>0</v>
      </c>
      <c r="BL146" s="19" t="s">
        <v>200</v>
      </c>
      <c r="BM146" s="242" t="s">
        <v>973</v>
      </c>
    </row>
    <row r="147" s="2" customFormat="1">
      <c r="A147" s="40"/>
      <c r="B147" s="41"/>
      <c r="C147" s="42"/>
      <c r="D147" s="244" t="s">
        <v>202</v>
      </c>
      <c r="E147" s="42"/>
      <c r="F147" s="245" t="s">
        <v>974</v>
      </c>
      <c r="G147" s="42"/>
      <c r="H147" s="42"/>
      <c r="I147" s="246"/>
      <c r="J147" s="42"/>
      <c r="K147" s="42"/>
      <c r="L147" s="46"/>
      <c r="M147" s="247"/>
      <c r="N147" s="248"/>
      <c r="O147" s="93"/>
      <c r="P147" s="93"/>
      <c r="Q147" s="93"/>
      <c r="R147" s="93"/>
      <c r="S147" s="93"/>
      <c r="T147" s="94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202</v>
      </c>
      <c r="AU147" s="19" t="s">
        <v>89</v>
      </c>
    </row>
    <row r="148" s="14" customFormat="1">
      <c r="A148" s="14"/>
      <c r="B148" s="260"/>
      <c r="C148" s="261"/>
      <c r="D148" s="251" t="s">
        <v>204</v>
      </c>
      <c r="E148" s="262" t="s">
        <v>1</v>
      </c>
      <c r="F148" s="263" t="s">
        <v>975</v>
      </c>
      <c r="G148" s="261"/>
      <c r="H148" s="264">
        <v>2545</v>
      </c>
      <c r="I148" s="265"/>
      <c r="J148" s="261"/>
      <c r="K148" s="261"/>
      <c r="L148" s="266"/>
      <c r="M148" s="267"/>
      <c r="N148" s="268"/>
      <c r="O148" s="268"/>
      <c r="P148" s="268"/>
      <c r="Q148" s="268"/>
      <c r="R148" s="268"/>
      <c r="S148" s="268"/>
      <c r="T148" s="269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70" t="s">
        <v>204</v>
      </c>
      <c r="AU148" s="270" t="s">
        <v>89</v>
      </c>
      <c r="AV148" s="14" t="s">
        <v>89</v>
      </c>
      <c r="AW148" s="14" t="s">
        <v>36</v>
      </c>
      <c r="AX148" s="14" t="s">
        <v>80</v>
      </c>
      <c r="AY148" s="270" t="s">
        <v>194</v>
      </c>
    </row>
    <row r="149" s="15" customFormat="1">
      <c r="A149" s="15"/>
      <c r="B149" s="271"/>
      <c r="C149" s="272"/>
      <c r="D149" s="251" t="s">
        <v>204</v>
      </c>
      <c r="E149" s="273" t="s">
        <v>1</v>
      </c>
      <c r="F149" s="274" t="s">
        <v>209</v>
      </c>
      <c r="G149" s="272"/>
      <c r="H149" s="275">
        <v>2545</v>
      </c>
      <c r="I149" s="276"/>
      <c r="J149" s="272"/>
      <c r="K149" s="272"/>
      <c r="L149" s="277"/>
      <c r="M149" s="278"/>
      <c r="N149" s="279"/>
      <c r="O149" s="279"/>
      <c r="P149" s="279"/>
      <c r="Q149" s="279"/>
      <c r="R149" s="279"/>
      <c r="S149" s="279"/>
      <c r="T149" s="280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81" t="s">
        <v>204</v>
      </c>
      <c r="AU149" s="281" t="s">
        <v>89</v>
      </c>
      <c r="AV149" s="15" t="s">
        <v>200</v>
      </c>
      <c r="AW149" s="15" t="s">
        <v>36</v>
      </c>
      <c r="AX149" s="15" t="s">
        <v>87</v>
      </c>
      <c r="AY149" s="281" t="s">
        <v>194</v>
      </c>
    </row>
    <row r="150" s="2" customFormat="1" ht="16.5" customHeight="1">
      <c r="A150" s="40"/>
      <c r="B150" s="41"/>
      <c r="C150" s="230" t="s">
        <v>228</v>
      </c>
      <c r="D150" s="230" t="s">
        <v>196</v>
      </c>
      <c r="E150" s="231" t="s">
        <v>976</v>
      </c>
      <c r="F150" s="232" t="s">
        <v>977</v>
      </c>
      <c r="G150" s="233" t="s">
        <v>199</v>
      </c>
      <c r="H150" s="234">
        <v>2545</v>
      </c>
      <c r="I150" s="235"/>
      <c r="J150" s="236">
        <f>ROUND(I150*H150,2)</f>
        <v>0</v>
      </c>
      <c r="K150" s="237"/>
      <c r="L150" s="46"/>
      <c r="M150" s="238" t="s">
        <v>1</v>
      </c>
      <c r="N150" s="239" t="s">
        <v>45</v>
      </c>
      <c r="O150" s="93"/>
      <c r="P150" s="240">
        <f>O150*H150</f>
        <v>0</v>
      </c>
      <c r="Q150" s="240">
        <v>0</v>
      </c>
      <c r="R150" s="240">
        <f>Q150*H150</f>
        <v>0</v>
      </c>
      <c r="S150" s="240">
        <v>0</v>
      </c>
      <c r="T150" s="241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42" t="s">
        <v>200</v>
      </c>
      <c r="AT150" s="242" t="s">
        <v>196</v>
      </c>
      <c r="AU150" s="242" t="s">
        <v>89</v>
      </c>
      <c r="AY150" s="19" t="s">
        <v>194</v>
      </c>
      <c r="BE150" s="243">
        <f>IF(N150="základní",J150,0)</f>
        <v>0</v>
      </c>
      <c r="BF150" s="243">
        <f>IF(N150="snížená",J150,0)</f>
        <v>0</v>
      </c>
      <c r="BG150" s="243">
        <f>IF(N150="zákl. přenesená",J150,0)</f>
        <v>0</v>
      </c>
      <c r="BH150" s="243">
        <f>IF(N150="sníž. přenesená",J150,0)</f>
        <v>0</v>
      </c>
      <c r="BI150" s="243">
        <f>IF(N150="nulová",J150,0)</f>
        <v>0</v>
      </c>
      <c r="BJ150" s="19" t="s">
        <v>87</v>
      </c>
      <c r="BK150" s="243">
        <f>ROUND(I150*H150,2)</f>
        <v>0</v>
      </c>
      <c r="BL150" s="19" t="s">
        <v>200</v>
      </c>
      <c r="BM150" s="242" t="s">
        <v>978</v>
      </c>
    </row>
    <row r="151" s="2" customFormat="1">
      <c r="A151" s="40"/>
      <c r="B151" s="41"/>
      <c r="C151" s="42"/>
      <c r="D151" s="244" t="s">
        <v>202</v>
      </c>
      <c r="E151" s="42"/>
      <c r="F151" s="245" t="s">
        <v>979</v>
      </c>
      <c r="G151" s="42"/>
      <c r="H151" s="42"/>
      <c r="I151" s="246"/>
      <c r="J151" s="42"/>
      <c r="K151" s="42"/>
      <c r="L151" s="46"/>
      <c r="M151" s="247"/>
      <c r="N151" s="248"/>
      <c r="O151" s="93"/>
      <c r="P151" s="93"/>
      <c r="Q151" s="93"/>
      <c r="R151" s="93"/>
      <c r="S151" s="93"/>
      <c r="T151" s="94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202</v>
      </c>
      <c r="AU151" s="19" t="s">
        <v>89</v>
      </c>
    </row>
    <row r="152" s="14" customFormat="1">
      <c r="A152" s="14"/>
      <c r="B152" s="260"/>
      <c r="C152" s="261"/>
      <c r="D152" s="251" t="s">
        <v>204</v>
      </c>
      <c r="E152" s="262" t="s">
        <v>1</v>
      </c>
      <c r="F152" s="263" t="s">
        <v>975</v>
      </c>
      <c r="G152" s="261"/>
      <c r="H152" s="264">
        <v>2545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204</v>
      </c>
      <c r="AU152" s="270" t="s">
        <v>89</v>
      </c>
      <c r="AV152" s="14" t="s">
        <v>89</v>
      </c>
      <c r="AW152" s="14" t="s">
        <v>36</v>
      </c>
      <c r="AX152" s="14" t="s">
        <v>80</v>
      </c>
      <c r="AY152" s="270" t="s">
        <v>194</v>
      </c>
    </row>
    <row r="153" s="15" customFormat="1">
      <c r="A153" s="15"/>
      <c r="B153" s="271"/>
      <c r="C153" s="272"/>
      <c r="D153" s="251" t="s">
        <v>204</v>
      </c>
      <c r="E153" s="273" t="s">
        <v>1</v>
      </c>
      <c r="F153" s="274" t="s">
        <v>209</v>
      </c>
      <c r="G153" s="272"/>
      <c r="H153" s="275">
        <v>2545</v>
      </c>
      <c r="I153" s="276"/>
      <c r="J153" s="272"/>
      <c r="K153" s="272"/>
      <c r="L153" s="277"/>
      <c r="M153" s="278"/>
      <c r="N153" s="279"/>
      <c r="O153" s="279"/>
      <c r="P153" s="279"/>
      <c r="Q153" s="279"/>
      <c r="R153" s="279"/>
      <c r="S153" s="279"/>
      <c r="T153" s="280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81" t="s">
        <v>204</v>
      </c>
      <c r="AU153" s="281" t="s">
        <v>89</v>
      </c>
      <c r="AV153" s="15" t="s">
        <v>200</v>
      </c>
      <c r="AW153" s="15" t="s">
        <v>36</v>
      </c>
      <c r="AX153" s="15" t="s">
        <v>87</v>
      </c>
      <c r="AY153" s="281" t="s">
        <v>194</v>
      </c>
    </row>
    <row r="154" s="2" customFormat="1" ht="21.75" customHeight="1">
      <c r="A154" s="40"/>
      <c r="B154" s="41"/>
      <c r="C154" s="230" t="s">
        <v>235</v>
      </c>
      <c r="D154" s="230" t="s">
        <v>196</v>
      </c>
      <c r="E154" s="231" t="s">
        <v>736</v>
      </c>
      <c r="F154" s="232" t="s">
        <v>737</v>
      </c>
      <c r="G154" s="233" t="s">
        <v>217</v>
      </c>
      <c r="H154" s="234">
        <v>1527</v>
      </c>
      <c r="I154" s="235"/>
      <c r="J154" s="236">
        <f>ROUND(I154*H154,2)</f>
        <v>0</v>
      </c>
      <c r="K154" s="237"/>
      <c r="L154" s="46"/>
      <c r="M154" s="238" t="s">
        <v>1</v>
      </c>
      <c r="N154" s="239" t="s">
        <v>45</v>
      </c>
      <c r="O154" s="93"/>
      <c r="P154" s="240">
        <f>O154*H154</f>
        <v>0</v>
      </c>
      <c r="Q154" s="240">
        <v>0.00046000000000000001</v>
      </c>
      <c r="R154" s="240">
        <f>Q154*H154</f>
        <v>0.70242000000000004</v>
      </c>
      <c r="S154" s="240">
        <v>0</v>
      </c>
      <c r="T154" s="241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42" t="s">
        <v>200</v>
      </c>
      <c r="AT154" s="242" t="s">
        <v>196</v>
      </c>
      <c r="AU154" s="242" t="s">
        <v>89</v>
      </c>
      <c r="AY154" s="19" t="s">
        <v>194</v>
      </c>
      <c r="BE154" s="243">
        <f>IF(N154="základní",J154,0)</f>
        <v>0</v>
      </c>
      <c r="BF154" s="243">
        <f>IF(N154="snížená",J154,0)</f>
        <v>0</v>
      </c>
      <c r="BG154" s="243">
        <f>IF(N154="zákl. přenesená",J154,0)</f>
        <v>0</v>
      </c>
      <c r="BH154" s="243">
        <f>IF(N154="sníž. přenesená",J154,0)</f>
        <v>0</v>
      </c>
      <c r="BI154" s="243">
        <f>IF(N154="nulová",J154,0)</f>
        <v>0</v>
      </c>
      <c r="BJ154" s="19" t="s">
        <v>87</v>
      </c>
      <c r="BK154" s="243">
        <f>ROUND(I154*H154,2)</f>
        <v>0</v>
      </c>
      <c r="BL154" s="19" t="s">
        <v>200</v>
      </c>
      <c r="BM154" s="242" t="s">
        <v>980</v>
      </c>
    </row>
    <row r="155" s="2" customFormat="1">
      <c r="A155" s="40"/>
      <c r="B155" s="41"/>
      <c r="C155" s="42"/>
      <c r="D155" s="244" t="s">
        <v>202</v>
      </c>
      <c r="E155" s="42"/>
      <c r="F155" s="245" t="s">
        <v>739</v>
      </c>
      <c r="G155" s="42"/>
      <c r="H155" s="42"/>
      <c r="I155" s="246"/>
      <c r="J155" s="42"/>
      <c r="K155" s="42"/>
      <c r="L155" s="46"/>
      <c r="M155" s="247"/>
      <c r="N155" s="248"/>
      <c r="O155" s="93"/>
      <c r="P155" s="93"/>
      <c r="Q155" s="93"/>
      <c r="R155" s="93"/>
      <c r="S155" s="93"/>
      <c r="T155" s="94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202</v>
      </c>
      <c r="AU155" s="19" t="s">
        <v>89</v>
      </c>
    </row>
    <row r="156" s="14" customFormat="1">
      <c r="A156" s="14"/>
      <c r="B156" s="260"/>
      <c r="C156" s="261"/>
      <c r="D156" s="251" t="s">
        <v>204</v>
      </c>
      <c r="E156" s="262" t="s">
        <v>1</v>
      </c>
      <c r="F156" s="263" t="s">
        <v>961</v>
      </c>
      <c r="G156" s="261"/>
      <c r="H156" s="264">
        <v>1527</v>
      </c>
      <c r="I156" s="265"/>
      <c r="J156" s="261"/>
      <c r="K156" s="261"/>
      <c r="L156" s="266"/>
      <c r="M156" s="267"/>
      <c r="N156" s="268"/>
      <c r="O156" s="268"/>
      <c r="P156" s="268"/>
      <c r="Q156" s="268"/>
      <c r="R156" s="268"/>
      <c r="S156" s="268"/>
      <c r="T156" s="26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0" t="s">
        <v>204</v>
      </c>
      <c r="AU156" s="270" t="s">
        <v>89</v>
      </c>
      <c r="AV156" s="14" t="s">
        <v>89</v>
      </c>
      <c r="AW156" s="14" t="s">
        <v>36</v>
      </c>
      <c r="AX156" s="14" t="s">
        <v>80</v>
      </c>
      <c r="AY156" s="270" t="s">
        <v>194</v>
      </c>
    </row>
    <row r="157" s="15" customFormat="1">
      <c r="A157" s="15"/>
      <c r="B157" s="271"/>
      <c r="C157" s="272"/>
      <c r="D157" s="251" t="s">
        <v>204</v>
      </c>
      <c r="E157" s="273" t="s">
        <v>1</v>
      </c>
      <c r="F157" s="274" t="s">
        <v>209</v>
      </c>
      <c r="G157" s="272"/>
      <c r="H157" s="275">
        <v>1527</v>
      </c>
      <c r="I157" s="276"/>
      <c r="J157" s="272"/>
      <c r="K157" s="272"/>
      <c r="L157" s="277"/>
      <c r="M157" s="278"/>
      <c r="N157" s="279"/>
      <c r="O157" s="279"/>
      <c r="P157" s="279"/>
      <c r="Q157" s="279"/>
      <c r="R157" s="279"/>
      <c r="S157" s="279"/>
      <c r="T157" s="280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81" t="s">
        <v>204</v>
      </c>
      <c r="AU157" s="281" t="s">
        <v>89</v>
      </c>
      <c r="AV157" s="15" t="s">
        <v>200</v>
      </c>
      <c r="AW157" s="15" t="s">
        <v>36</v>
      </c>
      <c r="AX157" s="15" t="s">
        <v>87</v>
      </c>
      <c r="AY157" s="281" t="s">
        <v>194</v>
      </c>
    </row>
    <row r="158" s="2" customFormat="1" ht="24.15" customHeight="1">
      <c r="A158" s="40"/>
      <c r="B158" s="41"/>
      <c r="C158" s="230" t="s">
        <v>243</v>
      </c>
      <c r="D158" s="230" t="s">
        <v>196</v>
      </c>
      <c r="E158" s="231" t="s">
        <v>741</v>
      </c>
      <c r="F158" s="232" t="s">
        <v>742</v>
      </c>
      <c r="G158" s="233" t="s">
        <v>217</v>
      </c>
      <c r="H158" s="234">
        <v>1527</v>
      </c>
      <c r="I158" s="235"/>
      <c r="J158" s="236">
        <f>ROUND(I158*H158,2)</f>
        <v>0</v>
      </c>
      <c r="K158" s="237"/>
      <c r="L158" s="46"/>
      <c r="M158" s="238" t="s">
        <v>1</v>
      </c>
      <c r="N158" s="239" t="s">
        <v>45</v>
      </c>
      <c r="O158" s="93"/>
      <c r="P158" s="240">
        <f>O158*H158</f>
        <v>0</v>
      </c>
      <c r="Q158" s="240">
        <v>0</v>
      </c>
      <c r="R158" s="240">
        <f>Q158*H158</f>
        <v>0</v>
      </c>
      <c r="S158" s="240">
        <v>0</v>
      </c>
      <c r="T158" s="241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42" t="s">
        <v>200</v>
      </c>
      <c r="AT158" s="242" t="s">
        <v>196</v>
      </c>
      <c r="AU158" s="242" t="s">
        <v>89</v>
      </c>
      <c r="AY158" s="19" t="s">
        <v>194</v>
      </c>
      <c r="BE158" s="243">
        <f>IF(N158="základní",J158,0)</f>
        <v>0</v>
      </c>
      <c r="BF158" s="243">
        <f>IF(N158="snížená",J158,0)</f>
        <v>0</v>
      </c>
      <c r="BG158" s="243">
        <f>IF(N158="zákl. přenesená",J158,0)</f>
        <v>0</v>
      </c>
      <c r="BH158" s="243">
        <f>IF(N158="sníž. přenesená",J158,0)</f>
        <v>0</v>
      </c>
      <c r="BI158" s="243">
        <f>IF(N158="nulová",J158,0)</f>
        <v>0</v>
      </c>
      <c r="BJ158" s="19" t="s">
        <v>87</v>
      </c>
      <c r="BK158" s="243">
        <f>ROUND(I158*H158,2)</f>
        <v>0</v>
      </c>
      <c r="BL158" s="19" t="s">
        <v>200</v>
      </c>
      <c r="BM158" s="242" t="s">
        <v>981</v>
      </c>
    </row>
    <row r="159" s="2" customFormat="1">
      <c r="A159" s="40"/>
      <c r="B159" s="41"/>
      <c r="C159" s="42"/>
      <c r="D159" s="244" t="s">
        <v>202</v>
      </c>
      <c r="E159" s="42"/>
      <c r="F159" s="245" t="s">
        <v>744</v>
      </c>
      <c r="G159" s="42"/>
      <c r="H159" s="42"/>
      <c r="I159" s="246"/>
      <c r="J159" s="42"/>
      <c r="K159" s="42"/>
      <c r="L159" s="46"/>
      <c r="M159" s="247"/>
      <c r="N159" s="248"/>
      <c r="O159" s="93"/>
      <c r="P159" s="93"/>
      <c r="Q159" s="93"/>
      <c r="R159" s="93"/>
      <c r="S159" s="93"/>
      <c r="T159" s="94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202</v>
      </c>
      <c r="AU159" s="19" t="s">
        <v>89</v>
      </c>
    </row>
    <row r="160" s="14" customFormat="1">
      <c r="A160" s="14"/>
      <c r="B160" s="260"/>
      <c r="C160" s="261"/>
      <c r="D160" s="251" t="s">
        <v>204</v>
      </c>
      <c r="E160" s="262" t="s">
        <v>1</v>
      </c>
      <c r="F160" s="263" t="s">
        <v>961</v>
      </c>
      <c r="G160" s="261"/>
      <c r="H160" s="264">
        <v>1527</v>
      </c>
      <c r="I160" s="265"/>
      <c r="J160" s="261"/>
      <c r="K160" s="261"/>
      <c r="L160" s="266"/>
      <c r="M160" s="267"/>
      <c r="N160" s="268"/>
      <c r="O160" s="268"/>
      <c r="P160" s="268"/>
      <c r="Q160" s="268"/>
      <c r="R160" s="268"/>
      <c r="S160" s="268"/>
      <c r="T160" s="269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70" t="s">
        <v>204</v>
      </c>
      <c r="AU160" s="270" t="s">
        <v>89</v>
      </c>
      <c r="AV160" s="14" t="s">
        <v>89</v>
      </c>
      <c r="AW160" s="14" t="s">
        <v>36</v>
      </c>
      <c r="AX160" s="14" t="s">
        <v>80</v>
      </c>
      <c r="AY160" s="270" t="s">
        <v>194</v>
      </c>
    </row>
    <row r="161" s="15" customFormat="1">
      <c r="A161" s="15"/>
      <c r="B161" s="271"/>
      <c r="C161" s="272"/>
      <c r="D161" s="251" t="s">
        <v>204</v>
      </c>
      <c r="E161" s="273" t="s">
        <v>1</v>
      </c>
      <c r="F161" s="274" t="s">
        <v>209</v>
      </c>
      <c r="G161" s="272"/>
      <c r="H161" s="275">
        <v>1527</v>
      </c>
      <c r="I161" s="276"/>
      <c r="J161" s="272"/>
      <c r="K161" s="272"/>
      <c r="L161" s="277"/>
      <c r="M161" s="278"/>
      <c r="N161" s="279"/>
      <c r="O161" s="279"/>
      <c r="P161" s="279"/>
      <c r="Q161" s="279"/>
      <c r="R161" s="279"/>
      <c r="S161" s="279"/>
      <c r="T161" s="280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81" t="s">
        <v>204</v>
      </c>
      <c r="AU161" s="281" t="s">
        <v>89</v>
      </c>
      <c r="AV161" s="15" t="s">
        <v>200</v>
      </c>
      <c r="AW161" s="15" t="s">
        <v>36</v>
      </c>
      <c r="AX161" s="15" t="s">
        <v>87</v>
      </c>
      <c r="AY161" s="281" t="s">
        <v>194</v>
      </c>
    </row>
    <row r="162" s="2" customFormat="1" ht="16.5" customHeight="1">
      <c r="A162" s="40"/>
      <c r="B162" s="41"/>
      <c r="C162" s="230" t="s">
        <v>240</v>
      </c>
      <c r="D162" s="230" t="s">
        <v>196</v>
      </c>
      <c r="E162" s="231" t="s">
        <v>760</v>
      </c>
      <c r="F162" s="232" t="s">
        <v>761</v>
      </c>
      <c r="G162" s="233" t="s">
        <v>217</v>
      </c>
      <c r="H162" s="234">
        <v>45.810000000000002</v>
      </c>
      <c r="I162" s="235"/>
      <c r="J162" s="236">
        <f>ROUND(I162*H162,2)</f>
        <v>0</v>
      </c>
      <c r="K162" s="237"/>
      <c r="L162" s="46"/>
      <c r="M162" s="238" t="s">
        <v>1</v>
      </c>
      <c r="N162" s="239" t="s">
        <v>45</v>
      </c>
      <c r="O162" s="93"/>
      <c r="P162" s="240">
        <f>O162*H162</f>
        <v>0</v>
      </c>
      <c r="Q162" s="240">
        <v>0</v>
      </c>
      <c r="R162" s="240">
        <f>Q162*H162</f>
        <v>0</v>
      </c>
      <c r="S162" s="240">
        <v>0</v>
      </c>
      <c r="T162" s="241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42" t="s">
        <v>200</v>
      </c>
      <c r="AT162" s="242" t="s">
        <v>196</v>
      </c>
      <c r="AU162" s="242" t="s">
        <v>89</v>
      </c>
      <c r="AY162" s="19" t="s">
        <v>194</v>
      </c>
      <c r="BE162" s="243">
        <f>IF(N162="základní",J162,0)</f>
        <v>0</v>
      </c>
      <c r="BF162" s="243">
        <f>IF(N162="snížená",J162,0)</f>
        <v>0</v>
      </c>
      <c r="BG162" s="243">
        <f>IF(N162="zákl. přenesená",J162,0)</f>
        <v>0</v>
      </c>
      <c r="BH162" s="243">
        <f>IF(N162="sníž. přenesená",J162,0)</f>
        <v>0</v>
      </c>
      <c r="BI162" s="243">
        <f>IF(N162="nulová",J162,0)</f>
        <v>0</v>
      </c>
      <c r="BJ162" s="19" t="s">
        <v>87</v>
      </c>
      <c r="BK162" s="243">
        <f>ROUND(I162*H162,2)</f>
        <v>0</v>
      </c>
      <c r="BL162" s="19" t="s">
        <v>200</v>
      </c>
      <c r="BM162" s="242" t="s">
        <v>982</v>
      </c>
    </row>
    <row r="163" s="14" customFormat="1">
      <c r="A163" s="14"/>
      <c r="B163" s="260"/>
      <c r="C163" s="261"/>
      <c r="D163" s="251" t="s">
        <v>204</v>
      </c>
      <c r="E163" s="262" t="s">
        <v>1</v>
      </c>
      <c r="F163" s="263" t="s">
        <v>983</v>
      </c>
      <c r="G163" s="261"/>
      <c r="H163" s="264">
        <v>45.810000000000002</v>
      </c>
      <c r="I163" s="265"/>
      <c r="J163" s="261"/>
      <c r="K163" s="261"/>
      <c r="L163" s="266"/>
      <c r="M163" s="267"/>
      <c r="N163" s="268"/>
      <c r="O163" s="268"/>
      <c r="P163" s="268"/>
      <c r="Q163" s="268"/>
      <c r="R163" s="268"/>
      <c r="S163" s="268"/>
      <c r="T163" s="269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70" t="s">
        <v>204</v>
      </c>
      <c r="AU163" s="270" t="s">
        <v>89</v>
      </c>
      <c r="AV163" s="14" t="s">
        <v>89</v>
      </c>
      <c r="AW163" s="14" t="s">
        <v>36</v>
      </c>
      <c r="AX163" s="14" t="s">
        <v>80</v>
      </c>
      <c r="AY163" s="270" t="s">
        <v>194</v>
      </c>
    </row>
    <row r="164" s="15" customFormat="1">
      <c r="A164" s="15"/>
      <c r="B164" s="271"/>
      <c r="C164" s="272"/>
      <c r="D164" s="251" t="s">
        <v>204</v>
      </c>
      <c r="E164" s="273" t="s">
        <v>1</v>
      </c>
      <c r="F164" s="274" t="s">
        <v>209</v>
      </c>
      <c r="G164" s="272"/>
      <c r="H164" s="275">
        <v>45.810000000000002</v>
      </c>
      <c r="I164" s="276"/>
      <c r="J164" s="272"/>
      <c r="K164" s="272"/>
      <c r="L164" s="277"/>
      <c r="M164" s="278"/>
      <c r="N164" s="279"/>
      <c r="O164" s="279"/>
      <c r="P164" s="279"/>
      <c r="Q164" s="279"/>
      <c r="R164" s="279"/>
      <c r="S164" s="279"/>
      <c r="T164" s="280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81" t="s">
        <v>204</v>
      </c>
      <c r="AU164" s="281" t="s">
        <v>89</v>
      </c>
      <c r="AV164" s="15" t="s">
        <v>200</v>
      </c>
      <c r="AW164" s="15" t="s">
        <v>36</v>
      </c>
      <c r="AX164" s="15" t="s">
        <v>87</v>
      </c>
      <c r="AY164" s="281" t="s">
        <v>194</v>
      </c>
    </row>
    <row r="165" s="2" customFormat="1" ht="37.8" customHeight="1">
      <c r="A165" s="40"/>
      <c r="B165" s="41"/>
      <c r="C165" s="230" t="s">
        <v>272</v>
      </c>
      <c r="D165" s="230" t="s">
        <v>196</v>
      </c>
      <c r="E165" s="231" t="s">
        <v>764</v>
      </c>
      <c r="F165" s="232" t="s">
        <v>765</v>
      </c>
      <c r="G165" s="233" t="s">
        <v>217</v>
      </c>
      <c r="H165" s="234">
        <v>1099.4400000000001</v>
      </c>
      <c r="I165" s="235"/>
      <c r="J165" s="236">
        <f>ROUND(I165*H165,2)</f>
        <v>0</v>
      </c>
      <c r="K165" s="237"/>
      <c r="L165" s="46"/>
      <c r="M165" s="238" t="s">
        <v>1</v>
      </c>
      <c r="N165" s="239" t="s">
        <v>45</v>
      </c>
      <c r="O165" s="93"/>
      <c r="P165" s="240">
        <f>O165*H165</f>
        <v>0</v>
      </c>
      <c r="Q165" s="240">
        <v>0</v>
      </c>
      <c r="R165" s="240">
        <f>Q165*H165</f>
        <v>0</v>
      </c>
      <c r="S165" s="240">
        <v>0</v>
      </c>
      <c r="T165" s="241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42" t="s">
        <v>200</v>
      </c>
      <c r="AT165" s="242" t="s">
        <v>196</v>
      </c>
      <c r="AU165" s="242" t="s">
        <v>89</v>
      </c>
      <c r="AY165" s="19" t="s">
        <v>194</v>
      </c>
      <c r="BE165" s="243">
        <f>IF(N165="základní",J165,0)</f>
        <v>0</v>
      </c>
      <c r="BF165" s="243">
        <f>IF(N165="snížená",J165,0)</f>
        <v>0</v>
      </c>
      <c r="BG165" s="243">
        <f>IF(N165="zákl. přenesená",J165,0)</f>
        <v>0</v>
      </c>
      <c r="BH165" s="243">
        <f>IF(N165="sníž. přenesená",J165,0)</f>
        <v>0</v>
      </c>
      <c r="BI165" s="243">
        <f>IF(N165="nulová",J165,0)</f>
        <v>0</v>
      </c>
      <c r="BJ165" s="19" t="s">
        <v>87</v>
      </c>
      <c r="BK165" s="243">
        <f>ROUND(I165*H165,2)</f>
        <v>0</v>
      </c>
      <c r="BL165" s="19" t="s">
        <v>200</v>
      </c>
      <c r="BM165" s="242" t="s">
        <v>984</v>
      </c>
    </row>
    <row r="166" s="2" customFormat="1">
      <c r="A166" s="40"/>
      <c r="B166" s="41"/>
      <c r="C166" s="42"/>
      <c r="D166" s="244" t="s">
        <v>202</v>
      </c>
      <c r="E166" s="42"/>
      <c r="F166" s="245" t="s">
        <v>767</v>
      </c>
      <c r="G166" s="42"/>
      <c r="H166" s="42"/>
      <c r="I166" s="246"/>
      <c r="J166" s="42"/>
      <c r="K166" s="42"/>
      <c r="L166" s="46"/>
      <c r="M166" s="247"/>
      <c r="N166" s="248"/>
      <c r="O166" s="93"/>
      <c r="P166" s="93"/>
      <c r="Q166" s="93"/>
      <c r="R166" s="93"/>
      <c r="S166" s="93"/>
      <c r="T166" s="94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202</v>
      </c>
      <c r="AU166" s="19" t="s">
        <v>89</v>
      </c>
    </row>
    <row r="167" s="13" customFormat="1">
      <c r="A167" s="13"/>
      <c r="B167" s="249"/>
      <c r="C167" s="250"/>
      <c r="D167" s="251" t="s">
        <v>204</v>
      </c>
      <c r="E167" s="252" t="s">
        <v>1</v>
      </c>
      <c r="F167" s="253" t="s">
        <v>688</v>
      </c>
      <c r="G167" s="250"/>
      <c r="H167" s="252" t="s">
        <v>1</v>
      </c>
      <c r="I167" s="254"/>
      <c r="J167" s="250"/>
      <c r="K167" s="250"/>
      <c r="L167" s="255"/>
      <c r="M167" s="256"/>
      <c r="N167" s="257"/>
      <c r="O167" s="257"/>
      <c r="P167" s="257"/>
      <c r="Q167" s="257"/>
      <c r="R167" s="257"/>
      <c r="S167" s="257"/>
      <c r="T167" s="25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9" t="s">
        <v>204</v>
      </c>
      <c r="AU167" s="259" t="s">
        <v>89</v>
      </c>
      <c r="AV167" s="13" t="s">
        <v>87</v>
      </c>
      <c r="AW167" s="13" t="s">
        <v>36</v>
      </c>
      <c r="AX167" s="13" t="s">
        <v>80</v>
      </c>
      <c r="AY167" s="259" t="s">
        <v>194</v>
      </c>
    </row>
    <row r="168" s="14" customFormat="1">
      <c r="A168" s="14"/>
      <c r="B168" s="260"/>
      <c r="C168" s="261"/>
      <c r="D168" s="251" t="s">
        <v>204</v>
      </c>
      <c r="E168" s="262" t="s">
        <v>1</v>
      </c>
      <c r="F168" s="263" t="s">
        <v>961</v>
      </c>
      <c r="G168" s="261"/>
      <c r="H168" s="264">
        <v>1527</v>
      </c>
      <c r="I168" s="265"/>
      <c r="J168" s="261"/>
      <c r="K168" s="261"/>
      <c r="L168" s="266"/>
      <c r="M168" s="267"/>
      <c r="N168" s="268"/>
      <c r="O168" s="268"/>
      <c r="P168" s="268"/>
      <c r="Q168" s="268"/>
      <c r="R168" s="268"/>
      <c r="S168" s="268"/>
      <c r="T168" s="269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70" t="s">
        <v>204</v>
      </c>
      <c r="AU168" s="270" t="s">
        <v>89</v>
      </c>
      <c r="AV168" s="14" t="s">
        <v>89</v>
      </c>
      <c r="AW168" s="14" t="s">
        <v>36</v>
      </c>
      <c r="AX168" s="14" t="s">
        <v>80</v>
      </c>
      <c r="AY168" s="270" t="s">
        <v>194</v>
      </c>
    </row>
    <row r="169" s="13" customFormat="1">
      <c r="A169" s="13"/>
      <c r="B169" s="249"/>
      <c r="C169" s="250"/>
      <c r="D169" s="251" t="s">
        <v>204</v>
      </c>
      <c r="E169" s="252" t="s">
        <v>1</v>
      </c>
      <c r="F169" s="253" t="s">
        <v>693</v>
      </c>
      <c r="G169" s="250"/>
      <c r="H169" s="252" t="s">
        <v>1</v>
      </c>
      <c r="I169" s="254"/>
      <c r="J169" s="250"/>
      <c r="K169" s="250"/>
      <c r="L169" s="255"/>
      <c r="M169" s="256"/>
      <c r="N169" s="257"/>
      <c r="O169" s="257"/>
      <c r="P169" s="257"/>
      <c r="Q169" s="257"/>
      <c r="R169" s="257"/>
      <c r="S169" s="257"/>
      <c r="T169" s="25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9" t="s">
        <v>204</v>
      </c>
      <c r="AU169" s="259" t="s">
        <v>89</v>
      </c>
      <c r="AV169" s="13" t="s">
        <v>87</v>
      </c>
      <c r="AW169" s="13" t="s">
        <v>36</v>
      </c>
      <c r="AX169" s="13" t="s">
        <v>80</v>
      </c>
      <c r="AY169" s="259" t="s">
        <v>194</v>
      </c>
    </row>
    <row r="170" s="14" customFormat="1">
      <c r="A170" s="14"/>
      <c r="B170" s="260"/>
      <c r="C170" s="261"/>
      <c r="D170" s="251" t="s">
        <v>204</v>
      </c>
      <c r="E170" s="262" t="s">
        <v>1</v>
      </c>
      <c r="F170" s="263" t="s">
        <v>962</v>
      </c>
      <c r="G170" s="261"/>
      <c r="H170" s="264">
        <v>-61.079999999999998</v>
      </c>
      <c r="I170" s="265"/>
      <c r="J170" s="261"/>
      <c r="K170" s="261"/>
      <c r="L170" s="266"/>
      <c r="M170" s="267"/>
      <c r="N170" s="268"/>
      <c r="O170" s="268"/>
      <c r="P170" s="268"/>
      <c r="Q170" s="268"/>
      <c r="R170" s="268"/>
      <c r="S170" s="268"/>
      <c r="T170" s="26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70" t="s">
        <v>204</v>
      </c>
      <c r="AU170" s="270" t="s">
        <v>89</v>
      </c>
      <c r="AV170" s="14" t="s">
        <v>89</v>
      </c>
      <c r="AW170" s="14" t="s">
        <v>36</v>
      </c>
      <c r="AX170" s="14" t="s">
        <v>80</v>
      </c>
      <c r="AY170" s="270" t="s">
        <v>194</v>
      </c>
    </row>
    <row r="171" s="13" customFormat="1">
      <c r="A171" s="13"/>
      <c r="B171" s="249"/>
      <c r="C171" s="250"/>
      <c r="D171" s="251" t="s">
        <v>204</v>
      </c>
      <c r="E171" s="252" t="s">
        <v>1</v>
      </c>
      <c r="F171" s="253" t="s">
        <v>963</v>
      </c>
      <c r="G171" s="250"/>
      <c r="H171" s="252" t="s">
        <v>1</v>
      </c>
      <c r="I171" s="254"/>
      <c r="J171" s="250"/>
      <c r="K171" s="250"/>
      <c r="L171" s="255"/>
      <c r="M171" s="256"/>
      <c r="N171" s="257"/>
      <c r="O171" s="257"/>
      <c r="P171" s="257"/>
      <c r="Q171" s="257"/>
      <c r="R171" s="257"/>
      <c r="S171" s="257"/>
      <c r="T171" s="25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9" t="s">
        <v>204</v>
      </c>
      <c r="AU171" s="259" t="s">
        <v>89</v>
      </c>
      <c r="AV171" s="13" t="s">
        <v>87</v>
      </c>
      <c r="AW171" s="13" t="s">
        <v>36</v>
      </c>
      <c r="AX171" s="13" t="s">
        <v>80</v>
      </c>
      <c r="AY171" s="259" t="s">
        <v>194</v>
      </c>
    </row>
    <row r="172" s="14" customFormat="1">
      <c r="A172" s="14"/>
      <c r="B172" s="260"/>
      <c r="C172" s="261"/>
      <c r="D172" s="251" t="s">
        <v>204</v>
      </c>
      <c r="E172" s="262" t="s">
        <v>1</v>
      </c>
      <c r="F172" s="263" t="s">
        <v>964</v>
      </c>
      <c r="G172" s="261"/>
      <c r="H172" s="264">
        <v>-366.48000000000002</v>
      </c>
      <c r="I172" s="265"/>
      <c r="J172" s="261"/>
      <c r="K172" s="261"/>
      <c r="L172" s="266"/>
      <c r="M172" s="267"/>
      <c r="N172" s="268"/>
      <c r="O172" s="268"/>
      <c r="P172" s="268"/>
      <c r="Q172" s="268"/>
      <c r="R172" s="268"/>
      <c r="S172" s="268"/>
      <c r="T172" s="26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0" t="s">
        <v>204</v>
      </c>
      <c r="AU172" s="270" t="s">
        <v>89</v>
      </c>
      <c r="AV172" s="14" t="s">
        <v>89</v>
      </c>
      <c r="AW172" s="14" t="s">
        <v>36</v>
      </c>
      <c r="AX172" s="14" t="s">
        <v>80</v>
      </c>
      <c r="AY172" s="270" t="s">
        <v>194</v>
      </c>
    </row>
    <row r="173" s="15" customFormat="1">
      <c r="A173" s="15"/>
      <c r="B173" s="271"/>
      <c r="C173" s="272"/>
      <c r="D173" s="251" t="s">
        <v>204</v>
      </c>
      <c r="E173" s="273" t="s">
        <v>1</v>
      </c>
      <c r="F173" s="274" t="s">
        <v>209</v>
      </c>
      <c r="G173" s="272"/>
      <c r="H173" s="275">
        <v>1099.4400000000001</v>
      </c>
      <c r="I173" s="276"/>
      <c r="J173" s="272"/>
      <c r="K173" s="272"/>
      <c r="L173" s="277"/>
      <c r="M173" s="278"/>
      <c r="N173" s="279"/>
      <c r="O173" s="279"/>
      <c r="P173" s="279"/>
      <c r="Q173" s="279"/>
      <c r="R173" s="279"/>
      <c r="S173" s="279"/>
      <c r="T173" s="280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81" t="s">
        <v>204</v>
      </c>
      <c r="AU173" s="281" t="s">
        <v>89</v>
      </c>
      <c r="AV173" s="15" t="s">
        <v>200</v>
      </c>
      <c r="AW173" s="15" t="s">
        <v>36</v>
      </c>
      <c r="AX173" s="15" t="s">
        <v>87</v>
      </c>
      <c r="AY173" s="281" t="s">
        <v>194</v>
      </c>
    </row>
    <row r="174" s="2" customFormat="1" ht="37.8" customHeight="1">
      <c r="A174" s="40"/>
      <c r="B174" s="41"/>
      <c r="C174" s="230" t="s">
        <v>279</v>
      </c>
      <c r="D174" s="230" t="s">
        <v>196</v>
      </c>
      <c r="E174" s="231" t="s">
        <v>221</v>
      </c>
      <c r="F174" s="232" t="s">
        <v>222</v>
      </c>
      <c r="G174" s="233" t="s">
        <v>217</v>
      </c>
      <c r="H174" s="234">
        <v>427.56</v>
      </c>
      <c r="I174" s="235"/>
      <c r="J174" s="236">
        <f>ROUND(I174*H174,2)</f>
        <v>0</v>
      </c>
      <c r="K174" s="237"/>
      <c r="L174" s="46"/>
      <c r="M174" s="238" t="s">
        <v>1</v>
      </c>
      <c r="N174" s="239" t="s">
        <v>45</v>
      </c>
      <c r="O174" s="93"/>
      <c r="P174" s="240">
        <f>O174*H174</f>
        <v>0</v>
      </c>
      <c r="Q174" s="240">
        <v>0</v>
      </c>
      <c r="R174" s="240">
        <f>Q174*H174</f>
        <v>0</v>
      </c>
      <c r="S174" s="240">
        <v>0</v>
      </c>
      <c r="T174" s="241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42" t="s">
        <v>200</v>
      </c>
      <c r="AT174" s="242" t="s">
        <v>196</v>
      </c>
      <c r="AU174" s="242" t="s">
        <v>89</v>
      </c>
      <c r="AY174" s="19" t="s">
        <v>194</v>
      </c>
      <c r="BE174" s="243">
        <f>IF(N174="základní",J174,0)</f>
        <v>0</v>
      </c>
      <c r="BF174" s="243">
        <f>IF(N174="snížená",J174,0)</f>
        <v>0</v>
      </c>
      <c r="BG174" s="243">
        <f>IF(N174="zákl. přenesená",J174,0)</f>
        <v>0</v>
      </c>
      <c r="BH174" s="243">
        <f>IF(N174="sníž. přenesená",J174,0)</f>
        <v>0</v>
      </c>
      <c r="BI174" s="243">
        <f>IF(N174="nulová",J174,0)</f>
        <v>0</v>
      </c>
      <c r="BJ174" s="19" t="s">
        <v>87</v>
      </c>
      <c r="BK174" s="243">
        <f>ROUND(I174*H174,2)</f>
        <v>0</v>
      </c>
      <c r="BL174" s="19" t="s">
        <v>200</v>
      </c>
      <c r="BM174" s="242" t="s">
        <v>985</v>
      </c>
    </row>
    <row r="175" s="2" customFormat="1">
      <c r="A175" s="40"/>
      <c r="B175" s="41"/>
      <c r="C175" s="42"/>
      <c r="D175" s="244" t="s">
        <v>202</v>
      </c>
      <c r="E175" s="42"/>
      <c r="F175" s="245" t="s">
        <v>986</v>
      </c>
      <c r="G175" s="42"/>
      <c r="H175" s="42"/>
      <c r="I175" s="246"/>
      <c r="J175" s="42"/>
      <c r="K175" s="42"/>
      <c r="L175" s="46"/>
      <c r="M175" s="247"/>
      <c r="N175" s="248"/>
      <c r="O175" s="93"/>
      <c r="P175" s="93"/>
      <c r="Q175" s="93"/>
      <c r="R175" s="93"/>
      <c r="S175" s="93"/>
      <c r="T175" s="94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202</v>
      </c>
      <c r="AU175" s="19" t="s">
        <v>89</v>
      </c>
    </row>
    <row r="176" s="13" customFormat="1">
      <c r="A176" s="13"/>
      <c r="B176" s="249"/>
      <c r="C176" s="250"/>
      <c r="D176" s="251" t="s">
        <v>204</v>
      </c>
      <c r="E176" s="252" t="s">
        <v>1</v>
      </c>
      <c r="F176" s="253" t="s">
        <v>782</v>
      </c>
      <c r="G176" s="250"/>
      <c r="H176" s="252" t="s">
        <v>1</v>
      </c>
      <c r="I176" s="254"/>
      <c r="J176" s="250"/>
      <c r="K176" s="250"/>
      <c r="L176" s="255"/>
      <c r="M176" s="256"/>
      <c r="N176" s="257"/>
      <c r="O176" s="257"/>
      <c r="P176" s="257"/>
      <c r="Q176" s="257"/>
      <c r="R176" s="257"/>
      <c r="S176" s="257"/>
      <c r="T176" s="25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9" t="s">
        <v>204</v>
      </c>
      <c r="AU176" s="259" t="s">
        <v>89</v>
      </c>
      <c r="AV176" s="13" t="s">
        <v>87</v>
      </c>
      <c r="AW176" s="13" t="s">
        <v>36</v>
      </c>
      <c r="AX176" s="13" t="s">
        <v>80</v>
      </c>
      <c r="AY176" s="259" t="s">
        <v>194</v>
      </c>
    </row>
    <row r="177" s="13" customFormat="1">
      <c r="A177" s="13"/>
      <c r="B177" s="249"/>
      <c r="C177" s="250"/>
      <c r="D177" s="251" t="s">
        <v>204</v>
      </c>
      <c r="E177" s="252" t="s">
        <v>1</v>
      </c>
      <c r="F177" s="253" t="s">
        <v>783</v>
      </c>
      <c r="G177" s="250"/>
      <c r="H177" s="252" t="s">
        <v>1</v>
      </c>
      <c r="I177" s="254"/>
      <c r="J177" s="250"/>
      <c r="K177" s="250"/>
      <c r="L177" s="255"/>
      <c r="M177" s="256"/>
      <c r="N177" s="257"/>
      <c r="O177" s="257"/>
      <c r="P177" s="257"/>
      <c r="Q177" s="257"/>
      <c r="R177" s="257"/>
      <c r="S177" s="257"/>
      <c r="T177" s="25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9" t="s">
        <v>204</v>
      </c>
      <c r="AU177" s="259" t="s">
        <v>89</v>
      </c>
      <c r="AV177" s="13" t="s">
        <v>87</v>
      </c>
      <c r="AW177" s="13" t="s">
        <v>36</v>
      </c>
      <c r="AX177" s="13" t="s">
        <v>80</v>
      </c>
      <c r="AY177" s="259" t="s">
        <v>194</v>
      </c>
    </row>
    <row r="178" s="14" customFormat="1">
      <c r="A178" s="14"/>
      <c r="B178" s="260"/>
      <c r="C178" s="261"/>
      <c r="D178" s="251" t="s">
        <v>204</v>
      </c>
      <c r="E178" s="262" t="s">
        <v>1</v>
      </c>
      <c r="F178" s="263" t="s">
        <v>987</v>
      </c>
      <c r="G178" s="261"/>
      <c r="H178" s="264">
        <v>61.079999999999998</v>
      </c>
      <c r="I178" s="265"/>
      <c r="J178" s="261"/>
      <c r="K178" s="261"/>
      <c r="L178" s="266"/>
      <c r="M178" s="267"/>
      <c r="N178" s="268"/>
      <c r="O178" s="268"/>
      <c r="P178" s="268"/>
      <c r="Q178" s="268"/>
      <c r="R178" s="268"/>
      <c r="S178" s="268"/>
      <c r="T178" s="269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70" t="s">
        <v>204</v>
      </c>
      <c r="AU178" s="270" t="s">
        <v>89</v>
      </c>
      <c r="AV178" s="14" t="s">
        <v>89</v>
      </c>
      <c r="AW178" s="14" t="s">
        <v>36</v>
      </c>
      <c r="AX178" s="14" t="s">
        <v>80</v>
      </c>
      <c r="AY178" s="270" t="s">
        <v>194</v>
      </c>
    </row>
    <row r="179" s="13" customFormat="1">
      <c r="A179" s="13"/>
      <c r="B179" s="249"/>
      <c r="C179" s="250"/>
      <c r="D179" s="251" t="s">
        <v>204</v>
      </c>
      <c r="E179" s="252" t="s">
        <v>1</v>
      </c>
      <c r="F179" s="253" t="s">
        <v>988</v>
      </c>
      <c r="G179" s="250"/>
      <c r="H179" s="252" t="s">
        <v>1</v>
      </c>
      <c r="I179" s="254"/>
      <c r="J179" s="250"/>
      <c r="K179" s="250"/>
      <c r="L179" s="255"/>
      <c r="M179" s="256"/>
      <c r="N179" s="257"/>
      <c r="O179" s="257"/>
      <c r="P179" s="257"/>
      <c r="Q179" s="257"/>
      <c r="R179" s="257"/>
      <c r="S179" s="257"/>
      <c r="T179" s="258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9" t="s">
        <v>204</v>
      </c>
      <c r="AU179" s="259" t="s">
        <v>89</v>
      </c>
      <c r="AV179" s="13" t="s">
        <v>87</v>
      </c>
      <c r="AW179" s="13" t="s">
        <v>36</v>
      </c>
      <c r="AX179" s="13" t="s">
        <v>80</v>
      </c>
      <c r="AY179" s="259" t="s">
        <v>194</v>
      </c>
    </row>
    <row r="180" s="14" customFormat="1">
      <c r="A180" s="14"/>
      <c r="B180" s="260"/>
      <c r="C180" s="261"/>
      <c r="D180" s="251" t="s">
        <v>204</v>
      </c>
      <c r="E180" s="262" t="s">
        <v>1</v>
      </c>
      <c r="F180" s="263" t="s">
        <v>989</v>
      </c>
      <c r="G180" s="261"/>
      <c r="H180" s="264">
        <v>366.48000000000002</v>
      </c>
      <c r="I180" s="265"/>
      <c r="J180" s="261"/>
      <c r="K180" s="261"/>
      <c r="L180" s="266"/>
      <c r="M180" s="267"/>
      <c r="N180" s="268"/>
      <c r="O180" s="268"/>
      <c r="P180" s="268"/>
      <c r="Q180" s="268"/>
      <c r="R180" s="268"/>
      <c r="S180" s="268"/>
      <c r="T180" s="269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70" t="s">
        <v>204</v>
      </c>
      <c r="AU180" s="270" t="s">
        <v>89</v>
      </c>
      <c r="AV180" s="14" t="s">
        <v>89</v>
      </c>
      <c r="AW180" s="14" t="s">
        <v>36</v>
      </c>
      <c r="AX180" s="14" t="s">
        <v>80</v>
      </c>
      <c r="AY180" s="270" t="s">
        <v>194</v>
      </c>
    </row>
    <row r="181" s="15" customFormat="1">
      <c r="A181" s="15"/>
      <c r="B181" s="271"/>
      <c r="C181" s="272"/>
      <c r="D181" s="251" t="s">
        <v>204</v>
      </c>
      <c r="E181" s="273" t="s">
        <v>1</v>
      </c>
      <c r="F181" s="274" t="s">
        <v>209</v>
      </c>
      <c r="G181" s="272"/>
      <c r="H181" s="275">
        <v>427.56</v>
      </c>
      <c r="I181" s="276"/>
      <c r="J181" s="272"/>
      <c r="K181" s="272"/>
      <c r="L181" s="277"/>
      <c r="M181" s="278"/>
      <c r="N181" s="279"/>
      <c r="O181" s="279"/>
      <c r="P181" s="279"/>
      <c r="Q181" s="279"/>
      <c r="R181" s="279"/>
      <c r="S181" s="279"/>
      <c r="T181" s="280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81" t="s">
        <v>204</v>
      </c>
      <c r="AU181" s="281" t="s">
        <v>89</v>
      </c>
      <c r="AV181" s="15" t="s">
        <v>200</v>
      </c>
      <c r="AW181" s="15" t="s">
        <v>36</v>
      </c>
      <c r="AX181" s="15" t="s">
        <v>87</v>
      </c>
      <c r="AY181" s="281" t="s">
        <v>194</v>
      </c>
    </row>
    <row r="182" s="2" customFormat="1" ht="37.8" customHeight="1">
      <c r="A182" s="40"/>
      <c r="B182" s="41"/>
      <c r="C182" s="230" t="s">
        <v>286</v>
      </c>
      <c r="D182" s="230" t="s">
        <v>196</v>
      </c>
      <c r="E182" s="231" t="s">
        <v>768</v>
      </c>
      <c r="F182" s="232" t="s">
        <v>769</v>
      </c>
      <c r="G182" s="233" t="s">
        <v>217</v>
      </c>
      <c r="H182" s="234">
        <v>354.65600000000001</v>
      </c>
      <c r="I182" s="235"/>
      <c r="J182" s="236">
        <f>ROUND(I182*H182,2)</f>
        <v>0</v>
      </c>
      <c r="K182" s="237"/>
      <c r="L182" s="46"/>
      <c r="M182" s="238" t="s">
        <v>1</v>
      </c>
      <c r="N182" s="239" t="s">
        <v>45</v>
      </c>
      <c r="O182" s="93"/>
      <c r="P182" s="240">
        <f>O182*H182</f>
        <v>0</v>
      </c>
      <c r="Q182" s="240">
        <v>0</v>
      </c>
      <c r="R182" s="240">
        <f>Q182*H182</f>
        <v>0</v>
      </c>
      <c r="S182" s="240">
        <v>0</v>
      </c>
      <c r="T182" s="241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42" t="s">
        <v>200</v>
      </c>
      <c r="AT182" s="242" t="s">
        <v>196</v>
      </c>
      <c r="AU182" s="242" t="s">
        <v>89</v>
      </c>
      <c r="AY182" s="19" t="s">
        <v>194</v>
      </c>
      <c r="BE182" s="243">
        <f>IF(N182="základní",J182,0)</f>
        <v>0</v>
      </c>
      <c r="BF182" s="243">
        <f>IF(N182="snížená",J182,0)</f>
        <v>0</v>
      </c>
      <c r="BG182" s="243">
        <f>IF(N182="zákl. přenesená",J182,0)</f>
        <v>0</v>
      </c>
      <c r="BH182" s="243">
        <f>IF(N182="sníž. přenesená",J182,0)</f>
        <v>0</v>
      </c>
      <c r="BI182" s="243">
        <f>IF(N182="nulová",J182,0)</f>
        <v>0</v>
      </c>
      <c r="BJ182" s="19" t="s">
        <v>87</v>
      </c>
      <c r="BK182" s="243">
        <f>ROUND(I182*H182,2)</f>
        <v>0</v>
      </c>
      <c r="BL182" s="19" t="s">
        <v>200</v>
      </c>
      <c r="BM182" s="242" t="s">
        <v>990</v>
      </c>
    </row>
    <row r="183" s="2" customFormat="1">
      <c r="A183" s="40"/>
      <c r="B183" s="41"/>
      <c r="C183" s="42"/>
      <c r="D183" s="244" t="s">
        <v>202</v>
      </c>
      <c r="E183" s="42"/>
      <c r="F183" s="245" t="s">
        <v>771</v>
      </c>
      <c r="G183" s="42"/>
      <c r="H183" s="42"/>
      <c r="I183" s="246"/>
      <c r="J183" s="42"/>
      <c r="K183" s="42"/>
      <c r="L183" s="46"/>
      <c r="M183" s="247"/>
      <c r="N183" s="248"/>
      <c r="O183" s="93"/>
      <c r="P183" s="93"/>
      <c r="Q183" s="93"/>
      <c r="R183" s="93"/>
      <c r="S183" s="93"/>
      <c r="T183" s="94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202</v>
      </c>
      <c r="AU183" s="19" t="s">
        <v>89</v>
      </c>
    </row>
    <row r="184" s="13" customFormat="1">
      <c r="A184" s="13"/>
      <c r="B184" s="249"/>
      <c r="C184" s="250"/>
      <c r="D184" s="251" t="s">
        <v>204</v>
      </c>
      <c r="E184" s="252" t="s">
        <v>1</v>
      </c>
      <c r="F184" s="253" t="s">
        <v>772</v>
      </c>
      <c r="G184" s="250"/>
      <c r="H184" s="252" t="s">
        <v>1</v>
      </c>
      <c r="I184" s="254"/>
      <c r="J184" s="250"/>
      <c r="K184" s="250"/>
      <c r="L184" s="255"/>
      <c r="M184" s="256"/>
      <c r="N184" s="257"/>
      <c r="O184" s="257"/>
      <c r="P184" s="257"/>
      <c r="Q184" s="257"/>
      <c r="R184" s="257"/>
      <c r="S184" s="257"/>
      <c r="T184" s="258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9" t="s">
        <v>204</v>
      </c>
      <c r="AU184" s="259" t="s">
        <v>89</v>
      </c>
      <c r="AV184" s="13" t="s">
        <v>87</v>
      </c>
      <c r="AW184" s="13" t="s">
        <v>36</v>
      </c>
      <c r="AX184" s="13" t="s">
        <v>80</v>
      </c>
      <c r="AY184" s="259" t="s">
        <v>194</v>
      </c>
    </row>
    <row r="185" s="13" customFormat="1">
      <c r="A185" s="13"/>
      <c r="B185" s="249"/>
      <c r="C185" s="250"/>
      <c r="D185" s="251" t="s">
        <v>204</v>
      </c>
      <c r="E185" s="252" t="s">
        <v>1</v>
      </c>
      <c r="F185" s="253" t="s">
        <v>773</v>
      </c>
      <c r="G185" s="250"/>
      <c r="H185" s="252" t="s">
        <v>1</v>
      </c>
      <c r="I185" s="254"/>
      <c r="J185" s="250"/>
      <c r="K185" s="250"/>
      <c r="L185" s="255"/>
      <c r="M185" s="256"/>
      <c r="N185" s="257"/>
      <c r="O185" s="257"/>
      <c r="P185" s="257"/>
      <c r="Q185" s="257"/>
      <c r="R185" s="257"/>
      <c r="S185" s="257"/>
      <c r="T185" s="258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9" t="s">
        <v>204</v>
      </c>
      <c r="AU185" s="259" t="s">
        <v>89</v>
      </c>
      <c r="AV185" s="13" t="s">
        <v>87</v>
      </c>
      <c r="AW185" s="13" t="s">
        <v>36</v>
      </c>
      <c r="AX185" s="13" t="s">
        <v>80</v>
      </c>
      <c r="AY185" s="259" t="s">
        <v>194</v>
      </c>
    </row>
    <row r="186" s="14" customFormat="1">
      <c r="A186" s="14"/>
      <c r="B186" s="260"/>
      <c r="C186" s="261"/>
      <c r="D186" s="251" t="s">
        <v>204</v>
      </c>
      <c r="E186" s="262" t="s">
        <v>1</v>
      </c>
      <c r="F186" s="263" t="s">
        <v>989</v>
      </c>
      <c r="G186" s="261"/>
      <c r="H186" s="264">
        <v>366.48000000000002</v>
      </c>
      <c r="I186" s="265"/>
      <c r="J186" s="261"/>
      <c r="K186" s="261"/>
      <c r="L186" s="266"/>
      <c r="M186" s="267"/>
      <c r="N186" s="268"/>
      <c r="O186" s="268"/>
      <c r="P186" s="268"/>
      <c r="Q186" s="268"/>
      <c r="R186" s="268"/>
      <c r="S186" s="268"/>
      <c r="T186" s="269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70" t="s">
        <v>204</v>
      </c>
      <c r="AU186" s="270" t="s">
        <v>89</v>
      </c>
      <c r="AV186" s="14" t="s">
        <v>89</v>
      </c>
      <c r="AW186" s="14" t="s">
        <v>36</v>
      </c>
      <c r="AX186" s="14" t="s">
        <v>80</v>
      </c>
      <c r="AY186" s="270" t="s">
        <v>194</v>
      </c>
    </row>
    <row r="187" s="13" customFormat="1">
      <c r="A187" s="13"/>
      <c r="B187" s="249"/>
      <c r="C187" s="250"/>
      <c r="D187" s="251" t="s">
        <v>204</v>
      </c>
      <c r="E187" s="252" t="s">
        <v>1</v>
      </c>
      <c r="F187" s="253" t="s">
        <v>991</v>
      </c>
      <c r="G187" s="250"/>
      <c r="H187" s="252" t="s">
        <v>1</v>
      </c>
      <c r="I187" s="254"/>
      <c r="J187" s="250"/>
      <c r="K187" s="250"/>
      <c r="L187" s="255"/>
      <c r="M187" s="256"/>
      <c r="N187" s="257"/>
      <c r="O187" s="257"/>
      <c r="P187" s="257"/>
      <c r="Q187" s="257"/>
      <c r="R187" s="257"/>
      <c r="S187" s="257"/>
      <c r="T187" s="258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9" t="s">
        <v>204</v>
      </c>
      <c r="AU187" s="259" t="s">
        <v>89</v>
      </c>
      <c r="AV187" s="13" t="s">
        <v>87</v>
      </c>
      <c r="AW187" s="13" t="s">
        <v>36</v>
      </c>
      <c r="AX187" s="13" t="s">
        <v>80</v>
      </c>
      <c r="AY187" s="259" t="s">
        <v>194</v>
      </c>
    </row>
    <row r="188" s="14" customFormat="1">
      <c r="A188" s="14"/>
      <c r="B188" s="260"/>
      <c r="C188" s="261"/>
      <c r="D188" s="251" t="s">
        <v>204</v>
      </c>
      <c r="E188" s="262" t="s">
        <v>1</v>
      </c>
      <c r="F188" s="263" t="s">
        <v>992</v>
      </c>
      <c r="G188" s="261"/>
      <c r="H188" s="264">
        <v>-26.297999999999998</v>
      </c>
      <c r="I188" s="265"/>
      <c r="J188" s="261"/>
      <c r="K188" s="261"/>
      <c r="L188" s="266"/>
      <c r="M188" s="267"/>
      <c r="N188" s="268"/>
      <c r="O188" s="268"/>
      <c r="P188" s="268"/>
      <c r="Q188" s="268"/>
      <c r="R188" s="268"/>
      <c r="S188" s="268"/>
      <c r="T188" s="269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70" t="s">
        <v>204</v>
      </c>
      <c r="AU188" s="270" t="s">
        <v>89</v>
      </c>
      <c r="AV188" s="14" t="s">
        <v>89</v>
      </c>
      <c r="AW188" s="14" t="s">
        <v>36</v>
      </c>
      <c r="AX188" s="14" t="s">
        <v>80</v>
      </c>
      <c r="AY188" s="270" t="s">
        <v>194</v>
      </c>
    </row>
    <row r="189" s="14" customFormat="1">
      <c r="A189" s="14"/>
      <c r="B189" s="260"/>
      <c r="C189" s="261"/>
      <c r="D189" s="251" t="s">
        <v>204</v>
      </c>
      <c r="E189" s="262" t="s">
        <v>1</v>
      </c>
      <c r="F189" s="263" t="s">
        <v>993</v>
      </c>
      <c r="G189" s="261"/>
      <c r="H189" s="264">
        <v>-45.969999999999999</v>
      </c>
      <c r="I189" s="265"/>
      <c r="J189" s="261"/>
      <c r="K189" s="261"/>
      <c r="L189" s="266"/>
      <c r="M189" s="267"/>
      <c r="N189" s="268"/>
      <c r="O189" s="268"/>
      <c r="P189" s="268"/>
      <c r="Q189" s="268"/>
      <c r="R189" s="268"/>
      <c r="S189" s="268"/>
      <c r="T189" s="269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70" t="s">
        <v>204</v>
      </c>
      <c r="AU189" s="270" t="s">
        <v>89</v>
      </c>
      <c r="AV189" s="14" t="s">
        <v>89</v>
      </c>
      <c r="AW189" s="14" t="s">
        <v>36</v>
      </c>
      <c r="AX189" s="14" t="s">
        <v>80</v>
      </c>
      <c r="AY189" s="270" t="s">
        <v>194</v>
      </c>
    </row>
    <row r="190" s="14" customFormat="1">
      <c r="A190" s="14"/>
      <c r="B190" s="260"/>
      <c r="C190" s="261"/>
      <c r="D190" s="251" t="s">
        <v>204</v>
      </c>
      <c r="E190" s="262" t="s">
        <v>1</v>
      </c>
      <c r="F190" s="263" t="s">
        <v>994</v>
      </c>
      <c r="G190" s="261"/>
      <c r="H190" s="264">
        <v>-0.63600000000000001</v>
      </c>
      <c r="I190" s="265"/>
      <c r="J190" s="261"/>
      <c r="K190" s="261"/>
      <c r="L190" s="266"/>
      <c r="M190" s="267"/>
      <c r="N190" s="268"/>
      <c r="O190" s="268"/>
      <c r="P190" s="268"/>
      <c r="Q190" s="268"/>
      <c r="R190" s="268"/>
      <c r="S190" s="268"/>
      <c r="T190" s="269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70" t="s">
        <v>204</v>
      </c>
      <c r="AU190" s="270" t="s">
        <v>89</v>
      </c>
      <c r="AV190" s="14" t="s">
        <v>89</v>
      </c>
      <c r="AW190" s="14" t="s">
        <v>36</v>
      </c>
      <c r="AX190" s="14" t="s">
        <v>80</v>
      </c>
      <c r="AY190" s="270" t="s">
        <v>194</v>
      </c>
    </row>
    <row r="191" s="13" customFormat="1">
      <c r="A191" s="13"/>
      <c r="B191" s="249"/>
      <c r="C191" s="250"/>
      <c r="D191" s="251" t="s">
        <v>204</v>
      </c>
      <c r="E191" s="252" t="s">
        <v>1</v>
      </c>
      <c r="F191" s="253" t="s">
        <v>995</v>
      </c>
      <c r="G191" s="250"/>
      <c r="H191" s="252" t="s">
        <v>1</v>
      </c>
      <c r="I191" s="254"/>
      <c r="J191" s="250"/>
      <c r="K191" s="250"/>
      <c r="L191" s="255"/>
      <c r="M191" s="256"/>
      <c r="N191" s="257"/>
      <c r="O191" s="257"/>
      <c r="P191" s="257"/>
      <c r="Q191" s="257"/>
      <c r="R191" s="257"/>
      <c r="S191" s="257"/>
      <c r="T191" s="258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9" t="s">
        <v>204</v>
      </c>
      <c r="AU191" s="259" t="s">
        <v>89</v>
      </c>
      <c r="AV191" s="13" t="s">
        <v>87</v>
      </c>
      <c r="AW191" s="13" t="s">
        <v>36</v>
      </c>
      <c r="AX191" s="13" t="s">
        <v>80</v>
      </c>
      <c r="AY191" s="259" t="s">
        <v>194</v>
      </c>
    </row>
    <row r="192" s="14" customFormat="1">
      <c r="A192" s="14"/>
      <c r="B192" s="260"/>
      <c r="C192" s="261"/>
      <c r="D192" s="251" t="s">
        <v>204</v>
      </c>
      <c r="E192" s="262" t="s">
        <v>1</v>
      </c>
      <c r="F192" s="263" t="s">
        <v>987</v>
      </c>
      <c r="G192" s="261"/>
      <c r="H192" s="264">
        <v>61.079999999999998</v>
      </c>
      <c r="I192" s="265"/>
      <c r="J192" s="261"/>
      <c r="K192" s="261"/>
      <c r="L192" s="266"/>
      <c r="M192" s="267"/>
      <c r="N192" s="268"/>
      <c r="O192" s="268"/>
      <c r="P192" s="268"/>
      <c r="Q192" s="268"/>
      <c r="R192" s="268"/>
      <c r="S192" s="268"/>
      <c r="T192" s="269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0" t="s">
        <v>204</v>
      </c>
      <c r="AU192" s="270" t="s">
        <v>89</v>
      </c>
      <c r="AV192" s="14" t="s">
        <v>89</v>
      </c>
      <c r="AW192" s="14" t="s">
        <v>36</v>
      </c>
      <c r="AX192" s="14" t="s">
        <v>80</v>
      </c>
      <c r="AY192" s="270" t="s">
        <v>194</v>
      </c>
    </row>
    <row r="193" s="15" customFormat="1">
      <c r="A193" s="15"/>
      <c r="B193" s="271"/>
      <c r="C193" s="272"/>
      <c r="D193" s="251" t="s">
        <v>204</v>
      </c>
      <c r="E193" s="273" t="s">
        <v>1</v>
      </c>
      <c r="F193" s="274" t="s">
        <v>209</v>
      </c>
      <c r="G193" s="272"/>
      <c r="H193" s="275">
        <v>354.65599999999995</v>
      </c>
      <c r="I193" s="276"/>
      <c r="J193" s="272"/>
      <c r="K193" s="272"/>
      <c r="L193" s="277"/>
      <c r="M193" s="278"/>
      <c r="N193" s="279"/>
      <c r="O193" s="279"/>
      <c r="P193" s="279"/>
      <c r="Q193" s="279"/>
      <c r="R193" s="279"/>
      <c r="S193" s="279"/>
      <c r="T193" s="280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81" t="s">
        <v>204</v>
      </c>
      <c r="AU193" s="281" t="s">
        <v>89</v>
      </c>
      <c r="AV193" s="15" t="s">
        <v>200</v>
      </c>
      <c r="AW193" s="15" t="s">
        <v>36</v>
      </c>
      <c r="AX193" s="15" t="s">
        <v>87</v>
      </c>
      <c r="AY193" s="281" t="s">
        <v>194</v>
      </c>
    </row>
    <row r="194" s="2" customFormat="1" ht="24.15" customHeight="1">
      <c r="A194" s="40"/>
      <c r="B194" s="41"/>
      <c r="C194" s="230" t="s">
        <v>8</v>
      </c>
      <c r="D194" s="230" t="s">
        <v>196</v>
      </c>
      <c r="E194" s="231" t="s">
        <v>786</v>
      </c>
      <c r="F194" s="232" t="s">
        <v>787</v>
      </c>
      <c r="G194" s="233" t="s">
        <v>217</v>
      </c>
      <c r="H194" s="234">
        <v>427.56</v>
      </c>
      <c r="I194" s="235"/>
      <c r="J194" s="236">
        <f>ROUND(I194*H194,2)</f>
        <v>0</v>
      </c>
      <c r="K194" s="237"/>
      <c r="L194" s="46"/>
      <c r="M194" s="238" t="s">
        <v>1</v>
      </c>
      <c r="N194" s="239" t="s">
        <v>45</v>
      </c>
      <c r="O194" s="93"/>
      <c r="P194" s="240">
        <f>O194*H194</f>
        <v>0</v>
      </c>
      <c r="Q194" s="240">
        <v>0</v>
      </c>
      <c r="R194" s="240">
        <f>Q194*H194</f>
        <v>0</v>
      </c>
      <c r="S194" s="240">
        <v>0</v>
      </c>
      <c r="T194" s="241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2" t="s">
        <v>200</v>
      </c>
      <c r="AT194" s="242" t="s">
        <v>196</v>
      </c>
      <c r="AU194" s="242" t="s">
        <v>89</v>
      </c>
      <c r="AY194" s="19" t="s">
        <v>194</v>
      </c>
      <c r="BE194" s="243">
        <f>IF(N194="základní",J194,0)</f>
        <v>0</v>
      </c>
      <c r="BF194" s="243">
        <f>IF(N194="snížená",J194,0)</f>
        <v>0</v>
      </c>
      <c r="BG194" s="243">
        <f>IF(N194="zákl. přenesená",J194,0)</f>
        <v>0</v>
      </c>
      <c r="BH194" s="243">
        <f>IF(N194="sníž. přenesená",J194,0)</f>
        <v>0</v>
      </c>
      <c r="BI194" s="243">
        <f>IF(N194="nulová",J194,0)</f>
        <v>0</v>
      </c>
      <c r="BJ194" s="19" t="s">
        <v>87</v>
      </c>
      <c r="BK194" s="243">
        <f>ROUND(I194*H194,2)</f>
        <v>0</v>
      </c>
      <c r="BL194" s="19" t="s">
        <v>200</v>
      </c>
      <c r="BM194" s="242" t="s">
        <v>996</v>
      </c>
    </row>
    <row r="195" s="2" customFormat="1">
      <c r="A195" s="40"/>
      <c r="B195" s="41"/>
      <c r="C195" s="42"/>
      <c r="D195" s="244" t="s">
        <v>202</v>
      </c>
      <c r="E195" s="42"/>
      <c r="F195" s="245" t="s">
        <v>789</v>
      </c>
      <c r="G195" s="42"/>
      <c r="H195" s="42"/>
      <c r="I195" s="246"/>
      <c r="J195" s="42"/>
      <c r="K195" s="42"/>
      <c r="L195" s="46"/>
      <c r="M195" s="247"/>
      <c r="N195" s="248"/>
      <c r="O195" s="93"/>
      <c r="P195" s="93"/>
      <c r="Q195" s="93"/>
      <c r="R195" s="93"/>
      <c r="S195" s="93"/>
      <c r="T195" s="94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202</v>
      </c>
      <c r="AU195" s="19" t="s">
        <v>89</v>
      </c>
    </row>
    <row r="196" s="13" customFormat="1">
      <c r="A196" s="13"/>
      <c r="B196" s="249"/>
      <c r="C196" s="250"/>
      <c r="D196" s="251" t="s">
        <v>204</v>
      </c>
      <c r="E196" s="252" t="s">
        <v>1</v>
      </c>
      <c r="F196" s="253" t="s">
        <v>782</v>
      </c>
      <c r="G196" s="250"/>
      <c r="H196" s="252" t="s">
        <v>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9" t="s">
        <v>204</v>
      </c>
      <c r="AU196" s="259" t="s">
        <v>89</v>
      </c>
      <c r="AV196" s="13" t="s">
        <v>87</v>
      </c>
      <c r="AW196" s="13" t="s">
        <v>36</v>
      </c>
      <c r="AX196" s="13" t="s">
        <v>80</v>
      </c>
      <c r="AY196" s="259" t="s">
        <v>194</v>
      </c>
    </row>
    <row r="197" s="13" customFormat="1">
      <c r="A197" s="13"/>
      <c r="B197" s="249"/>
      <c r="C197" s="250"/>
      <c r="D197" s="251" t="s">
        <v>204</v>
      </c>
      <c r="E197" s="252" t="s">
        <v>1</v>
      </c>
      <c r="F197" s="253" t="s">
        <v>783</v>
      </c>
      <c r="G197" s="250"/>
      <c r="H197" s="252" t="s">
        <v>1</v>
      </c>
      <c r="I197" s="254"/>
      <c r="J197" s="250"/>
      <c r="K197" s="250"/>
      <c r="L197" s="255"/>
      <c r="M197" s="256"/>
      <c r="N197" s="257"/>
      <c r="O197" s="257"/>
      <c r="P197" s="257"/>
      <c r="Q197" s="257"/>
      <c r="R197" s="257"/>
      <c r="S197" s="257"/>
      <c r="T197" s="25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9" t="s">
        <v>204</v>
      </c>
      <c r="AU197" s="259" t="s">
        <v>89</v>
      </c>
      <c r="AV197" s="13" t="s">
        <v>87</v>
      </c>
      <c r="AW197" s="13" t="s">
        <v>36</v>
      </c>
      <c r="AX197" s="13" t="s">
        <v>80</v>
      </c>
      <c r="AY197" s="259" t="s">
        <v>194</v>
      </c>
    </row>
    <row r="198" s="14" customFormat="1">
      <c r="A198" s="14"/>
      <c r="B198" s="260"/>
      <c r="C198" s="261"/>
      <c r="D198" s="251" t="s">
        <v>204</v>
      </c>
      <c r="E198" s="262" t="s">
        <v>1</v>
      </c>
      <c r="F198" s="263" t="s">
        <v>987</v>
      </c>
      <c r="G198" s="261"/>
      <c r="H198" s="264">
        <v>61.079999999999998</v>
      </c>
      <c r="I198" s="265"/>
      <c r="J198" s="261"/>
      <c r="K198" s="261"/>
      <c r="L198" s="266"/>
      <c r="M198" s="267"/>
      <c r="N198" s="268"/>
      <c r="O198" s="268"/>
      <c r="P198" s="268"/>
      <c r="Q198" s="268"/>
      <c r="R198" s="268"/>
      <c r="S198" s="268"/>
      <c r="T198" s="269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70" t="s">
        <v>204</v>
      </c>
      <c r="AU198" s="270" t="s">
        <v>89</v>
      </c>
      <c r="AV198" s="14" t="s">
        <v>89</v>
      </c>
      <c r="AW198" s="14" t="s">
        <v>36</v>
      </c>
      <c r="AX198" s="14" t="s">
        <v>80</v>
      </c>
      <c r="AY198" s="270" t="s">
        <v>194</v>
      </c>
    </row>
    <row r="199" s="13" customFormat="1">
      <c r="A199" s="13"/>
      <c r="B199" s="249"/>
      <c r="C199" s="250"/>
      <c r="D199" s="251" t="s">
        <v>204</v>
      </c>
      <c r="E199" s="252" t="s">
        <v>1</v>
      </c>
      <c r="F199" s="253" t="s">
        <v>988</v>
      </c>
      <c r="G199" s="250"/>
      <c r="H199" s="252" t="s">
        <v>1</v>
      </c>
      <c r="I199" s="254"/>
      <c r="J199" s="250"/>
      <c r="K199" s="250"/>
      <c r="L199" s="255"/>
      <c r="M199" s="256"/>
      <c r="N199" s="257"/>
      <c r="O199" s="257"/>
      <c r="P199" s="257"/>
      <c r="Q199" s="257"/>
      <c r="R199" s="257"/>
      <c r="S199" s="257"/>
      <c r="T199" s="258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9" t="s">
        <v>204</v>
      </c>
      <c r="AU199" s="259" t="s">
        <v>89</v>
      </c>
      <c r="AV199" s="13" t="s">
        <v>87</v>
      </c>
      <c r="AW199" s="13" t="s">
        <v>36</v>
      </c>
      <c r="AX199" s="13" t="s">
        <v>80</v>
      </c>
      <c r="AY199" s="259" t="s">
        <v>194</v>
      </c>
    </row>
    <row r="200" s="14" customFormat="1">
      <c r="A200" s="14"/>
      <c r="B200" s="260"/>
      <c r="C200" s="261"/>
      <c r="D200" s="251" t="s">
        <v>204</v>
      </c>
      <c r="E200" s="262" t="s">
        <v>1</v>
      </c>
      <c r="F200" s="263" t="s">
        <v>989</v>
      </c>
      <c r="G200" s="261"/>
      <c r="H200" s="264">
        <v>366.48000000000002</v>
      </c>
      <c r="I200" s="265"/>
      <c r="J200" s="261"/>
      <c r="K200" s="261"/>
      <c r="L200" s="266"/>
      <c r="M200" s="267"/>
      <c r="N200" s="268"/>
      <c r="O200" s="268"/>
      <c r="P200" s="268"/>
      <c r="Q200" s="268"/>
      <c r="R200" s="268"/>
      <c r="S200" s="268"/>
      <c r="T200" s="269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70" t="s">
        <v>204</v>
      </c>
      <c r="AU200" s="270" t="s">
        <v>89</v>
      </c>
      <c r="AV200" s="14" t="s">
        <v>89</v>
      </c>
      <c r="AW200" s="14" t="s">
        <v>36</v>
      </c>
      <c r="AX200" s="14" t="s">
        <v>80</v>
      </c>
      <c r="AY200" s="270" t="s">
        <v>194</v>
      </c>
    </row>
    <row r="201" s="15" customFormat="1">
      <c r="A201" s="15"/>
      <c r="B201" s="271"/>
      <c r="C201" s="272"/>
      <c r="D201" s="251" t="s">
        <v>204</v>
      </c>
      <c r="E201" s="273" t="s">
        <v>1</v>
      </c>
      <c r="F201" s="274" t="s">
        <v>209</v>
      </c>
      <c r="G201" s="272"/>
      <c r="H201" s="275">
        <v>427.56</v>
      </c>
      <c r="I201" s="276"/>
      <c r="J201" s="272"/>
      <c r="K201" s="272"/>
      <c r="L201" s="277"/>
      <c r="M201" s="278"/>
      <c r="N201" s="279"/>
      <c r="O201" s="279"/>
      <c r="P201" s="279"/>
      <c r="Q201" s="279"/>
      <c r="R201" s="279"/>
      <c r="S201" s="279"/>
      <c r="T201" s="280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81" t="s">
        <v>204</v>
      </c>
      <c r="AU201" s="281" t="s">
        <v>89</v>
      </c>
      <c r="AV201" s="15" t="s">
        <v>200</v>
      </c>
      <c r="AW201" s="15" t="s">
        <v>36</v>
      </c>
      <c r="AX201" s="15" t="s">
        <v>87</v>
      </c>
      <c r="AY201" s="281" t="s">
        <v>194</v>
      </c>
    </row>
    <row r="202" s="2" customFormat="1" ht="24.15" customHeight="1">
      <c r="A202" s="40"/>
      <c r="B202" s="41"/>
      <c r="C202" s="230" t="s">
        <v>305</v>
      </c>
      <c r="D202" s="230" t="s">
        <v>196</v>
      </c>
      <c r="E202" s="231" t="s">
        <v>797</v>
      </c>
      <c r="F202" s="232" t="s">
        <v>798</v>
      </c>
      <c r="G202" s="233" t="s">
        <v>217</v>
      </c>
      <c r="H202" s="234">
        <v>1099.4400000000001</v>
      </c>
      <c r="I202" s="235"/>
      <c r="J202" s="236">
        <f>ROUND(I202*H202,2)</f>
        <v>0</v>
      </c>
      <c r="K202" s="237"/>
      <c r="L202" s="46"/>
      <c r="M202" s="238" t="s">
        <v>1</v>
      </c>
      <c r="N202" s="239" t="s">
        <v>45</v>
      </c>
      <c r="O202" s="93"/>
      <c r="P202" s="240">
        <f>O202*H202</f>
        <v>0</v>
      </c>
      <c r="Q202" s="240">
        <v>0</v>
      </c>
      <c r="R202" s="240">
        <f>Q202*H202</f>
        <v>0</v>
      </c>
      <c r="S202" s="240">
        <v>0</v>
      </c>
      <c r="T202" s="241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42" t="s">
        <v>200</v>
      </c>
      <c r="AT202" s="242" t="s">
        <v>196</v>
      </c>
      <c r="AU202" s="242" t="s">
        <v>89</v>
      </c>
      <c r="AY202" s="19" t="s">
        <v>194</v>
      </c>
      <c r="BE202" s="243">
        <f>IF(N202="základní",J202,0)</f>
        <v>0</v>
      </c>
      <c r="BF202" s="243">
        <f>IF(N202="snížená",J202,0)</f>
        <v>0</v>
      </c>
      <c r="BG202" s="243">
        <f>IF(N202="zákl. přenesená",J202,0)</f>
        <v>0</v>
      </c>
      <c r="BH202" s="243">
        <f>IF(N202="sníž. přenesená",J202,0)</f>
        <v>0</v>
      </c>
      <c r="BI202" s="243">
        <f>IF(N202="nulová",J202,0)</f>
        <v>0</v>
      </c>
      <c r="BJ202" s="19" t="s">
        <v>87</v>
      </c>
      <c r="BK202" s="243">
        <f>ROUND(I202*H202,2)</f>
        <v>0</v>
      </c>
      <c r="BL202" s="19" t="s">
        <v>200</v>
      </c>
      <c r="BM202" s="242" t="s">
        <v>997</v>
      </c>
    </row>
    <row r="203" s="2" customFormat="1">
      <c r="A203" s="40"/>
      <c r="B203" s="41"/>
      <c r="C203" s="42"/>
      <c r="D203" s="244" t="s">
        <v>202</v>
      </c>
      <c r="E203" s="42"/>
      <c r="F203" s="245" t="s">
        <v>800</v>
      </c>
      <c r="G203" s="42"/>
      <c r="H203" s="42"/>
      <c r="I203" s="246"/>
      <c r="J203" s="42"/>
      <c r="K203" s="42"/>
      <c r="L203" s="46"/>
      <c r="M203" s="247"/>
      <c r="N203" s="248"/>
      <c r="O203" s="93"/>
      <c r="P203" s="93"/>
      <c r="Q203" s="93"/>
      <c r="R203" s="93"/>
      <c r="S203" s="93"/>
      <c r="T203" s="94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202</v>
      </c>
      <c r="AU203" s="19" t="s">
        <v>89</v>
      </c>
    </row>
    <row r="204" s="13" customFormat="1">
      <c r="A204" s="13"/>
      <c r="B204" s="249"/>
      <c r="C204" s="250"/>
      <c r="D204" s="251" t="s">
        <v>204</v>
      </c>
      <c r="E204" s="252" t="s">
        <v>1</v>
      </c>
      <c r="F204" s="253" t="s">
        <v>688</v>
      </c>
      <c r="G204" s="250"/>
      <c r="H204" s="252" t="s">
        <v>1</v>
      </c>
      <c r="I204" s="254"/>
      <c r="J204" s="250"/>
      <c r="K204" s="250"/>
      <c r="L204" s="255"/>
      <c r="M204" s="256"/>
      <c r="N204" s="257"/>
      <c r="O204" s="257"/>
      <c r="P204" s="257"/>
      <c r="Q204" s="257"/>
      <c r="R204" s="257"/>
      <c r="S204" s="257"/>
      <c r="T204" s="25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9" t="s">
        <v>204</v>
      </c>
      <c r="AU204" s="259" t="s">
        <v>89</v>
      </c>
      <c r="AV204" s="13" t="s">
        <v>87</v>
      </c>
      <c r="AW204" s="13" t="s">
        <v>36</v>
      </c>
      <c r="AX204" s="13" t="s">
        <v>80</v>
      </c>
      <c r="AY204" s="259" t="s">
        <v>194</v>
      </c>
    </row>
    <row r="205" s="14" customFormat="1">
      <c r="A205" s="14"/>
      <c r="B205" s="260"/>
      <c r="C205" s="261"/>
      <c r="D205" s="251" t="s">
        <v>204</v>
      </c>
      <c r="E205" s="262" t="s">
        <v>1</v>
      </c>
      <c r="F205" s="263" t="s">
        <v>961</v>
      </c>
      <c r="G205" s="261"/>
      <c r="H205" s="264">
        <v>1527</v>
      </c>
      <c r="I205" s="265"/>
      <c r="J205" s="261"/>
      <c r="K205" s="261"/>
      <c r="L205" s="266"/>
      <c r="M205" s="267"/>
      <c r="N205" s="268"/>
      <c r="O205" s="268"/>
      <c r="P205" s="268"/>
      <c r="Q205" s="268"/>
      <c r="R205" s="268"/>
      <c r="S205" s="268"/>
      <c r="T205" s="269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70" t="s">
        <v>204</v>
      </c>
      <c r="AU205" s="270" t="s">
        <v>89</v>
      </c>
      <c r="AV205" s="14" t="s">
        <v>89</v>
      </c>
      <c r="AW205" s="14" t="s">
        <v>36</v>
      </c>
      <c r="AX205" s="14" t="s">
        <v>80</v>
      </c>
      <c r="AY205" s="270" t="s">
        <v>194</v>
      </c>
    </row>
    <row r="206" s="13" customFormat="1">
      <c r="A206" s="13"/>
      <c r="B206" s="249"/>
      <c r="C206" s="250"/>
      <c r="D206" s="251" t="s">
        <v>204</v>
      </c>
      <c r="E206" s="252" t="s">
        <v>1</v>
      </c>
      <c r="F206" s="253" t="s">
        <v>693</v>
      </c>
      <c r="G206" s="250"/>
      <c r="H206" s="252" t="s">
        <v>1</v>
      </c>
      <c r="I206" s="254"/>
      <c r="J206" s="250"/>
      <c r="K206" s="250"/>
      <c r="L206" s="255"/>
      <c r="M206" s="256"/>
      <c r="N206" s="257"/>
      <c r="O206" s="257"/>
      <c r="P206" s="257"/>
      <c r="Q206" s="257"/>
      <c r="R206" s="257"/>
      <c r="S206" s="257"/>
      <c r="T206" s="258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9" t="s">
        <v>204</v>
      </c>
      <c r="AU206" s="259" t="s">
        <v>89</v>
      </c>
      <c r="AV206" s="13" t="s">
        <v>87</v>
      </c>
      <c r="AW206" s="13" t="s">
        <v>36</v>
      </c>
      <c r="AX206" s="13" t="s">
        <v>80</v>
      </c>
      <c r="AY206" s="259" t="s">
        <v>194</v>
      </c>
    </row>
    <row r="207" s="14" customFormat="1">
      <c r="A207" s="14"/>
      <c r="B207" s="260"/>
      <c r="C207" s="261"/>
      <c r="D207" s="251" t="s">
        <v>204</v>
      </c>
      <c r="E207" s="262" t="s">
        <v>1</v>
      </c>
      <c r="F207" s="263" t="s">
        <v>962</v>
      </c>
      <c r="G207" s="261"/>
      <c r="H207" s="264">
        <v>-61.079999999999998</v>
      </c>
      <c r="I207" s="265"/>
      <c r="J207" s="261"/>
      <c r="K207" s="261"/>
      <c r="L207" s="266"/>
      <c r="M207" s="267"/>
      <c r="N207" s="268"/>
      <c r="O207" s="268"/>
      <c r="P207" s="268"/>
      <c r="Q207" s="268"/>
      <c r="R207" s="268"/>
      <c r="S207" s="268"/>
      <c r="T207" s="269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70" t="s">
        <v>204</v>
      </c>
      <c r="AU207" s="270" t="s">
        <v>89</v>
      </c>
      <c r="AV207" s="14" t="s">
        <v>89</v>
      </c>
      <c r="AW207" s="14" t="s">
        <v>36</v>
      </c>
      <c r="AX207" s="14" t="s">
        <v>80</v>
      </c>
      <c r="AY207" s="270" t="s">
        <v>194</v>
      </c>
    </row>
    <row r="208" s="13" customFormat="1">
      <c r="A208" s="13"/>
      <c r="B208" s="249"/>
      <c r="C208" s="250"/>
      <c r="D208" s="251" t="s">
        <v>204</v>
      </c>
      <c r="E208" s="252" t="s">
        <v>1</v>
      </c>
      <c r="F208" s="253" t="s">
        <v>963</v>
      </c>
      <c r="G208" s="250"/>
      <c r="H208" s="252" t="s">
        <v>1</v>
      </c>
      <c r="I208" s="254"/>
      <c r="J208" s="250"/>
      <c r="K208" s="250"/>
      <c r="L208" s="255"/>
      <c r="M208" s="256"/>
      <c r="N208" s="257"/>
      <c r="O208" s="257"/>
      <c r="P208" s="257"/>
      <c r="Q208" s="257"/>
      <c r="R208" s="257"/>
      <c r="S208" s="257"/>
      <c r="T208" s="258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9" t="s">
        <v>204</v>
      </c>
      <c r="AU208" s="259" t="s">
        <v>89</v>
      </c>
      <c r="AV208" s="13" t="s">
        <v>87</v>
      </c>
      <c r="AW208" s="13" t="s">
        <v>36</v>
      </c>
      <c r="AX208" s="13" t="s">
        <v>80</v>
      </c>
      <c r="AY208" s="259" t="s">
        <v>194</v>
      </c>
    </row>
    <row r="209" s="14" customFormat="1">
      <c r="A209" s="14"/>
      <c r="B209" s="260"/>
      <c r="C209" s="261"/>
      <c r="D209" s="251" t="s">
        <v>204</v>
      </c>
      <c r="E209" s="262" t="s">
        <v>1</v>
      </c>
      <c r="F209" s="263" t="s">
        <v>964</v>
      </c>
      <c r="G209" s="261"/>
      <c r="H209" s="264">
        <v>-366.48000000000002</v>
      </c>
      <c r="I209" s="265"/>
      <c r="J209" s="261"/>
      <c r="K209" s="261"/>
      <c r="L209" s="266"/>
      <c r="M209" s="267"/>
      <c r="N209" s="268"/>
      <c r="O209" s="268"/>
      <c r="P209" s="268"/>
      <c r="Q209" s="268"/>
      <c r="R209" s="268"/>
      <c r="S209" s="268"/>
      <c r="T209" s="269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70" t="s">
        <v>204</v>
      </c>
      <c r="AU209" s="270" t="s">
        <v>89</v>
      </c>
      <c r="AV209" s="14" t="s">
        <v>89</v>
      </c>
      <c r="AW209" s="14" t="s">
        <v>36</v>
      </c>
      <c r="AX209" s="14" t="s">
        <v>80</v>
      </c>
      <c r="AY209" s="270" t="s">
        <v>194</v>
      </c>
    </row>
    <row r="210" s="15" customFormat="1">
      <c r="A210" s="15"/>
      <c r="B210" s="271"/>
      <c r="C210" s="272"/>
      <c r="D210" s="251" t="s">
        <v>204</v>
      </c>
      <c r="E210" s="273" t="s">
        <v>1</v>
      </c>
      <c r="F210" s="274" t="s">
        <v>209</v>
      </c>
      <c r="G210" s="272"/>
      <c r="H210" s="275">
        <v>1099.4400000000001</v>
      </c>
      <c r="I210" s="276"/>
      <c r="J210" s="272"/>
      <c r="K210" s="272"/>
      <c r="L210" s="277"/>
      <c r="M210" s="278"/>
      <c r="N210" s="279"/>
      <c r="O210" s="279"/>
      <c r="P210" s="279"/>
      <c r="Q210" s="279"/>
      <c r="R210" s="279"/>
      <c r="S210" s="279"/>
      <c r="T210" s="280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81" t="s">
        <v>204</v>
      </c>
      <c r="AU210" s="281" t="s">
        <v>89</v>
      </c>
      <c r="AV210" s="15" t="s">
        <v>200</v>
      </c>
      <c r="AW210" s="15" t="s">
        <v>36</v>
      </c>
      <c r="AX210" s="15" t="s">
        <v>87</v>
      </c>
      <c r="AY210" s="281" t="s">
        <v>194</v>
      </c>
    </row>
    <row r="211" s="2" customFormat="1" ht="24.15" customHeight="1">
      <c r="A211" s="40"/>
      <c r="B211" s="41"/>
      <c r="C211" s="230" t="s">
        <v>311</v>
      </c>
      <c r="D211" s="230" t="s">
        <v>196</v>
      </c>
      <c r="E211" s="231" t="s">
        <v>229</v>
      </c>
      <c r="F211" s="232" t="s">
        <v>230</v>
      </c>
      <c r="G211" s="233" t="s">
        <v>217</v>
      </c>
      <c r="H211" s="234">
        <v>293.57600000000002</v>
      </c>
      <c r="I211" s="235"/>
      <c r="J211" s="236">
        <f>ROUND(I211*H211,2)</f>
        <v>0</v>
      </c>
      <c r="K211" s="237"/>
      <c r="L211" s="46"/>
      <c r="M211" s="238" t="s">
        <v>1</v>
      </c>
      <c r="N211" s="239" t="s">
        <v>45</v>
      </c>
      <c r="O211" s="93"/>
      <c r="P211" s="240">
        <f>O211*H211</f>
        <v>0</v>
      </c>
      <c r="Q211" s="240">
        <v>0</v>
      </c>
      <c r="R211" s="240">
        <f>Q211*H211</f>
        <v>0</v>
      </c>
      <c r="S211" s="240">
        <v>0</v>
      </c>
      <c r="T211" s="241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42" t="s">
        <v>200</v>
      </c>
      <c r="AT211" s="242" t="s">
        <v>196</v>
      </c>
      <c r="AU211" s="242" t="s">
        <v>89</v>
      </c>
      <c r="AY211" s="19" t="s">
        <v>194</v>
      </c>
      <c r="BE211" s="243">
        <f>IF(N211="základní",J211,0)</f>
        <v>0</v>
      </c>
      <c r="BF211" s="243">
        <f>IF(N211="snížená",J211,0)</f>
        <v>0</v>
      </c>
      <c r="BG211" s="243">
        <f>IF(N211="zákl. přenesená",J211,0)</f>
        <v>0</v>
      </c>
      <c r="BH211" s="243">
        <f>IF(N211="sníž. přenesená",J211,0)</f>
        <v>0</v>
      </c>
      <c r="BI211" s="243">
        <f>IF(N211="nulová",J211,0)</f>
        <v>0</v>
      </c>
      <c r="BJ211" s="19" t="s">
        <v>87</v>
      </c>
      <c r="BK211" s="243">
        <f>ROUND(I211*H211,2)</f>
        <v>0</v>
      </c>
      <c r="BL211" s="19" t="s">
        <v>200</v>
      </c>
      <c r="BM211" s="242" t="s">
        <v>998</v>
      </c>
    </row>
    <row r="212" s="2" customFormat="1">
      <c r="A212" s="40"/>
      <c r="B212" s="41"/>
      <c r="C212" s="42"/>
      <c r="D212" s="244" t="s">
        <v>202</v>
      </c>
      <c r="E212" s="42"/>
      <c r="F212" s="245" t="s">
        <v>232</v>
      </c>
      <c r="G212" s="42"/>
      <c r="H212" s="42"/>
      <c r="I212" s="246"/>
      <c r="J212" s="42"/>
      <c r="K212" s="42"/>
      <c r="L212" s="46"/>
      <c r="M212" s="247"/>
      <c r="N212" s="248"/>
      <c r="O212" s="93"/>
      <c r="P212" s="93"/>
      <c r="Q212" s="93"/>
      <c r="R212" s="93"/>
      <c r="S212" s="93"/>
      <c r="T212" s="94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202</v>
      </c>
      <c r="AU212" s="19" t="s">
        <v>89</v>
      </c>
    </row>
    <row r="213" s="13" customFormat="1">
      <c r="A213" s="13"/>
      <c r="B213" s="249"/>
      <c r="C213" s="250"/>
      <c r="D213" s="251" t="s">
        <v>204</v>
      </c>
      <c r="E213" s="252" t="s">
        <v>1</v>
      </c>
      <c r="F213" s="253" t="s">
        <v>773</v>
      </c>
      <c r="G213" s="250"/>
      <c r="H213" s="252" t="s">
        <v>1</v>
      </c>
      <c r="I213" s="254"/>
      <c r="J213" s="250"/>
      <c r="K213" s="250"/>
      <c r="L213" s="255"/>
      <c r="M213" s="256"/>
      <c r="N213" s="257"/>
      <c r="O213" s="257"/>
      <c r="P213" s="257"/>
      <c r="Q213" s="257"/>
      <c r="R213" s="257"/>
      <c r="S213" s="257"/>
      <c r="T213" s="25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9" t="s">
        <v>204</v>
      </c>
      <c r="AU213" s="259" t="s">
        <v>89</v>
      </c>
      <c r="AV213" s="13" t="s">
        <v>87</v>
      </c>
      <c r="AW213" s="13" t="s">
        <v>36</v>
      </c>
      <c r="AX213" s="13" t="s">
        <v>80</v>
      </c>
      <c r="AY213" s="259" t="s">
        <v>194</v>
      </c>
    </row>
    <row r="214" s="14" customFormat="1">
      <c r="A214" s="14"/>
      <c r="B214" s="260"/>
      <c r="C214" s="261"/>
      <c r="D214" s="251" t="s">
        <v>204</v>
      </c>
      <c r="E214" s="262" t="s">
        <v>1</v>
      </c>
      <c r="F214" s="263" t="s">
        <v>989</v>
      </c>
      <c r="G214" s="261"/>
      <c r="H214" s="264">
        <v>366.48000000000002</v>
      </c>
      <c r="I214" s="265"/>
      <c r="J214" s="261"/>
      <c r="K214" s="261"/>
      <c r="L214" s="266"/>
      <c r="M214" s="267"/>
      <c r="N214" s="268"/>
      <c r="O214" s="268"/>
      <c r="P214" s="268"/>
      <c r="Q214" s="268"/>
      <c r="R214" s="268"/>
      <c r="S214" s="268"/>
      <c r="T214" s="269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70" t="s">
        <v>204</v>
      </c>
      <c r="AU214" s="270" t="s">
        <v>89</v>
      </c>
      <c r="AV214" s="14" t="s">
        <v>89</v>
      </c>
      <c r="AW214" s="14" t="s">
        <v>36</v>
      </c>
      <c r="AX214" s="14" t="s">
        <v>80</v>
      </c>
      <c r="AY214" s="270" t="s">
        <v>194</v>
      </c>
    </row>
    <row r="215" s="13" customFormat="1">
      <c r="A215" s="13"/>
      <c r="B215" s="249"/>
      <c r="C215" s="250"/>
      <c r="D215" s="251" t="s">
        <v>204</v>
      </c>
      <c r="E215" s="252" t="s">
        <v>1</v>
      </c>
      <c r="F215" s="253" t="s">
        <v>991</v>
      </c>
      <c r="G215" s="250"/>
      <c r="H215" s="252" t="s">
        <v>1</v>
      </c>
      <c r="I215" s="254"/>
      <c r="J215" s="250"/>
      <c r="K215" s="250"/>
      <c r="L215" s="255"/>
      <c r="M215" s="256"/>
      <c r="N215" s="257"/>
      <c r="O215" s="257"/>
      <c r="P215" s="257"/>
      <c r="Q215" s="257"/>
      <c r="R215" s="257"/>
      <c r="S215" s="257"/>
      <c r="T215" s="258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9" t="s">
        <v>204</v>
      </c>
      <c r="AU215" s="259" t="s">
        <v>89</v>
      </c>
      <c r="AV215" s="13" t="s">
        <v>87</v>
      </c>
      <c r="AW215" s="13" t="s">
        <v>36</v>
      </c>
      <c r="AX215" s="13" t="s">
        <v>80</v>
      </c>
      <c r="AY215" s="259" t="s">
        <v>194</v>
      </c>
    </row>
    <row r="216" s="14" customFormat="1">
      <c r="A216" s="14"/>
      <c r="B216" s="260"/>
      <c r="C216" s="261"/>
      <c r="D216" s="251" t="s">
        <v>204</v>
      </c>
      <c r="E216" s="262" t="s">
        <v>1</v>
      </c>
      <c r="F216" s="263" t="s">
        <v>992</v>
      </c>
      <c r="G216" s="261"/>
      <c r="H216" s="264">
        <v>-26.297999999999998</v>
      </c>
      <c r="I216" s="265"/>
      <c r="J216" s="261"/>
      <c r="K216" s="261"/>
      <c r="L216" s="266"/>
      <c r="M216" s="267"/>
      <c r="N216" s="268"/>
      <c r="O216" s="268"/>
      <c r="P216" s="268"/>
      <c r="Q216" s="268"/>
      <c r="R216" s="268"/>
      <c r="S216" s="268"/>
      <c r="T216" s="269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70" t="s">
        <v>204</v>
      </c>
      <c r="AU216" s="270" t="s">
        <v>89</v>
      </c>
      <c r="AV216" s="14" t="s">
        <v>89</v>
      </c>
      <c r="AW216" s="14" t="s">
        <v>36</v>
      </c>
      <c r="AX216" s="14" t="s">
        <v>80</v>
      </c>
      <c r="AY216" s="270" t="s">
        <v>194</v>
      </c>
    </row>
    <row r="217" s="14" customFormat="1">
      <c r="A217" s="14"/>
      <c r="B217" s="260"/>
      <c r="C217" s="261"/>
      <c r="D217" s="251" t="s">
        <v>204</v>
      </c>
      <c r="E217" s="262" t="s">
        <v>1</v>
      </c>
      <c r="F217" s="263" t="s">
        <v>993</v>
      </c>
      <c r="G217" s="261"/>
      <c r="H217" s="264">
        <v>-45.969999999999999</v>
      </c>
      <c r="I217" s="265"/>
      <c r="J217" s="261"/>
      <c r="K217" s="261"/>
      <c r="L217" s="266"/>
      <c r="M217" s="267"/>
      <c r="N217" s="268"/>
      <c r="O217" s="268"/>
      <c r="P217" s="268"/>
      <c r="Q217" s="268"/>
      <c r="R217" s="268"/>
      <c r="S217" s="268"/>
      <c r="T217" s="269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70" t="s">
        <v>204</v>
      </c>
      <c r="AU217" s="270" t="s">
        <v>89</v>
      </c>
      <c r="AV217" s="14" t="s">
        <v>89</v>
      </c>
      <c r="AW217" s="14" t="s">
        <v>36</v>
      </c>
      <c r="AX217" s="14" t="s">
        <v>80</v>
      </c>
      <c r="AY217" s="270" t="s">
        <v>194</v>
      </c>
    </row>
    <row r="218" s="14" customFormat="1">
      <c r="A218" s="14"/>
      <c r="B218" s="260"/>
      <c r="C218" s="261"/>
      <c r="D218" s="251" t="s">
        <v>204</v>
      </c>
      <c r="E218" s="262" t="s">
        <v>1</v>
      </c>
      <c r="F218" s="263" t="s">
        <v>994</v>
      </c>
      <c r="G218" s="261"/>
      <c r="H218" s="264">
        <v>-0.63600000000000001</v>
      </c>
      <c r="I218" s="265"/>
      <c r="J218" s="261"/>
      <c r="K218" s="261"/>
      <c r="L218" s="266"/>
      <c r="M218" s="267"/>
      <c r="N218" s="268"/>
      <c r="O218" s="268"/>
      <c r="P218" s="268"/>
      <c r="Q218" s="268"/>
      <c r="R218" s="268"/>
      <c r="S218" s="268"/>
      <c r="T218" s="269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70" t="s">
        <v>204</v>
      </c>
      <c r="AU218" s="270" t="s">
        <v>89</v>
      </c>
      <c r="AV218" s="14" t="s">
        <v>89</v>
      </c>
      <c r="AW218" s="14" t="s">
        <v>36</v>
      </c>
      <c r="AX218" s="14" t="s">
        <v>80</v>
      </c>
      <c r="AY218" s="270" t="s">
        <v>194</v>
      </c>
    </row>
    <row r="219" s="15" customFormat="1">
      <c r="A219" s="15"/>
      <c r="B219" s="271"/>
      <c r="C219" s="272"/>
      <c r="D219" s="251" t="s">
        <v>204</v>
      </c>
      <c r="E219" s="273" t="s">
        <v>1</v>
      </c>
      <c r="F219" s="274" t="s">
        <v>209</v>
      </c>
      <c r="G219" s="272"/>
      <c r="H219" s="275">
        <v>293.57599999999996</v>
      </c>
      <c r="I219" s="276"/>
      <c r="J219" s="272"/>
      <c r="K219" s="272"/>
      <c r="L219" s="277"/>
      <c r="M219" s="278"/>
      <c r="N219" s="279"/>
      <c r="O219" s="279"/>
      <c r="P219" s="279"/>
      <c r="Q219" s="279"/>
      <c r="R219" s="279"/>
      <c r="S219" s="279"/>
      <c r="T219" s="280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81" t="s">
        <v>204</v>
      </c>
      <c r="AU219" s="281" t="s">
        <v>89</v>
      </c>
      <c r="AV219" s="15" t="s">
        <v>200</v>
      </c>
      <c r="AW219" s="15" t="s">
        <v>36</v>
      </c>
      <c r="AX219" s="15" t="s">
        <v>87</v>
      </c>
      <c r="AY219" s="281" t="s">
        <v>194</v>
      </c>
    </row>
    <row r="220" s="2" customFormat="1" ht="24.15" customHeight="1">
      <c r="A220" s="40"/>
      <c r="B220" s="41"/>
      <c r="C220" s="230" t="s">
        <v>318</v>
      </c>
      <c r="D220" s="230" t="s">
        <v>196</v>
      </c>
      <c r="E220" s="231" t="s">
        <v>790</v>
      </c>
      <c r="F220" s="232" t="s">
        <v>465</v>
      </c>
      <c r="G220" s="233" t="s">
        <v>239</v>
      </c>
      <c r="H220" s="234">
        <v>676.97000000000003</v>
      </c>
      <c r="I220" s="235"/>
      <c r="J220" s="236">
        <f>ROUND(I220*H220,2)</f>
        <v>0</v>
      </c>
      <c r="K220" s="237"/>
      <c r="L220" s="46"/>
      <c r="M220" s="238" t="s">
        <v>1</v>
      </c>
      <c r="N220" s="239" t="s">
        <v>45</v>
      </c>
      <c r="O220" s="93"/>
      <c r="P220" s="240">
        <f>O220*H220</f>
        <v>0</v>
      </c>
      <c r="Q220" s="240">
        <v>0</v>
      </c>
      <c r="R220" s="240">
        <f>Q220*H220</f>
        <v>0</v>
      </c>
      <c r="S220" s="240">
        <v>0</v>
      </c>
      <c r="T220" s="241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42" t="s">
        <v>200</v>
      </c>
      <c r="AT220" s="242" t="s">
        <v>196</v>
      </c>
      <c r="AU220" s="242" t="s">
        <v>89</v>
      </c>
      <c r="AY220" s="19" t="s">
        <v>194</v>
      </c>
      <c r="BE220" s="243">
        <f>IF(N220="základní",J220,0)</f>
        <v>0</v>
      </c>
      <c r="BF220" s="243">
        <f>IF(N220="snížená",J220,0)</f>
        <v>0</v>
      </c>
      <c r="BG220" s="243">
        <f>IF(N220="zákl. přenesená",J220,0)</f>
        <v>0</v>
      </c>
      <c r="BH220" s="243">
        <f>IF(N220="sníž. přenesená",J220,0)</f>
        <v>0</v>
      </c>
      <c r="BI220" s="243">
        <f>IF(N220="nulová",J220,0)</f>
        <v>0</v>
      </c>
      <c r="BJ220" s="19" t="s">
        <v>87</v>
      </c>
      <c r="BK220" s="243">
        <f>ROUND(I220*H220,2)</f>
        <v>0</v>
      </c>
      <c r="BL220" s="19" t="s">
        <v>200</v>
      </c>
      <c r="BM220" s="242" t="s">
        <v>999</v>
      </c>
    </row>
    <row r="221" s="2" customFormat="1">
      <c r="A221" s="40"/>
      <c r="B221" s="41"/>
      <c r="C221" s="42"/>
      <c r="D221" s="244" t="s">
        <v>202</v>
      </c>
      <c r="E221" s="42"/>
      <c r="F221" s="245" t="s">
        <v>792</v>
      </c>
      <c r="G221" s="42"/>
      <c r="H221" s="42"/>
      <c r="I221" s="246"/>
      <c r="J221" s="42"/>
      <c r="K221" s="42"/>
      <c r="L221" s="46"/>
      <c r="M221" s="247"/>
      <c r="N221" s="248"/>
      <c r="O221" s="93"/>
      <c r="P221" s="93"/>
      <c r="Q221" s="93"/>
      <c r="R221" s="93"/>
      <c r="S221" s="93"/>
      <c r="T221" s="94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202</v>
      </c>
      <c r="AU221" s="19" t="s">
        <v>89</v>
      </c>
    </row>
    <row r="222" s="13" customFormat="1">
      <c r="A222" s="13"/>
      <c r="B222" s="249"/>
      <c r="C222" s="250"/>
      <c r="D222" s="251" t="s">
        <v>204</v>
      </c>
      <c r="E222" s="252" t="s">
        <v>1</v>
      </c>
      <c r="F222" s="253" t="s">
        <v>782</v>
      </c>
      <c r="G222" s="250"/>
      <c r="H222" s="252" t="s">
        <v>1</v>
      </c>
      <c r="I222" s="254"/>
      <c r="J222" s="250"/>
      <c r="K222" s="250"/>
      <c r="L222" s="255"/>
      <c r="M222" s="256"/>
      <c r="N222" s="257"/>
      <c r="O222" s="257"/>
      <c r="P222" s="257"/>
      <c r="Q222" s="257"/>
      <c r="R222" s="257"/>
      <c r="S222" s="257"/>
      <c r="T222" s="258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9" t="s">
        <v>204</v>
      </c>
      <c r="AU222" s="259" t="s">
        <v>89</v>
      </c>
      <c r="AV222" s="13" t="s">
        <v>87</v>
      </c>
      <c r="AW222" s="13" t="s">
        <v>36</v>
      </c>
      <c r="AX222" s="13" t="s">
        <v>80</v>
      </c>
      <c r="AY222" s="259" t="s">
        <v>194</v>
      </c>
    </row>
    <row r="223" s="13" customFormat="1">
      <c r="A223" s="13"/>
      <c r="B223" s="249"/>
      <c r="C223" s="250"/>
      <c r="D223" s="251" t="s">
        <v>204</v>
      </c>
      <c r="E223" s="252" t="s">
        <v>1</v>
      </c>
      <c r="F223" s="253" t="s">
        <v>783</v>
      </c>
      <c r="G223" s="250"/>
      <c r="H223" s="252" t="s">
        <v>1</v>
      </c>
      <c r="I223" s="254"/>
      <c r="J223" s="250"/>
      <c r="K223" s="250"/>
      <c r="L223" s="255"/>
      <c r="M223" s="256"/>
      <c r="N223" s="257"/>
      <c r="O223" s="257"/>
      <c r="P223" s="257"/>
      <c r="Q223" s="257"/>
      <c r="R223" s="257"/>
      <c r="S223" s="257"/>
      <c r="T223" s="258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9" t="s">
        <v>204</v>
      </c>
      <c r="AU223" s="259" t="s">
        <v>89</v>
      </c>
      <c r="AV223" s="13" t="s">
        <v>87</v>
      </c>
      <c r="AW223" s="13" t="s">
        <v>36</v>
      </c>
      <c r="AX223" s="13" t="s">
        <v>80</v>
      </c>
      <c r="AY223" s="259" t="s">
        <v>194</v>
      </c>
    </row>
    <row r="224" s="14" customFormat="1">
      <c r="A224" s="14"/>
      <c r="B224" s="260"/>
      <c r="C224" s="261"/>
      <c r="D224" s="251" t="s">
        <v>204</v>
      </c>
      <c r="E224" s="262" t="s">
        <v>1</v>
      </c>
      <c r="F224" s="263" t="s">
        <v>1000</v>
      </c>
      <c r="G224" s="261"/>
      <c r="H224" s="264">
        <v>96.709999999999994</v>
      </c>
      <c r="I224" s="265"/>
      <c r="J224" s="261"/>
      <c r="K224" s="261"/>
      <c r="L224" s="266"/>
      <c r="M224" s="267"/>
      <c r="N224" s="268"/>
      <c r="O224" s="268"/>
      <c r="P224" s="268"/>
      <c r="Q224" s="268"/>
      <c r="R224" s="268"/>
      <c r="S224" s="268"/>
      <c r="T224" s="269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70" t="s">
        <v>204</v>
      </c>
      <c r="AU224" s="270" t="s">
        <v>89</v>
      </c>
      <c r="AV224" s="14" t="s">
        <v>89</v>
      </c>
      <c r="AW224" s="14" t="s">
        <v>36</v>
      </c>
      <c r="AX224" s="14" t="s">
        <v>80</v>
      </c>
      <c r="AY224" s="270" t="s">
        <v>194</v>
      </c>
    </row>
    <row r="225" s="13" customFormat="1">
      <c r="A225" s="13"/>
      <c r="B225" s="249"/>
      <c r="C225" s="250"/>
      <c r="D225" s="251" t="s">
        <v>204</v>
      </c>
      <c r="E225" s="252" t="s">
        <v>1</v>
      </c>
      <c r="F225" s="253" t="s">
        <v>988</v>
      </c>
      <c r="G225" s="250"/>
      <c r="H225" s="252" t="s">
        <v>1</v>
      </c>
      <c r="I225" s="254"/>
      <c r="J225" s="250"/>
      <c r="K225" s="250"/>
      <c r="L225" s="255"/>
      <c r="M225" s="256"/>
      <c r="N225" s="257"/>
      <c r="O225" s="257"/>
      <c r="P225" s="257"/>
      <c r="Q225" s="257"/>
      <c r="R225" s="257"/>
      <c r="S225" s="257"/>
      <c r="T225" s="258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9" t="s">
        <v>204</v>
      </c>
      <c r="AU225" s="259" t="s">
        <v>89</v>
      </c>
      <c r="AV225" s="13" t="s">
        <v>87</v>
      </c>
      <c r="AW225" s="13" t="s">
        <v>36</v>
      </c>
      <c r="AX225" s="13" t="s">
        <v>80</v>
      </c>
      <c r="AY225" s="259" t="s">
        <v>194</v>
      </c>
    </row>
    <row r="226" s="14" customFormat="1">
      <c r="A226" s="14"/>
      <c r="B226" s="260"/>
      <c r="C226" s="261"/>
      <c r="D226" s="251" t="s">
        <v>204</v>
      </c>
      <c r="E226" s="262" t="s">
        <v>1</v>
      </c>
      <c r="F226" s="263" t="s">
        <v>1001</v>
      </c>
      <c r="G226" s="261"/>
      <c r="H226" s="264">
        <v>580.25999999999999</v>
      </c>
      <c r="I226" s="265"/>
      <c r="J226" s="261"/>
      <c r="K226" s="261"/>
      <c r="L226" s="266"/>
      <c r="M226" s="267"/>
      <c r="N226" s="268"/>
      <c r="O226" s="268"/>
      <c r="P226" s="268"/>
      <c r="Q226" s="268"/>
      <c r="R226" s="268"/>
      <c r="S226" s="268"/>
      <c r="T226" s="269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70" t="s">
        <v>204</v>
      </c>
      <c r="AU226" s="270" t="s">
        <v>89</v>
      </c>
      <c r="AV226" s="14" t="s">
        <v>89</v>
      </c>
      <c r="AW226" s="14" t="s">
        <v>36</v>
      </c>
      <c r="AX226" s="14" t="s">
        <v>80</v>
      </c>
      <c r="AY226" s="270" t="s">
        <v>194</v>
      </c>
    </row>
    <row r="227" s="15" customFormat="1">
      <c r="A227" s="15"/>
      <c r="B227" s="271"/>
      <c r="C227" s="272"/>
      <c r="D227" s="251" t="s">
        <v>204</v>
      </c>
      <c r="E227" s="273" t="s">
        <v>1</v>
      </c>
      <c r="F227" s="274" t="s">
        <v>209</v>
      </c>
      <c r="G227" s="272"/>
      <c r="H227" s="275">
        <v>676.97000000000003</v>
      </c>
      <c r="I227" s="276"/>
      <c r="J227" s="272"/>
      <c r="K227" s="272"/>
      <c r="L227" s="277"/>
      <c r="M227" s="278"/>
      <c r="N227" s="279"/>
      <c r="O227" s="279"/>
      <c r="P227" s="279"/>
      <c r="Q227" s="279"/>
      <c r="R227" s="279"/>
      <c r="S227" s="279"/>
      <c r="T227" s="280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81" t="s">
        <v>204</v>
      </c>
      <c r="AU227" s="281" t="s">
        <v>89</v>
      </c>
      <c r="AV227" s="15" t="s">
        <v>200</v>
      </c>
      <c r="AW227" s="15" t="s">
        <v>36</v>
      </c>
      <c r="AX227" s="15" t="s">
        <v>87</v>
      </c>
      <c r="AY227" s="281" t="s">
        <v>194</v>
      </c>
    </row>
    <row r="228" s="2" customFormat="1" ht="16.5" customHeight="1">
      <c r="A228" s="40"/>
      <c r="B228" s="41"/>
      <c r="C228" s="282" t="s">
        <v>323</v>
      </c>
      <c r="D228" s="282" t="s">
        <v>236</v>
      </c>
      <c r="E228" s="283" t="s">
        <v>802</v>
      </c>
      <c r="F228" s="284" t="s">
        <v>803</v>
      </c>
      <c r="G228" s="285" t="s">
        <v>239</v>
      </c>
      <c r="H228" s="286">
        <v>587.15200000000004</v>
      </c>
      <c r="I228" s="287"/>
      <c r="J228" s="288">
        <f>ROUND(I228*H228,2)</f>
        <v>0</v>
      </c>
      <c r="K228" s="289"/>
      <c r="L228" s="290"/>
      <c r="M228" s="291" t="s">
        <v>1</v>
      </c>
      <c r="N228" s="292" t="s">
        <v>45</v>
      </c>
      <c r="O228" s="93"/>
      <c r="P228" s="240">
        <f>O228*H228</f>
        <v>0</v>
      </c>
      <c r="Q228" s="240">
        <v>0</v>
      </c>
      <c r="R228" s="240">
        <f>Q228*H228</f>
        <v>0</v>
      </c>
      <c r="S228" s="240">
        <v>0</v>
      </c>
      <c r="T228" s="241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42" t="s">
        <v>240</v>
      </c>
      <c r="AT228" s="242" t="s">
        <v>236</v>
      </c>
      <c r="AU228" s="242" t="s">
        <v>89</v>
      </c>
      <c r="AY228" s="19" t="s">
        <v>194</v>
      </c>
      <c r="BE228" s="243">
        <f>IF(N228="základní",J228,0)</f>
        <v>0</v>
      </c>
      <c r="BF228" s="243">
        <f>IF(N228="snížená",J228,0)</f>
        <v>0</v>
      </c>
      <c r="BG228" s="243">
        <f>IF(N228="zákl. přenesená",J228,0)</f>
        <v>0</v>
      </c>
      <c r="BH228" s="243">
        <f>IF(N228="sníž. přenesená",J228,0)</f>
        <v>0</v>
      </c>
      <c r="BI228" s="243">
        <f>IF(N228="nulová",J228,0)</f>
        <v>0</v>
      </c>
      <c r="BJ228" s="19" t="s">
        <v>87</v>
      </c>
      <c r="BK228" s="243">
        <f>ROUND(I228*H228,2)</f>
        <v>0</v>
      </c>
      <c r="BL228" s="19" t="s">
        <v>200</v>
      </c>
      <c r="BM228" s="242" t="s">
        <v>1002</v>
      </c>
    </row>
    <row r="229" s="13" customFormat="1">
      <c r="A229" s="13"/>
      <c r="B229" s="249"/>
      <c r="C229" s="250"/>
      <c r="D229" s="251" t="s">
        <v>204</v>
      </c>
      <c r="E229" s="252" t="s">
        <v>1</v>
      </c>
      <c r="F229" s="253" t="s">
        <v>805</v>
      </c>
      <c r="G229" s="250"/>
      <c r="H229" s="252" t="s">
        <v>1</v>
      </c>
      <c r="I229" s="254"/>
      <c r="J229" s="250"/>
      <c r="K229" s="250"/>
      <c r="L229" s="255"/>
      <c r="M229" s="256"/>
      <c r="N229" s="257"/>
      <c r="O229" s="257"/>
      <c r="P229" s="257"/>
      <c r="Q229" s="257"/>
      <c r="R229" s="257"/>
      <c r="S229" s="257"/>
      <c r="T229" s="258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9" t="s">
        <v>204</v>
      </c>
      <c r="AU229" s="259" t="s">
        <v>89</v>
      </c>
      <c r="AV229" s="13" t="s">
        <v>87</v>
      </c>
      <c r="AW229" s="13" t="s">
        <v>36</v>
      </c>
      <c r="AX229" s="13" t="s">
        <v>80</v>
      </c>
      <c r="AY229" s="259" t="s">
        <v>194</v>
      </c>
    </row>
    <row r="230" s="14" customFormat="1">
      <c r="A230" s="14"/>
      <c r="B230" s="260"/>
      <c r="C230" s="261"/>
      <c r="D230" s="251" t="s">
        <v>204</v>
      </c>
      <c r="E230" s="262" t="s">
        <v>1</v>
      </c>
      <c r="F230" s="263" t="s">
        <v>1003</v>
      </c>
      <c r="G230" s="261"/>
      <c r="H230" s="264">
        <v>293.57600000000002</v>
      </c>
      <c r="I230" s="265"/>
      <c r="J230" s="261"/>
      <c r="K230" s="261"/>
      <c r="L230" s="266"/>
      <c r="M230" s="267"/>
      <c r="N230" s="268"/>
      <c r="O230" s="268"/>
      <c r="P230" s="268"/>
      <c r="Q230" s="268"/>
      <c r="R230" s="268"/>
      <c r="S230" s="268"/>
      <c r="T230" s="269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70" t="s">
        <v>204</v>
      </c>
      <c r="AU230" s="270" t="s">
        <v>89</v>
      </c>
      <c r="AV230" s="14" t="s">
        <v>89</v>
      </c>
      <c r="AW230" s="14" t="s">
        <v>36</v>
      </c>
      <c r="AX230" s="14" t="s">
        <v>80</v>
      </c>
      <c r="AY230" s="270" t="s">
        <v>194</v>
      </c>
    </row>
    <row r="231" s="15" customFormat="1">
      <c r="A231" s="15"/>
      <c r="B231" s="271"/>
      <c r="C231" s="272"/>
      <c r="D231" s="251" t="s">
        <v>204</v>
      </c>
      <c r="E231" s="273" t="s">
        <v>1</v>
      </c>
      <c r="F231" s="274" t="s">
        <v>209</v>
      </c>
      <c r="G231" s="272"/>
      <c r="H231" s="275">
        <v>293.57600000000002</v>
      </c>
      <c r="I231" s="276"/>
      <c r="J231" s="272"/>
      <c r="K231" s="272"/>
      <c r="L231" s="277"/>
      <c r="M231" s="278"/>
      <c r="N231" s="279"/>
      <c r="O231" s="279"/>
      <c r="P231" s="279"/>
      <c r="Q231" s="279"/>
      <c r="R231" s="279"/>
      <c r="S231" s="279"/>
      <c r="T231" s="280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81" t="s">
        <v>204</v>
      </c>
      <c r="AU231" s="281" t="s">
        <v>89</v>
      </c>
      <c r="AV231" s="15" t="s">
        <v>200</v>
      </c>
      <c r="AW231" s="15" t="s">
        <v>36</v>
      </c>
      <c r="AX231" s="15" t="s">
        <v>87</v>
      </c>
      <c r="AY231" s="281" t="s">
        <v>194</v>
      </c>
    </row>
    <row r="232" s="14" customFormat="1">
      <c r="A232" s="14"/>
      <c r="B232" s="260"/>
      <c r="C232" s="261"/>
      <c r="D232" s="251" t="s">
        <v>204</v>
      </c>
      <c r="E232" s="261"/>
      <c r="F232" s="263" t="s">
        <v>1004</v>
      </c>
      <c r="G232" s="261"/>
      <c r="H232" s="264">
        <v>587.15200000000004</v>
      </c>
      <c r="I232" s="265"/>
      <c r="J232" s="261"/>
      <c r="K232" s="261"/>
      <c r="L232" s="266"/>
      <c r="M232" s="267"/>
      <c r="N232" s="268"/>
      <c r="O232" s="268"/>
      <c r="P232" s="268"/>
      <c r="Q232" s="268"/>
      <c r="R232" s="268"/>
      <c r="S232" s="268"/>
      <c r="T232" s="269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70" t="s">
        <v>204</v>
      </c>
      <c r="AU232" s="270" t="s">
        <v>89</v>
      </c>
      <c r="AV232" s="14" t="s">
        <v>89</v>
      </c>
      <c r="AW232" s="14" t="s">
        <v>4</v>
      </c>
      <c r="AX232" s="14" t="s">
        <v>87</v>
      </c>
      <c r="AY232" s="270" t="s">
        <v>194</v>
      </c>
    </row>
    <row r="233" s="12" customFormat="1" ht="20.88" customHeight="1">
      <c r="A233" s="12"/>
      <c r="B233" s="214"/>
      <c r="C233" s="215"/>
      <c r="D233" s="216" t="s">
        <v>79</v>
      </c>
      <c r="E233" s="228" t="s">
        <v>200</v>
      </c>
      <c r="F233" s="228" t="s">
        <v>569</v>
      </c>
      <c r="G233" s="215"/>
      <c r="H233" s="215"/>
      <c r="I233" s="218"/>
      <c r="J233" s="229">
        <f>BK233</f>
        <v>0</v>
      </c>
      <c r="K233" s="215"/>
      <c r="L233" s="220"/>
      <c r="M233" s="221"/>
      <c r="N233" s="222"/>
      <c r="O233" s="222"/>
      <c r="P233" s="223">
        <f>SUM(P234:P241)</f>
        <v>0</v>
      </c>
      <c r="Q233" s="222"/>
      <c r="R233" s="223">
        <f>SUM(R234:R241)</f>
        <v>35.550899999999999</v>
      </c>
      <c r="S233" s="222"/>
      <c r="T233" s="224">
        <f>SUM(T234:T241)</f>
        <v>0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225" t="s">
        <v>87</v>
      </c>
      <c r="AT233" s="226" t="s">
        <v>79</v>
      </c>
      <c r="AU233" s="226" t="s">
        <v>89</v>
      </c>
      <c r="AY233" s="225" t="s">
        <v>194</v>
      </c>
      <c r="BK233" s="227">
        <f>SUM(BK234:BK241)</f>
        <v>0</v>
      </c>
    </row>
    <row r="234" s="2" customFormat="1" ht="16.5" customHeight="1">
      <c r="A234" s="40"/>
      <c r="B234" s="41"/>
      <c r="C234" s="230" t="s">
        <v>328</v>
      </c>
      <c r="D234" s="230" t="s">
        <v>196</v>
      </c>
      <c r="E234" s="231" t="s">
        <v>1005</v>
      </c>
      <c r="F234" s="232" t="s">
        <v>1006</v>
      </c>
      <c r="G234" s="233" t="s">
        <v>282</v>
      </c>
      <c r="H234" s="234">
        <v>418</v>
      </c>
      <c r="I234" s="235"/>
      <c r="J234" s="236">
        <f>ROUND(I234*H234,2)</f>
        <v>0</v>
      </c>
      <c r="K234" s="237"/>
      <c r="L234" s="46"/>
      <c r="M234" s="238" t="s">
        <v>1</v>
      </c>
      <c r="N234" s="239" t="s">
        <v>45</v>
      </c>
      <c r="O234" s="93"/>
      <c r="P234" s="240">
        <f>O234*H234</f>
        <v>0</v>
      </c>
      <c r="Q234" s="240">
        <v>0.085050000000000001</v>
      </c>
      <c r="R234" s="240">
        <f>Q234*H234</f>
        <v>35.550899999999999</v>
      </c>
      <c r="S234" s="240">
        <v>0</v>
      </c>
      <c r="T234" s="241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42" t="s">
        <v>200</v>
      </c>
      <c r="AT234" s="242" t="s">
        <v>196</v>
      </c>
      <c r="AU234" s="242" t="s">
        <v>95</v>
      </c>
      <c r="AY234" s="19" t="s">
        <v>194</v>
      </c>
      <c r="BE234" s="243">
        <f>IF(N234="základní",J234,0)</f>
        <v>0</v>
      </c>
      <c r="BF234" s="243">
        <f>IF(N234="snížená",J234,0)</f>
        <v>0</v>
      </c>
      <c r="BG234" s="243">
        <f>IF(N234="zákl. přenesená",J234,0)</f>
        <v>0</v>
      </c>
      <c r="BH234" s="243">
        <f>IF(N234="sníž. přenesená",J234,0)</f>
        <v>0</v>
      </c>
      <c r="BI234" s="243">
        <f>IF(N234="nulová",J234,0)</f>
        <v>0</v>
      </c>
      <c r="BJ234" s="19" t="s">
        <v>87</v>
      </c>
      <c r="BK234" s="243">
        <f>ROUND(I234*H234,2)</f>
        <v>0</v>
      </c>
      <c r="BL234" s="19" t="s">
        <v>200</v>
      </c>
      <c r="BM234" s="242" t="s">
        <v>1007</v>
      </c>
    </row>
    <row r="235" s="2" customFormat="1">
      <c r="A235" s="40"/>
      <c r="B235" s="41"/>
      <c r="C235" s="42"/>
      <c r="D235" s="244" t="s">
        <v>202</v>
      </c>
      <c r="E235" s="42"/>
      <c r="F235" s="245" t="s">
        <v>1008</v>
      </c>
      <c r="G235" s="42"/>
      <c r="H235" s="42"/>
      <c r="I235" s="246"/>
      <c r="J235" s="42"/>
      <c r="K235" s="42"/>
      <c r="L235" s="46"/>
      <c r="M235" s="247"/>
      <c r="N235" s="248"/>
      <c r="O235" s="93"/>
      <c r="P235" s="93"/>
      <c r="Q235" s="93"/>
      <c r="R235" s="93"/>
      <c r="S235" s="93"/>
      <c r="T235" s="94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9" t="s">
        <v>202</v>
      </c>
      <c r="AU235" s="19" t="s">
        <v>95</v>
      </c>
    </row>
    <row r="236" s="13" customFormat="1">
      <c r="A236" s="13"/>
      <c r="B236" s="249"/>
      <c r="C236" s="250"/>
      <c r="D236" s="251" t="s">
        <v>204</v>
      </c>
      <c r="E236" s="252" t="s">
        <v>1</v>
      </c>
      <c r="F236" s="253" t="s">
        <v>1009</v>
      </c>
      <c r="G236" s="250"/>
      <c r="H236" s="252" t="s">
        <v>1</v>
      </c>
      <c r="I236" s="254"/>
      <c r="J236" s="250"/>
      <c r="K236" s="250"/>
      <c r="L236" s="255"/>
      <c r="M236" s="256"/>
      <c r="N236" s="257"/>
      <c r="O236" s="257"/>
      <c r="P236" s="257"/>
      <c r="Q236" s="257"/>
      <c r="R236" s="257"/>
      <c r="S236" s="257"/>
      <c r="T236" s="258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9" t="s">
        <v>204</v>
      </c>
      <c r="AU236" s="259" t="s">
        <v>95</v>
      </c>
      <c r="AV236" s="13" t="s">
        <v>87</v>
      </c>
      <c r="AW236" s="13" t="s">
        <v>36</v>
      </c>
      <c r="AX236" s="13" t="s">
        <v>80</v>
      </c>
      <c r="AY236" s="259" t="s">
        <v>194</v>
      </c>
    </row>
    <row r="237" s="14" customFormat="1">
      <c r="A237" s="14"/>
      <c r="B237" s="260"/>
      <c r="C237" s="261"/>
      <c r="D237" s="251" t="s">
        <v>204</v>
      </c>
      <c r="E237" s="262" t="s">
        <v>1</v>
      </c>
      <c r="F237" s="263" t="s">
        <v>1010</v>
      </c>
      <c r="G237" s="261"/>
      <c r="H237" s="264">
        <v>418</v>
      </c>
      <c r="I237" s="265"/>
      <c r="J237" s="261"/>
      <c r="K237" s="261"/>
      <c r="L237" s="266"/>
      <c r="M237" s="267"/>
      <c r="N237" s="268"/>
      <c r="O237" s="268"/>
      <c r="P237" s="268"/>
      <c r="Q237" s="268"/>
      <c r="R237" s="268"/>
      <c r="S237" s="268"/>
      <c r="T237" s="269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70" t="s">
        <v>204</v>
      </c>
      <c r="AU237" s="270" t="s">
        <v>95</v>
      </c>
      <c r="AV237" s="14" t="s">
        <v>89</v>
      </c>
      <c r="AW237" s="14" t="s">
        <v>36</v>
      </c>
      <c r="AX237" s="14" t="s">
        <v>80</v>
      </c>
      <c r="AY237" s="270" t="s">
        <v>194</v>
      </c>
    </row>
    <row r="238" s="15" customFormat="1">
      <c r="A238" s="15"/>
      <c r="B238" s="271"/>
      <c r="C238" s="272"/>
      <c r="D238" s="251" t="s">
        <v>204</v>
      </c>
      <c r="E238" s="273" t="s">
        <v>1</v>
      </c>
      <c r="F238" s="274" t="s">
        <v>209</v>
      </c>
      <c r="G238" s="272"/>
      <c r="H238" s="275">
        <v>418</v>
      </c>
      <c r="I238" s="276"/>
      <c r="J238" s="272"/>
      <c r="K238" s="272"/>
      <c r="L238" s="277"/>
      <c r="M238" s="278"/>
      <c r="N238" s="279"/>
      <c r="O238" s="279"/>
      <c r="P238" s="279"/>
      <c r="Q238" s="279"/>
      <c r="R238" s="279"/>
      <c r="S238" s="279"/>
      <c r="T238" s="280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81" t="s">
        <v>204</v>
      </c>
      <c r="AU238" s="281" t="s">
        <v>95</v>
      </c>
      <c r="AV238" s="15" t="s">
        <v>200</v>
      </c>
      <c r="AW238" s="15" t="s">
        <v>36</v>
      </c>
      <c r="AX238" s="15" t="s">
        <v>87</v>
      </c>
      <c r="AY238" s="281" t="s">
        <v>194</v>
      </c>
    </row>
    <row r="239" s="2" customFormat="1" ht="16.5" customHeight="1">
      <c r="A239" s="40"/>
      <c r="B239" s="41"/>
      <c r="C239" s="230" t="s">
        <v>333</v>
      </c>
      <c r="D239" s="230" t="s">
        <v>196</v>
      </c>
      <c r="E239" s="231" t="s">
        <v>808</v>
      </c>
      <c r="F239" s="232" t="s">
        <v>809</v>
      </c>
      <c r="G239" s="233" t="s">
        <v>217</v>
      </c>
      <c r="H239" s="234">
        <v>50.899999999999999</v>
      </c>
      <c r="I239" s="235"/>
      <c r="J239" s="236">
        <f>ROUND(I239*H239,2)</f>
        <v>0</v>
      </c>
      <c r="K239" s="237"/>
      <c r="L239" s="46"/>
      <c r="M239" s="238" t="s">
        <v>1</v>
      </c>
      <c r="N239" s="239" t="s">
        <v>45</v>
      </c>
      <c r="O239" s="93"/>
      <c r="P239" s="240">
        <f>O239*H239</f>
        <v>0</v>
      </c>
      <c r="Q239" s="240">
        <v>0</v>
      </c>
      <c r="R239" s="240">
        <f>Q239*H239</f>
        <v>0</v>
      </c>
      <c r="S239" s="240">
        <v>0</v>
      </c>
      <c r="T239" s="241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42" t="s">
        <v>200</v>
      </c>
      <c r="AT239" s="242" t="s">
        <v>196</v>
      </c>
      <c r="AU239" s="242" t="s">
        <v>95</v>
      </c>
      <c r="AY239" s="19" t="s">
        <v>194</v>
      </c>
      <c r="BE239" s="243">
        <f>IF(N239="základní",J239,0)</f>
        <v>0</v>
      </c>
      <c r="BF239" s="243">
        <f>IF(N239="snížená",J239,0)</f>
        <v>0</v>
      </c>
      <c r="BG239" s="243">
        <f>IF(N239="zákl. přenesená",J239,0)</f>
        <v>0</v>
      </c>
      <c r="BH239" s="243">
        <f>IF(N239="sníž. přenesená",J239,0)</f>
        <v>0</v>
      </c>
      <c r="BI239" s="243">
        <f>IF(N239="nulová",J239,0)</f>
        <v>0</v>
      </c>
      <c r="BJ239" s="19" t="s">
        <v>87</v>
      </c>
      <c r="BK239" s="243">
        <f>ROUND(I239*H239,2)</f>
        <v>0</v>
      </c>
      <c r="BL239" s="19" t="s">
        <v>200</v>
      </c>
      <c r="BM239" s="242" t="s">
        <v>1011</v>
      </c>
    </row>
    <row r="240" s="2" customFormat="1">
      <c r="A240" s="40"/>
      <c r="B240" s="41"/>
      <c r="C240" s="42"/>
      <c r="D240" s="244" t="s">
        <v>202</v>
      </c>
      <c r="E240" s="42"/>
      <c r="F240" s="245" t="s">
        <v>811</v>
      </c>
      <c r="G240" s="42"/>
      <c r="H240" s="42"/>
      <c r="I240" s="246"/>
      <c r="J240" s="42"/>
      <c r="K240" s="42"/>
      <c r="L240" s="46"/>
      <c r="M240" s="247"/>
      <c r="N240" s="248"/>
      <c r="O240" s="93"/>
      <c r="P240" s="93"/>
      <c r="Q240" s="93"/>
      <c r="R240" s="93"/>
      <c r="S240" s="93"/>
      <c r="T240" s="94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T240" s="19" t="s">
        <v>202</v>
      </c>
      <c r="AU240" s="19" t="s">
        <v>95</v>
      </c>
    </row>
    <row r="241" s="14" customFormat="1">
      <c r="A241" s="14"/>
      <c r="B241" s="260"/>
      <c r="C241" s="261"/>
      <c r="D241" s="251" t="s">
        <v>204</v>
      </c>
      <c r="E241" s="262" t="s">
        <v>1</v>
      </c>
      <c r="F241" s="263" t="s">
        <v>1012</v>
      </c>
      <c r="G241" s="261"/>
      <c r="H241" s="264">
        <v>50.899999999999999</v>
      </c>
      <c r="I241" s="265"/>
      <c r="J241" s="261"/>
      <c r="K241" s="261"/>
      <c r="L241" s="266"/>
      <c r="M241" s="267"/>
      <c r="N241" s="268"/>
      <c r="O241" s="268"/>
      <c r="P241" s="268"/>
      <c r="Q241" s="268"/>
      <c r="R241" s="268"/>
      <c r="S241" s="268"/>
      <c r="T241" s="269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70" t="s">
        <v>204</v>
      </c>
      <c r="AU241" s="270" t="s">
        <v>95</v>
      </c>
      <c r="AV241" s="14" t="s">
        <v>89</v>
      </c>
      <c r="AW241" s="14" t="s">
        <v>36</v>
      </c>
      <c r="AX241" s="14" t="s">
        <v>87</v>
      </c>
      <c r="AY241" s="270" t="s">
        <v>194</v>
      </c>
    </row>
    <row r="242" s="12" customFormat="1" ht="22.8" customHeight="1">
      <c r="A242" s="12"/>
      <c r="B242" s="214"/>
      <c r="C242" s="215"/>
      <c r="D242" s="216" t="s">
        <v>79</v>
      </c>
      <c r="E242" s="228" t="s">
        <v>240</v>
      </c>
      <c r="F242" s="228" t="s">
        <v>359</v>
      </c>
      <c r="G242" s="215"/>
      <c r="H242" s="215"/>
      <c r="I242" s="218"/>
      <c r="J242" s="229">
        <f>BK242</f>
        <v>0</v>
      </c>
      <c r="K242" s="215"/>
      <c r="L242" s="220"/>
      <c r="M242" s="221"/>
      <c r="N242" s="222"/>
      <c r="O242" s="222"/>
      <c r="P242" s="223">
        <f>SUM(P243:P385)</f>
        <v>0</v>
      </c>
      <c r="Q242" s="222"/>
      <c r="R242" s="223">
        <f>SUM(R243:R385)</f>
        <v>66.33019400000002</v>
      </c>
      <c r="S242" s="222"/>
      <c r="T242" s="224">
        <f>SUM(T243:T385)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225" t="s">
        <v>87</v>
      </c>
      <c r="AT242" s="226" t="s">
        <v>79</v>
      </c>
      <c r="AU242" s="226" t="s">
        <v>87</v>
      </c>
      <c r="AY242" s="225" t="s">
        <v>194</v>
      </c>
      <c r="BK242" s="227">
        <f>SUM(BK243:BK385)</f>
        <v>0</v>
      </c>
    </row>
    <row r="243" s="2" customFormat="1" ht="16.5" customHeight="1">
      <c r="A243" s="40"/>
      <c r="B243" s="41"/>
      <c r="C243" s="230" t="s">
        <v>338</v>
      </c>
      <c r="D243" s="230" t="s">
        <v>196</v>
      </c>
      <c r="E243" s="231" t="s">
        <v>1013</v>
      </c>
      <c r="F243" s="232" t="s">
        <v>1014</v>
      </c>
      <c r="G243" s="233" t="s">
        <v>282</v>
      </c>
      <c r="H243" s="234">
        <v>418</v>
      </c>
      <c r="I243" s="235"/>
      <c r="J243" s="236">
        <f>ROUND(I243*H243,2)</f>
        <v>0</v>
      </c>
      <c r="K243" s="237"/>
      <c r="L243" s="46"/>
      <c r="M243" s="238" t="s">
        <v>1</v>
      </c>
      <c r="N243" s="239" t="s">
        <v>45</v>
      </c>
      <c r="O243" s="93"/>
      <c r="P243" s="240">
        <f>O243*H243</f>
        <v>0</v>
      </c>
      <c r="Q243" s="240">
        <v>0</v>
      </c>
      <c r="R243" s="240">
        <f>Q243*H243</f>
        <v>0</v>
      </c>
      <c r="S243" s="240">
        <v>0</v>
      </c>
      <c r="T243" s="241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42" t="s">
        <v>200</v>
      </c>
      <c r="AT243" s="242" t="s">
        <v>196</v>
      </c>
      <c r="AU243" s="242" t="s">
        <v>89</v>
      </c>
      <c r="AY243" s="19" t="s">
        <v>194</v>
      </c>
      <c r="BE243" s="243">
        <f>IF(N243="základní",J243,0)</f>
        <v>0</v>
      </c>
      <c r="BF243" s="243">
        <f>IF(N243="snížená",J243,0)</f>
        <v>0</v>
      </c>
      <c r="BG243" s="243">
        <f>IF(N243="zákl. přenesená",J243,0)</f>
        <v>0</v>
      </c>
      <c r="BH243" s="243">
        <f>IF(N243="sníž. přenesená",J243,0)</f>
        <v>0</v>
      </c>
      <c r="BI243" s="243">
        <f>IF(N243="nulová",J243,0)</f>
        <v>0</v>
      </c>
      <c r="BJ243" s="19" t="s">
        <v>87</v>
      </c>
      <c r="BK243" s="243">
        <f>ROUND(I243*H243,2)</f>
        <v>0</v>
      </c>
      <c r="BL243" s="19" t="s">
        <v>200</v>
      </c>
      <c r="BM243" s="242" t="s">
        <v>1015</v>
      </c>
    </row>
    <row r="244" s="2" customFormat="1">
      <c r="A244" s="40"/>
      <c r="B244" s="41"/>
      <c r="C244" s="42"/>
      <c r="D244" s="244" t="s">
        <v>202</v>
      </c>
      <c r="E244" s="42"/>
      <c r="F244" s="245" t="s">
        <v>1016</v>
      </c>
      <c r="G244" s="42"/>
      <c r="H244" s="42"/>
      <c r="I244" s="246"/>
      <c r="J244" s="42"/>
      <c r="K244" s="42"/>
      <c r="L244" s="46"/>
      <c r="M244" s="247"/>
      <c r="N244" s="248"/>
      <c r="O244" s="93"/>
      <c r="P244" s="93"/>
      <c r="Q244" s="93"/>
      <c r="R244" s="93"/>
      <c r="S244" s="93"/>
      <c r="T244" s="94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9" t="s">
        <v>202</v>
      </c>
      <c r="AU244" s="19" t="s">
        <v>89</v>
      </c>
    </row>
    <row r="245" s="13" customFormat="1">
      <c r="A245" s="13"/>
      <c r="B245" s="249"/>
      <c r="C245" s="250"/>
      <c r="D245" s="251" t="s">
        <v>204</v>
      </c>
      <c r="E245" s="252" t="s">
        <v>1</v>
      </c>
      <c r="F245" s="253" t="s">
        <v>1017</v>
      </c>
      <c r="G245" s="250"/>
      <c r="H245" s="252" t="s">
        <v>1</v>
      </c>
      <c r="I245" s="254"/>
      <c r="J245" s="250"/>
      <c r="K245" s="250"/>
      <c r="L245" s="255"/>
      <c r="M245" s="256"/>
      <c r="N245" s="257"/>
      <c r="O245" s="257"/>
      <c r="P245" s="257"/>
      <c r="Q245" s="257"/>
      <c r="R245" s="257"/>
      <c r="S245" s="257"/>
      <c r="T245" s="258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9" t="s">
        <v>204</v>
      </c>
      <c r="AU245" s="259" t="s">
        <v>89</v>
      </c>
      <c r="AV245" s="13" t="s">
        <v>87</v>
      </c>
      <c r="AW245" s="13" t="s">
        <v>36</v>
      </c>
      <c r="AX245" s="13" t="s">
        <v>80</v>
      </c>
      <c r="AY245" s="259" t="s">
        <v>194</v>
      </c>
    </row>
    <row r="246" s="14" customFormat="1">
      <c r="A246" s="14"/>
      <c r="B246" s="260"/>
      <c r="C246" s="261"/>
      <c r="D246" s="251" t="s">
        <v>204</v>
      </c>
      <c r="E246" s="262" t="s">
        <v>1</v>
      </c>
      <c r="F246" s="263" t="s">
        <v>1010</v>
      </c>
      <c r="G246" s="261"/>
      <c r="H246" s="264">
        <v>418</v>
      </c>
      <c r="I246" s="265"/>
      <c r="J246" s="261"/>
      <c r="K246" s="261"/>
      <c r="L246" s="266"/>
      <c r="M246" s="267"/>
      <c r="N246" s="268"/>
      <c r="O246" s="268"/>
      <c r="P246" s="268"/>
      <c r="Q246" s="268"/>
      <c r="R246" s="268"/>
      <c r="S246" s="268"/>
      <c r="T246" s="269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70" t="s">
        <v>204</v>
      </c>
      <c r="AU246" s="270" t="s">
        <v>89</v>
      </c>
      <c r="AV246" s="14" t="s">
        <v>89</v>
      </c>
      <c r="AW246" s="14" t="s">
        <v>36</v>
      </c>
      <c r="AX246" s="14" t="s">
        <v>80</v>
      </c>
      <c r="AY246" s="270" t="s">
        <v>194</v>
      </c>
    </row>
    <row r="247" s="15" customFormat="1">
      <c r="A247" s="15"/>
      <c r="B247" s="271"/>
      <c r="C247" s="272"/>
      <c r="D247" s="251" t="s">
        <v>204</v>
      </c>
      <c r="E247" s="273" t="s">
        <v>1</v>
      </c>
      <c r="F247" s="274" t="s">
        <v>209</v>
      </c>
      <c r="G247" s="272"/>
      <c r="H247" s="275">
        <v>418</v>
      </c>
      <c r="I247" s="276"/>
      <c r="J247" s="272"/>
      <c r="K247" s="272"/>
      <c r="L247" s="277"/>
      <c r="M247" s="278"/>
      <c r="N247" s="279"/>
      <c r="O247" s="279"/>
      <c r="P247" s="279"/>
      <c r="Q247" s="279"/>
      <c r="R247" s="279"/>
      <c r="S247" s="279"/>
      <c r="T247" s="280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81" t="s">
        <v>204</v>
      </c>
      <c r="AU247" s="281" t="s">
        <v>89</v>
      </c>
      <c r="AV247" s="15" t="s">
        <v>200</v>
      </c>
      <c r="AW247" s="15" t="s">
        <v>36</v>
      </c>
      <c r="AX247" s="15" t="s">
        <v>87</v>
      </c>
      <c r="AY247" s="281" t="s">
        <v>194</v>
      </c>
    </row>
    <row r="248" s="2" customFormat="1" ht="16.5" customHeight="1">
      <c r="A248" s="40"/>
      <c r="B248" s="41"/>
      <c r="C248" s="282" t="s">
        <v>343</v>
      </c>
      <c r="D248" s="282" t="s">
        <v>236</v>
      </c>
      <c r="E248" s="283" t="s">
        <v>1018</v>
      </c>
      <c r="F248" s="284" t="s">
        <v>1019</v>
      </c>
      <c r="G248" s="285" t="s">
        <v>282</v>
      </c>
      <c r="H248" s="286">
        <v>422.18000000000001</v>
      </c>
      <c r="I248" s="287"/>
      <c r="J248" s="288">
        <f>ROUND(I248*H248,2)</f>
        <v>0</v>
      </c>
      <c r="K248" s="289"/>
      <c r="L248" s="290"/>
      <c r="M248" s="291" t="s">
        <v>1</v>
      </c>
      <c r="N248" s="292" t="s">
        <v>45</v>
      </c>
      <c r="O248" s="93"/>
      <c r="P248" s="240">
        <f>O248*H248</f>
        <v>0</v>
      </c>
      <c r="Q248" s="240">
        <v>0.0012999999999999999</v>
      </c>
      <c r="R248" s="240">
        <f>Q248*H248</f>
        <v>0.54883399999999993</v>
      </c>
      <c r="S248" s="240">
        <v>0</v>
      </c>
      <c r="T248" s="241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42" t="s">
        <v>240</v>
      </c>
      <c r="AT248" s="242" t="s">
        <v>236</v>
      </c>
      <c r="AU248" s="242" t="s">
        <v>89</v>
      </c>
      <c r="AY248" s="19" t="s">
        <v>194</v>
      </c>
      <c r="BE248" s="243">
        <f>IF(N248="základní",J248,0)</f>
        <v>0</v>
      </c>
      <c r="BF248" s="243">
        <f>IF(N248="snížená",J248,0)</f>
        <v>0</v>
      </c>
      <c r="BG248" s="243">
        <f>IF(N248="zákl. přenesená",J248,0)</f>
        <v>0</v>
      </c>
      <c r="BH248" s="243">
        <f>IF(N248="sníž. přenesená",J248,0)</f>
        <v>0</v>
      </c>
      <c r="BI248" s="243">
        <f>IF(N248="nulová",J248,0)</f>
        <v>0</v>
      </c>
      <c r="BJ248" s="19" t="s">
        <v>87</v>
      </c>
      <c r="BK248" s="243">
        <f>ROUND(I248*H248,2)</f>
        <v>0</v>
      </c>
      <c r="BL248" s="19" t="s">
        <v>200</v>
      </c>
      <c r="BM248" s="242" t="s">
        <v>1020</v>
      </c>
    </row>
    <row r="249" s="14" customFormat="1">
      <c r="A249" s="14"/>
      <c r="B249" s="260"/>
      <c r="C249" s="261"/>
      <c r="D249" s="251" t="s">
        <v>204</v>
      </c>
      <c r="E249" s="261"/>
      <c r="F249" s="263" t="s">
        <v>1021</v>
      </c>
      <c r="G249" s="261"/>
      <c r="H249" s="264">
        <v>422.18000000000001</v>
      </c>
      <c r="I249" s="265"/>
      <c r="J249" s="261"/>
      <c r="K249" s="261"/>
      <c r="L249" s="266"/>
      <c r="M249" s="267"/>
      <c r="N249" s="268"/>
      <c r="O249" s="268"/>
      <c r="P249" s="268"/>
      <c r="Q249" s="268"/>
      <c r="R249" s="268"/>
      <c r="S249" s="268"/>
      <c r="T249" s="269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70" t="s">
        <v>204</v>
      </c>
      <c r="AU249" s="270" t="s">
        <v>89</v>
      </c>
      <c r="AV249" s="14" t="s">
        <v>89</v>
      </c>
      <c r="AW249" s="14" t="s">
        <v>4</v>
      </c>
      <c r="AX249" s="14" t="s">
        <v>87</v>
      </c>
      <c r="AY249" s="270" t="s">
        <v>194</v>
      </c>
    </row>
    <row r="250" s="2" customFormat="1" ht="24.15" customHeight="1">
      <c r="A250" s="40"/>
      <c r="B250" s="41"/>
      <c r="C250" s="230" t="s">
        <v>7</v>
      </c>
      <c r="D250" s="230" t="s">
        <v>196</v>
      </c>
      <c r="E250" s="231" t="s">
        <v>1022</v>
      </c>
      <c r="F250" s="232" t="s">
        <v>1023</v>
      </c>
      <c r="G250" s="233" t="s">
        <v>282</v>
      </c>
      <c r="H250" s="234">
        <v>9</v>
      </c>
      <c r="I250" s="235"/>
      <c r="J250" s="236">
        <f>ROUND(I250*H250,2)</f>
        <v>0</v>
      </c>
      <c r="K250" s="237"/>
      <c r="L250" s="46"/>
      <c r="M250" s="238" t="s">
        <v>1</v>
      </c>
      <c r="N250" s="239" t="s">
        <v>45</v>
      </c>
      <c r="O250" s="93"/>
      <c r="P250" s="240">
        <f>O250*H250</f>
        <v>0</v>
      </c>
      <c r="Q250" s="240">
        <v>0.016410000000000001</v>
      </c>
      <c r="R250" s="240">
        <f>Q250*H250</f>
        <v>0.14769000000000002</v>
      </c>
      <c r="S250" s="240">
        <v>0</v>
      </c>
      <c r="T250" s="241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42" t="s">
        <v>200</v>
      </c>
      <c r="AT250" s="242" t="s">
        <v>196</v>
      </c>
      <c r="AU250" s="242" t="s">
        <v>89</v>
      </c>
      <c r="AY250" s="19" t="s">
        <v>194</v>
      </c>
      <c r="BE250" s="243">
        <f>IF(N250="základní",J250,0)</f>
        <v>0</v>
      </c>
      <c r="BF250" s="243">
        <f>IF(N250="snížená",J250,0)</f>
        <v>0</v>
      </c>
      <c r="BG250" s="243">
        <f>IF(N250="zákl. přenesená",J250,0)</f>
        <v>0</v>
      </c>
      <c r="BH250" s="243">
        <f>IF(N250="sníž. přenesená",J250,0)</f>
        <v>0</v>
      </c>
      <c r="BI250" s="243">
        <f>IF(N250="nulová",J250,0)</f>
        <v>0</v>
      </c>
      <c r="BJ250" s="19" t="s">
        <v>87</v>
      </c>
      <c r="BK250" s="243">
        <f>ROUND(I250*H250,2)</f>
        <v>0</v>
      </c>
      <c r="BL250" s="19" t="s">
        <v>200</v>
      </c>
      <c r="BM250" s="242" t="s">
        <v>1024</v>
      </c>
    </row>
    <row r="251" s="2" customFormat="1">
      <c r="A251" s="40"/>
      <c r="B251" s="41"/>
      <c r="C251" s="42"/>
      <c r="D251" s="244" t="s">
        <v>202</v>
      </c>
      <c r="E251" s="42"/>
      <c r="F251" s="245" t="s">
        <v>1025</v>
      </c>
      <c r="G251" s="42"/>
      <c r="H251" s="42"/>
      <c r="I251" s="246"/>
      <c r="J251" s="42"/>
      <c r="K251" s="42"/>
      <c r="L251" s="46"/>
      <c r="M251" s="247"/>
      <c r="N251" s="248"/>
      <c r="O251" s="93"/>
      <c r="P251" s="93"/>
      <c r="Q251" s="93"/>
      <c r="R251" s="93"/>
      <c r="S251" s="93"/>
      <c r="T251" s="94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9" t="s">
        <v>202</v>
      </c>
      <c r="AU251" s="19" t="s">
        <v>89</v>
      </c>
    </row>
    <row r="252" s="14" customFormat="1">
      <c r="A252" s="14"/>
      <c r="B252" s="260"/>
      <c r="C252" s="261"/>
      <c r="D252" s="251" t="s">
        <v>204</v>
      </c>
      <c r="E252" s="262" t="s">
        <v>1</v>
      </c>
      <c r="F252" s="263" t="s">
        <v>272</v>
      </c>
      <c r="G252" s="261"/>
      <c r="H252" s="264">
        <v>9</v>
      </c>
      <c r="I252" s="265"/>
      <c r="J252" s="261"/>
      <c r="K252" s="261"/>
      <c r="L252" s="266"/>
      <c r="M252" s="267"/>
      <c r="N252" s="268"/>
      <c r="O252" s="268"/>
      <c r="P252" s="268"/>
      <c r="Q252" s="268"/>
      <c r="R252" s="268"/>
      <c r="S252" s="268"/>
      <c r="T252" s="269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70" t="s">
        <v>204</v>
      </c>
      <c r="AU252" s="270" t="s">
        <v>89</v>
      </c>
      <c r="AV252" s="14" t="s">
        <v>89</v>
      </c>
      <c r="AW252" s="14" t="s">
        <v>36</v>
      </c>
      <c r="AX252" s="14" t="s">
        <v>87</v>
      </c>
      <c r="AY252" s="270" t="s">
        <v>194</v>
      </c>
    </row>
    <row r="253" s="2" customFormat="1" ht="24.15" customHeight="1">
      <c r="A253" s="40"/>
      <c r="B253" s="41"/>
      <c r="C253" s="230" t="s">
        <v>354</v>
      </c>
      <c r="D253" s="230" t="s">
        <v>196</v>
      </c>
      <c r="E253" s="231" t="s">
        <v>1026</v>
      </c>
      <c r="F253" s="232" t="s">
        <v>1027</v>
      </c>
      <c r="G253" s="233" t="s">
        <v>282</v>
      </c>
      <c r="H253" s="234">
        <v>366</v>
      </c>
      <c r="I253" s="235"/>
      <c r="J253" s="236">
        <f>ROUND(I253*H253,2)</f>
        <v>0</v>
      </c>
      <c r="K253" s="237"/>
      <c r="L253" s="46"/>
      <c r="M253" s="238" t="s">
        <v>1</v>
      </c>
      <c r="N253" s="239" t="s">
        <v>45</v>
      </c>
      <c r="O253" s="93"/>
      <c r="P253" s="240">
        <f>O253*H253</f>
        <v>0</v>
      </c>
      <c r="Q253" s="240">
        <v>0.026839999999999999</v>
      </c>
      <c r="R253" s="240">
        <f>Q253*H253</f>
        <v>9.8234399999999997</v>
      </c>
      <c r="S253" s="240">
        <v>0</v>
      </c>
      <c r="T253" s="241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42" t="s">
        <v>200</v>
      </c>
      <c r="AT253" s="242" t="s">
        <v>196</v>
      </c>
      <c r="AU253" s="242" t="s">
        <v>89</v>
      </c>
      <c r="AY253" s="19" t="s">
        <v>194</v>
      </c>
      <c r="BE253" s="243">
        <f>IF(N253="základní",J253,0)</f>
        <v>0</v>
      </c>
      <c r="BF253" s="243">
        <f>IF(N253="snížená",J253,0)</f>
        <v>0</v>
      </c>
      <c r="BG253" s="243">
        <f>IF(N253="zákl. přenesená",J253,0)</f>
        <v>0</v>
      </c>
      <c r="BH253" s="243">
        <f>IF(N253="sníž. přenesená",J253,0)</f>
        <v>0</v>
      </c>
      <c r="BI253" s="243">
        <f>IF(N253="nulová",J253,0)</f>
        <v>0</v>
      </c>
      <c r="BJ253" s="19" t="s">
        <v>87</v>
      </c>
      <c r="BK253" s="243">
        <f>ROUND(I253*H253,2)</f>
        <v>0</v>
      </c>
      <c r="BL253" s="19" t="s">
        <v>200</v>
      </c>
      <c r="BM253" s="242" t="s">
        <v>1028</v>
      </c>
    </row>
    <row r="254" s="2" customFormat="1">
      <c r="A254" s="40"/>
      <c r="B254" s="41"/>
      <c r="C254" s="42"/>
      <c r="D254" s="244" t="s">
        <v>202</v>
      </c>
      <c r="E254" s="42"/>
      <c r="F254" s="245" t="s">
        <v>1029</v>
      </c>
      <c r="G254" s="42"/>
      <c r="H254" s="42"/>
      <c r="I254" s="246"/>
      <c r="J254" s="42"/>
      <c r="K254" s="42"/>
      <c r="L254" s="46"/>
      <c r="M254" s="247"/>
      <c r="N254" s="248"/>
      <c r="O254" s="93"/>
      <c r="P254" s="93"/>
      <c r="Q254" s="93"/>
      <c r="R254" s="93"/>
      <c r="S254" s="93"/>
      <c r="T254" s="94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9" t="s">
        <v>202</v>
      </c>
      <c r="AU254" s="19" t="s">
        <v>89</v>
      </c>
    </row>
    <row r="255" s="14" customFormat="1">
      <c r="A255" s="14"/>
      <c r="B255" s="260"/>
      <c r="C255" s="261"/>
      <c r="D255" s="251" t="s">
        <v>204</v>
      </c>
      <c r="E255" s="262" t="s">
        <v>1</v>
      </c>
      <c r="F255" s="263" t="s">
        <v>1030</v>
      </c>
      <c r="G255" s="261"/>
      <c r="H255" s="264">
        <v>366</v>
      </c>
      <c r="I255" s="265"/>
      <c r="J255" s="261"/>
      <c r="K255" s="261"/>
      <c r="L255" s="266"/>
      <c r="M255" s="267"/>
      <c r="N255" s="268"/>
      <c r="O255" s="268"/>
      <c r="P255" s="268"/>
      <c r="Q255" s="268"/>
      <c r="R255" s="268"/>
      <c r="S255" s="268"/>
      <c r="T255" s="269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70" t="s">
        <v>204</v>
      </c>
      <c r="AU255" s="270" t="s">
        <v>89</v>
      </c>
      <c r="AV255" s="14" t="s">
        <v>89</v>
      </c>
      <c r="AW255" s="14" t="s">
        <v>36</v>
      </c>
      <c r="AX255" s="14" t="s">
        <v>87</v>
      </c>
      <c r="AY255" s="270" t="s">
        <v>194</v>
      </c>
    </row>
    <row r="256" s="2" customFormat="1" ht="24.15" customHeight="1">
      <c r="A256" s="40"/>
      <c r="B256" s="41"/>
      <c r="C256" s="230" t="s">
        <v>360</v>
      </c>
      <c r="D256" s="230" t="s">
        <v>196</v>
      </c>
      <c r="E256" s="231" t="s">
        <v>1031</v>
      </c>
      <c r="F256" s="232" t="s">
        <v>1032</v>
      </c>
      <c r="G256" s="233" t="s">
        <v>282</v>
      </c>
      <c r="H256" s="234">
        <v>134</v>
      </c>
      <c r="I256" s="235"/>
      <c r="J256" s="236">
        <f>ROUND(I256*H256,2)</f>
        <v>0</v>
      </c>
      <c r="K256" s="237"/>
      <c r="L256" s="46"/>
      <c r="M256" s="238" t="s">
        <v>1</v>
      </c>
      <c r="N256" s="239" t="s">
        <v>45</v>
      </c>
      <c r="O256" s="93"/>
      <c r="P256" s="240">
        <f>O256*H256</f>
        <v>0</v>
      </c>
      <c r="Q256" s="240">
        <v>0.051229999999999998</v>
      </c>
      <c r="R256" s="240">
        <f>Q256*H256</f>
        <v>6.8648199999999999</v>
      </c>
      <c r="S256" s="240">
        <v>0</v>
      </c>
      <c r="T256" s="241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42" t="s">
        <v>200</v>
      </c>
      <c r="AT256" s="242" t="s">
        <v>196</v>
      </c>
      <c r="AU256" s="242" t="s">
        <v>89</v>
      </c>
      <c r="AY256" s="19" t="s">
        <v>194</v>
      </c>
      <c r="BE256" s="243">
        <f>IF(N256="základní",J256,0)</f>
        <v>0</v>
      </c>
      <c r="BF256" s="243">
        <f>IF(N256="snížená",J256,0)</f>
        <v>0</v>
      </c>
      <c r="BG256" s="243">
        <f>IF(N256="zákl. přenesená",J256,0)</f>
        <v>0</v>
      </c>
      <c r="BH256" s="243">
        <f>IF(N256="sníž. přenesená",J256,0)</f>
        <v>0</v>
      </c>
      <c r="BI256" s="243">
        <f>IF(N256="nulová",J256,0)</f>
        <v>0</v>
      </c>
      <c r="BJ256" s="19" t="s">
        <v>87</v>
      </c>
      <c r="BK256" s="243">
        <f>ROUND(I256*H256,2)</f>
        <v>0</v>
      </c>
      <c r="BL256" s="19" t="s">
        <v>200</v>
      </c>
      <c r="BM256" s="242" t="s">
        <v>1033</v>
      </c>
    </row>
    <row r="257" s="2" customFormat="1">
      <c r="A257" s="40"/>
      <c r="B257" s="41"/>
      <c r="C257" s="42"/>
      <c r="D257" s="244" t="s">
        <v>202</v>
      </c>
      <c r="E257" s="42"/>
      <c r="F257" s="245" t="s">
        <v>1034</v>
      </c>
      <c r="G257" s="42"/>
      <c r="H257" s="42"/>
      <c r="I257" s="246"/>
      <c r="J257" s="42"/>
      <c r="K257" s="42"/>
      <c r="L257" s="46"/>
      <c r="M257" s="247"/>
      <c r="N257" s="248"/>
      <c r="O257" s="93"/>
      <c r="P257" s="93"/>
      <c r="Q257" s="93"/>
      <c r="R257" s="93"/>
      <c r="S257" s="93"/>
      <c r="T257" s="94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9" t="s">
        <v>202</v>
      </c>
      <c r="AU257" s="19" t="s">
        <v>89</v>
      </c>
    </row>
    <row r="258" s="14" customFormat="1">
      <c r="A258" s="14"/>
      <c r="B258" s="260"/>
      <c r="C258" s="261"/>
      <c r="D258" s="251" t="s">
        <v>204</v>
      </c>
      <c r="E258" s="262" t="s">
        <v>1</v>
      </c>
      <c r="F258" s="263" t="s">
        <v>1035</v>
      </c>
      <c r="G258" s="261"/>
      <c r="H258" s="264">
        <v>134</v>
      </c>
      <c r="I258" s="265"/>
      <c r="J258" s="261"/>
      <c r="K258" s="261"/>
      <c r="L258" s="266"/>
      <c r="M258" s="267"/>
      <c r="N258" s="268"/>
      <c r="O258" s="268"/>
      <c r="P258" s="268"/>
      <c r="Q258" s="268"/>
      <c r="R258" s="268"/>
      <c r="S258" s="268"/>
      <c r="T258" s="269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70" t="s">
        <v>204</v>
      </c>
      <c r="AU258" s="270" t="s">
        <v>89</v>
      </c>
      <c r="AV258" s="14" t="s">
        <v>89</v>
      </c>
      <c r="AW258" s="14" t="s">
        <v>36</v>
      </c>
      <c r="AX258" s="14" t="s">
        <v>87</v>
      </c>
      <c r="AY258" s="270" t="s">
        <v>194</v>
      </c>
    </row>
    <row r="259" s="2" customFormat="1" ht="33" customHeight="1">
      <c r="A259" s="40"/>
      <c r="B259" s="41"/>
      <c r="C259" s="230" t="s">
        <v>261</v>
      </c>
      <c r="D259" s="230" t="s">
        <v>196</v>
      </c>
      <c r="E259" s="231" t="s">
        <v>1036</v>
      </c>
      <c r="F259" s="232" t="s">
        <v>1037</v>
      </c>
      <c r="G259" s="233" t="s">
        <v>375</v>
      </c>
      <c r="H259" s="234">
        <v>13</v>
      </c>
      <c r="I259" s="235"/>
      <c r="J259" s="236">
        <f>ROUND(I259*H259,2)</f>
        <v>0</v>
      </c>
      <c r="K259" s="237"/>
      <c r="L259" s="46"/>
      <c r="M259" s="238" t="s">
        <v>1</v>
      </c>
      <c r="N259" s="239" t="s">
        <v>45</v>
      </c>
      <c r="O259" s="93"/>
      <c r="P259" s="240">
        <f>O259*H259</f>
        <v>0</v>
      </c>
      <c r="Q259" s="240">
        <v>2.0000000000000002E-05</v>
      </c>
      <c r="R259" s="240">
        <f>Q259*H259</f>
        <v>0.00026000000000000003</v>
      </c>
      <c r="S259" s="240">
        <v>0</v>
      </c>
      <c r="T259" s="241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42" t="s">
        <v>200</v>
      </c>
      <c r="AT259" s="242" t="s">
        <v>196</v>
      </c>
      <c r="AU259" s="242" t="s">
        <v>89</v>
      </c>
      <c r="AY259" s="19" t="s">
        <v>194</v>
      </c>
      <c r="BE259" s="243">
        <f>IF(N259="základní",J259,0)</f>
        <v>0</v>
      </c>
      <c r="BF259" s="243">
        <f>IF(N259="snížená",J259,0)</f>
        <v>0</v>
      </c>
      <c r="BG259" s="243">
        <f>IF(N259="zákl. přenesená",J259,0)</f>
        <v>0</v>
      </c>
      <c r="BH259" s="243">
        <f>IF(N259="sníž. přenesená",J259,0)</f>
        <v>0</v>
      </c>
      <c r="BI259" s="243">
        <f>IF(N259="nulová",J259,0)</f>
        <v>0</v>
      </c>
      <c r="BJ259" s="19" t="s">
        <v>87</v>
      </c>
      <c r="BK259" s="243">
        <f>ROUND(I259*H259,2)</f>
        <v>0</v>
      </c>
      <c r="BL259" s="19" t="s">
        <v>200</v>
      </c>
      <c r="BM259" s="242" t="s">
        <v>1038</v>
      </c>
    </row>
    <row r="260" s="2" customFormat="1">
      <c r="A260" s="40"/>
      <c r="B260" s="41"/>
      <c r="C260" s="42"/>
      <c r="D260" s="244" t="s">
        <v>202</v>
      </c>
      <c r="E260" s="42"/>
      <c r="F260" s="245" t="s">
        <v>1039</v>
      </c>
      <c r="G260" s="42"/>
      <c r="H260" s="42"/>
      <c r="I260" s="246"/>
      <c r="J260" s="42"/>
      <c r="K260" s="42"/>
      <c r="L260" s="46"/>
      <c r="M260" s="247"/>
      <c r="N260" s="248"/>
      <c r="O260" s="93"/>
      <c r="P260" s="93"/>
      <c r="Q260" s="93"/>
      <c r="R260" s="93"/>
      <c r="S260" s="93"/>
      <c r="T260" s="94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9" t="s">
        <v>202</v>
      </c>
      <c r="AU260" s="19" t="s">
        <v>89</v>
      </c>
    </row>
    <row r="261" s="13" customFormat="1">
      <c r="A261" s="13"/>
      <c r="B261" s="249"/>
      <c r="C261" s="250"/>
      <c r="D261" s="251" t="s">
        <v>204</v>
      </c>
      <c r="E261" s="252" t="s">
        <v>1</v>
      </c>
      <c r="F261" s="253" t="s">
        <v>1040</v>
      </c>
      <c r="G261" s="250"/>
      <c r="H261" s="252" t="s">
        <v>1</v>
      </c>
      <c r="I261" s="254"/>
      <c r="J261" s="250"/>
      <c r="K261" s="250"/>
      <c r="L261" s="255"/>
      <c r="M261" s="256"/>
      <c r="N261" s="257"/>
      <c r="O261" s="257"/>
      <c r="P261" s="257"/>
      <c r="Q261" s="257"/>
      <c r="R261" s="257"/>
      <c r="S261" s="257"/>
      <c r="T261" s="258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9" t="s">
        <v>204</v>
      </c>
      <c r="AU261" s="259" t="s">
        <v>89</v>
      </c>
      <c r="AV261" s="13" t="s">
        <v>87</v>
      </c>
      <c r="AW261" s="13" t="s">
        <v>36</v>
      </c>
      <c r="AX261" s="13" t="s">
        <v>80</v>
      </c>
      <c r="AY261" s="259" t="s">
        <v>194</v>
      </c>
    </row>
    <row r="262" s="14" customFormat="1">
      <c r="A262" s="14"/>
      <c r="B262" s="260"/>
      <c r="C262" s="261"/>
      <c r="D262" s="251" t="s">
        <v>204</v>
      </c>
      <c r="E262" s="262" t="s">
        <v>1</v>
      </c>
      <c r="F262" s="263" t="s">
        <v>305</v>
      </c>
      <c r="G262" s="261"/>
      <c r="H262" s="264">
        <v>13</v>
      </c>
      <c r="I262" s="265"/>
      <c r="J262" s="261"/>
      <c r="K262" s="261"/>
      <c r="L262" s="266"/>
      <c r="M262" s="267"/>
      <c r="N262" s="268"/>
      <c r="O262" s="268"/>
      <c r="P262" s="268"/>
      <c r="Q262" s="268"/>
      <c r="R262" s="268"/>
      <c r="S262" s="268"/>
      <c r="T262" s="269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70" t="s">
        <v>204</v>
      </c>
      <c r="AU262" s="270" t="s">
        <v>89</v>
      </c>
      <c r="AV262" s="14" t="s">
        <v>89</v>
      </c>
      <c r="AW262" s="14" t="s">
        <v>36</v>
      </c>
      <c r="AX262" s="14" t="s">
        <v>80</v>
      </c>
      <c r="AY262" s="270" t="s">
        <v>194</v>
      </c>
    </row>
    <row r="263" s="15" customFormat="1">
      <c r="A263" s="15"/>
      <c r="B263" s="271"/>
      <c r="C263" s="272"/>
      <c r="D263" s="251" t="s">
        <v>204</v>
      </c>
      <c r="E263" s="273" t="s">
        <v>1</v>
      </c>
      <c r="F263" s="274" t="s">
        <v>209</v>
      </c>
      <c r="G263" s="272"/>
      <c r="H263" s="275">
        <v>13</v>
      </c>
      <c r="I263" s="276"/>
      <c r="J263" s="272"/>
      <c r="K263" s="272"/>
      <c r="L263" s="277"/>
      <c r="M263" s="278"/>
      <c r="N263" s="279"/>
      <c r="O263" s="279"/>
      <c r="P263" s="279"/>
      <c r="Q263" s="279"/>
      <c r="R263" s="279"/>
      <c r="S263" s="279"/>
      <c r="T263" s="280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81" t="s">
        <v>204</v>
      </c>
      <c r="AU263" s="281" t="s">
        <v>89</v>
      </c>
      <c r="AV263" s="15" t="s">
        <v>200</v>
      </c>
      <c r="AW263" s="15" t="s">
        <v>36</v>
      </c>
      <c r="AX263" s="15" t="s">
        <v>87</v>
      </c>
      <c r="AY263" s="281" t="s">
        <v>194</v>
      </c>
    </row>
    <row r="264" s="2" customFormat="1" ht="24.15" customHeight="1">
      <c r="A264" s="40"/>
      <c r="B264" s="41"/>
      <c r="C264" s="282" t="s">
        <v>372</v>
      </c>
      <c r="D264" s="282" t="s">
        <v>236</v>
      </c>
      <c r="E264" s="283" t="s">
        <v>1041</v>
      </c>
      <c r="F264" s="284" t="s">
        <v>1042</v>
      </c>
      <c r="G264" s="285" t="s">
        <v>375</v>
      </c>
      <c r="H264" s="286">
        <v>13</v>
      </c>
      <c r="I264" s="287"/>
      <c r="J264" s="288">
        <f>ROUND(I264*H264,2)</f>
        <v>0</v>
      </c>
      <c r="K264" s="289"/>
      <c r="L264" s="290"/>
      <c r="M264" s="291" t="s">
        <v>1</v>
      </c>
      <c r="N264" s="292" t="s">
        <v>45</v>
      </c>
      <c r="O264" s="93"/>
      <c r="P264" s="240">
        <f>O264*H264</f>
        <v>0</v>
      </c>
      <c r="Q264" s="240">
        <v>0.0123</v>
      </c>
      <c r="R264" s="240">
        <f>Q264*H264</f>
        <v>0.15990000000000001</v>
      </c>
      <c r="S264" s="240">
        <v>0</v>
      </c>
      <c r="T264" s="241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42" t="s">
        <v>240</v>
      </c>
      <c r="AT264" s="242" t="s">
        <v>236</v>
      </c>
      <c r="AU264" s="242" t="s">
        <v>89</v>
      </c>
      <c r="AY264" s="19" t="s">
        <v>194</v>
      </c>
      <c r="BE264" s="243">
        <f>IF(N264="základní",J264,0)</f>
        <v>0</v>
      </c>
      <c r="BF264" s="243">
        <f>IF(N264="snížená",J264,0)</f>
        <v>0</v>
      </c>
      <c r="BG264" s="243">
        <f>IF(N264="zákl. přenesená",J264,0)</f>
        <v>0</v>
      </c>
      <c r="BH264" s="243">
        <f>IF(N264="sníž. přenesená",J264,0)</f>
        <v>0</v>
      </c>
      <c r="BI264" s="243">
        <f>IF(N264="nulová",J264,0)</f>
        <v>0</v>
      </c>
      <c r="BJ264" s="19" t="s">
        <v>87</v>
      </c>
      <c r="BK264" s="243">
        <f>ROUND(I264*H264,2)</f>
        <v>0</v>
      </c>
      <c r="BL264" s="19" t="s">
        <v>200</v>
      </c>
      <c r="BM264" s="242" t="s">
        <v>1043</v>
      </c>
    </row>
    <row r="265" s="2" customFormat="1" ht="33" customHeight="1">
      <c r="A265" s="40"/>
      <c r="B265" s="41"/>
      <c r="C265" s="230" t="s">
        <v>378</v>
      </c>
      <c r="D265" s="230" t="s">
        <v>196</v>
      </c>
      <c r="E265" s="231" t="s">
        <v>1044</v>
      </c>
      <c r="F265" s="232" t="s">
        <v>1045</v>
      </c>
      <c r="G265" s="233" t="s">
        <v>375</v>
      </c>
      <c r="H265" s="234">
        <v>1</v>
      </c>
      <c r="I265" s="235"/>
      <c r="J265" s="236">
        <f>ROUND(I265*H265,2)</f>
        <v>0</v>
      </c>
      <c r="K265" s="237"/>
      <c r="L265" s="46"/>
      <c r="M265" s="238" t="s">
        <v>1</v>
      </c>
      <c r="N265" s="239" t="s">
        <v>45</v>
      </c>
      <c r="O265" s="93"/>
      <c r="P265" s="240">
        <f>O265*H265</f>
        <v>0</v>
      </c>
      <c r="Q265" s="240">
        <v>2.0000000000000002E-05</v>
      </c>
      <c r="R265" s="240">
        <f>Q265*H265</f>
        <v>2.0000000000000002E-05</v>
      </c>
      <c r="S265" s="240">
        <v>0</v>
      </c>
      <c r="T265" s="241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42" t="s">
        <v>200</v>
      </c>
      <c r="AT265" s="242" t="s">
        <v>196</v>
      </c>
      <c r="AU265" s="242" t="s">
        <v>89</v>
      </c>
      <c r="AY265" s="19" t="s">
        <v>194</v>
      </c>
      <c r="BE265" s="243">
        <f>IF(N265="základní",J265,0)</f>
        <v>0</v>
      </c>
      <c r="BF265" s="243">
        <f>IF(N265="snížená",J265,0)</f>
        <v>0</v>
      </c>
      <c r="BG265" s="243">
        <f>IF(N265="zákl. přenesená",J265,0)</f>
        <v>0</v>
      </c>
      <c r="BH265" s="243">
        <f>IF(N265="sníž. přenesená",J265,0)</f>
        <v>0</v>
      </c>
      <c r="BI265" s="243">
        <f>IF(N265="nulová",J265,0)</f>
        <v>0</v>
      </c>
      <c r="BJ265" s="19" t="s">
        <v>87</v>
      </c>
      <c r="BK265" s="243">
        <f>ROUND(I265*H265,2)</f>
        <v>0</v>
      </c>
      <c r="BL265" s="19" t="s">
        <v>200</v>
      </c>
      <c r="BM265" s="242" t="s">
        <v>1046</v>
      </c>
    </row>
    <row r="266" s="2" customFormat="1">
      <c r="A266" s="40"/>
      <c r="B266" s="41"/>
      <c r="C266" s="42"/>
      <c r="D266" s="244" t="s">
        <v>202</v>
      </c>
      <c r="E266" s="42"/>
      <c r="F266" s="245" t="s">
        <v>1047</v>
      </c>
      <c r="G266" s="42"/>
      <c r="H266" s="42"/>
      <c r="I266" s="246"/>
      <c r="J266" s="42"/>
      <c r="K266" s="42"/>
      <c r="L266" s="46"/>
      <c r="M266" s="247"/>
      <c r="N266" s="248"/>
      <c r="O266" s="93"/>
      <c r="P266" s="93"/>
      <c r="Q266" s="93"/>
      <c r="R266" s="93"/>
      <c r="S266" s="93"/>
      <c r="T266" s="94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9" t="s">
        <v>202</v>
      </c>
      <c r="AU266" s="19" t="s">
        <v>89</v>
      </c>
    </row>
    <row r="267" s="13" customFormat="1">
      <c r="A267" s="13"/>
      <c r="B267" s="249"/>
      <c r="C267" s="250"/>
      <c r="D267" s="251" t="s">
        <v>204</v>
      </c>
      <c r="E267" s="252" t="s">
        <v>1</v>
      </c>
      <c r="F267" s="253" t="s">
        <v>1048</v>
      </c>
      <c r="G267" s="250"/>
      <c r="H267" s="252" t="s">
        <v>1</v>
      </c>
      <c r="I267" s="254"/>
      <c r="J267" s="250"/>
      <c r="K267" s="250"/>
      <c r="L267" s="255"/>
      <c r="M267" s="256"/>
      <c r="N267" s="257"/>
      <c r="O267" s="257"/>
      <c r="P267" s="257"/>
      <c r="Q267" s="257"/>
      <c r="R267" s="257"/>
      <c r="S267" s="257"/>
      <c r="T267" s="258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9" t="s">
        <v>204</v>
      </c>
      <c r="AU267" s="259" t="s">
        <v>89</v>
      </c>
      <c r="AV267" s="13" t="s">
        <v>87</v>
      </c>
      <c r="AW267" s="13" t="s">
        <v>36</v>
      </c>
      <c r="AX267" s="13" t="s">
        <v>80</v>
      </c>
      <c r="AY267" s="259" t="s">
        <v>194</v>
      </c>
    </row>
    <row r="268" s="14" customFormat="1">
      <c r="A268" s="14"/>
      <c r="B268" s="260"/>
      <c r="C268" s="261"/>
      <c r="D268" s="251" t="s">
        <v>204</v>
      </c>
      <c r="E268" s="262" t="s">
        <v>1</v>
      </c>
      <c r="F268" s="263" t="s">
        <v>87</v>
      </c>
      <c r="G268" s="261"/>
      <c r="H268" s="264">
        <v>1</v>
      </c>
      <c r="I268" s="265"/>
      <c r="J268" s="261"/>
      <c r="K268" s="261"/>
      <c r="L268" s="266"/>
      <c r="M268" s="267"/>
      <c r="N268" s="268"/>
      <c r="O268" s="268"/>
      <c r="P268" s="268"/>
      <c r="Q268" s="268"/>
      <c r="R268" s="268"/>
      <c r="S268" s="268"/>
      <c r="T268" s="269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70" t="s">
        <v>204</v>
      </c>
      <c r="AU268" s="270" t="s">
        <v>89</v>
      </c>
      <c r="AV268" s="14" t="s">
        <v>89</v>
      </c>
      <c r="AW268" s="14" t="s">
        <v>36</v>
      </c>
      <c r="AX268" s="14" t="s">
        <v>80</v>
      </c>
      <c r="AY268" s="270" t="s">
        <v>194</v>
      </c>
    </row>
    <row r="269" s="15" customFormat="1">
      <c r="A269" s="15"/>
      <c r="B269" s="271"/>
      <c r="C269" s="272"/>
      <c r="D269" s="251" t="s">
        <v>204</v>
      </c>
      <c r="E269" s="273" t="s">
        <v>1</v>
      </c>
      <c r="F269" s="274" t="s">
        <v>209</v>
      </c>
      <c r="G269" s="272"/>
      <c r="H269" s="275">
        <v>1</v>
      </c>
      <c r="I269" s="276"/>
      <c r="J269" s="272"/>
      <c r="K269" s="272"/>
      <c r="L269" s="277"/>
      <c r="M269" s="278"/>
      <c r="N269" s="279"/>
      <c r="O269" s="279"/>
      <c r="P269" s="279"/>
      <c r="Q269" s="279"/>
      <c r="R269" s="279"/>
      <c r="S269" s="279"/>
      <c r="T269" s="280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81" t="s">
        <v>204</v>
      </c>
      <c r="AU269" s="281" t="s">
        <v>89</v>
      </c>
      <c r="AV269" s="15" t="s">
        <v>200</v>
      </c>
      <c r="AW269" s="15" t="s">
        <v>36</v>
      </c>
      <c r="AX269" s="15" t="s">
        <v>87</v>
      </c>
      <c r="AY269" s="281" t="s">
        <v>194</v>
      </c>
    </row>
    <row r="270" s="2" customFormat="1" ht="24.15" customHeight="1">
      <c r="A270" s="40"/>
      <c r="B270" s="41"/>
      <c r="C270" s="282" t="s">
        <v>263</v>
      </c>
      <c r="D270" s="282" t="s">
        <v>236</v>
      </c>
      <c r="E270" s="283" t="s">
        <v>1049</v>
      </c>
      <c r="F270" s="284" t="s">
        <v>1050</v>
      </c>
      <c r="G270" s="285" t="s">
        <v>375</v>
      </c>
      <c r="H270" s="286">
        <v>1</v>
      </c>
      <c r="I270" s="287"/>
      <c r="J270" s="288">
        <f>ROUND(I270*H270,2)</f>
        <v>0</v>
      </c>
      <c r="K270" s="289"/>
      <c r="L270" s="290"/>
      <c r="M270" s="291" t="s">
        <v>1</v>
      </c>
      <c r="N270" s="292" t="s">
        <v>45</v>
      </c>
      <c r="O270" s="93"/>
      <c r="P270" s="240">
        <f>O270*H270</f>
        <v>0</v>
      </c>
      <c r="Q270" s="240">
        <v>0.024</v>
      </c>
      <c r="R270" s="240">
        <f>Q270*H270</f>
        <v>0.024</v>
      </c>
      <c r="S270" s="240">
        <v>0</v>
      </c>
      <c r="T270" s="241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42" t="s">
        <v>240</v>
      </c>
      <c r="AT270" s="242" t="s">
        <v>236</v>
      </c>
      <c r="AU270" s="242" t="s">
        <v>89</v>
      </c>
      <c r="AY270" s="19" t="s">
        <v>194</v>
      </c>
      <c r="BE270" s="243">
        <f>IF(N270="základní",J270,0)</f>
        <v>0</v>
      </c>
      <c r="BF270" s="243">
        <f>IF(N270="snížená",J270,0)</f>
        <v>0</v>
      </c>
      <c r="BG270" s="243">
        <f>IF(N270="zákl. přenesená",J270,0)</f>
        <v>0</v>
      </c>
      <c r="BH270" s="243">
        <f>IF(N270="sníž. přenesená",J270,0)</f>
        <v>0</v>
      </c>
      <c r="BI270" s="243">
        <f>IF(N270="nulová",J270,0)</f>
        <v>0</v>
      </c>
      <c r="BJ270" s="19" t="s">
        <v>87</v>
      </c>
      <c r="BK270" s="243">
        <f>ROUND(I270*H270,2)</f>
        <v>0</v>
      </c>
      <c r="BL270" s="19" t="s">
        <v>200</v>
      </c>
      <c r="BM270" s="242" t="s">
        <v>1051</v>
      </c>
    </row>
    <row r="271" s="13" customFormat="1">
      <c r="A271" s="13"/>
      <c r="B271" s="249"/>
      <c r="C271" s="250"/>
      <c r="D271" s="251" t="s">
        <v>204</v>
      </c>
      <c r="E271" s="252" t="s">
        <v>1</v>
      </c>
      <c r="F271" s="253" t="s">
        <v>1048</v>
      </c>
      <c r="G271" s="250"/>
      <c r="H271" s="252" t="s">
        <v>1</v>
      </c>
      <c r="I271" s="254"/>
      <c r="J271" s="250"/>
      <c r="K271" s="250"/>
      <c r="L271" s="255"/>
      <c r="M271" s="256"/>
      <c r="N271" s="257"/>
      <c r="O271" s="257"/>
      <c r="P271" s="257"/>
      <c r="Q271" s="257"/>
      <c r="R271" s="257"/>
      <c r="S271" s="257"/>
      <c r="T271" s="258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9" t="s">
        <v>204</v>
      </c>
      <c r="AU271" s="259" t="s">
        <v>89</v>
      </c>
      <c r="AV271" s="13" t="s">
        <v>87</v>
      </c>
      <c r="AW271" s="13" t="s">
        <v>36</v>
      </c>
      <c r="AX271" s="13" t="s">
        <v>80</v>
      </c>
      <c r="AY271" s="259" t="s">
        <v>194</v>
      </c>
    </row>
    <row r="272" s="14" customFormat="1">
      <c r="A272" s="14"/>
      <c r="B272" s="260"/>
      <c r="C272" s="261"/>
      <c r="D272" s="251" t="s">
        <v>204</v>
      </c>
      <c r="E272" s="262" t="s">
        <v>1</v>
      </c>
      <c r="F272" s="263" t="s">
        <v>87</v>
      </c>
      <c r="G272" s="261"/>
      <c r="H272" s="264">
        <v>1</v>
      </c>
      <c r="I272" s="265"/>
      <c r="J272" s="261"/>
      <c r="K272" s="261"/>
      <c r="L272" s="266"/>
      <c r="M272" s="267"/>
      <c r="N272" s="268"/>
      <c r="O272" s="268"/>
      <c r="P272" s="268"/>
      <c r="Q272" s="268"/>
      <c r="R272" s="268"/>
      <c r="S272" s="268"/>
      <c r="T272" s="269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70" t="s">
        <v>204</v>
      </c>
      <c r="AU272" s="270" t="s">
        <v>89</v>
      </c>
      <c r="AV272" s="14" t="s">
        <v>89</v>
      </c>
      <c r="AW272" s="14" t="s">
        <v>36</v>
      </c>
      <c r="AX272" s="14" t="s">
        <v>87</v>
      </c>
      <c r="AY272" s="270" t="s">
        <v>194</v>
      </c>
    </row>
    <row r="273" s="2" customFormat="1" ht="21.75" customHeight="1">
      <c r="A273" s="40"/>
      <c r="B273" s="41"/>
      <c r="C273" s="230" t="s">
        <v>385</v>
      </c>
      <c r="D273" s="230" t="s">
        <v>196</v>
      </c>
      <c r="E273" s="231" t="s">
        <v>1052</v>
      </c>
      <c r="F273" s="232" t="s">
        <v>1053</v>
      </c>
      <c r="G273" s="233" t="s">
        <v>282</v>
      </c>
      <c r="H273" s="234">
        <v>509</v>
      </c>
      <c r="I273" s="235"/>
      <c r="J273" s="236">
        <f>ROUND(I273*H273,2)</f>
        <v>0</v>
      </c>
      <c r="K273" s="237"/>
      <c r="L273" s="46"/>
      <c r="M273" s="238" t="s">
        <v>1</v>
      </c>
      <c r="N273" s="239" t="s">
        <v>45</v>
      </c>
      <c r="O273" s="93"/>
      <c r="P273" s="240">
        <f>O273*H273</f>
        <v>0</v>
      </c>
      <c r="Q273" s="240">
        <v>0</v>
      </c>
      <c r="R273" s="240">
        <f>Q273*H273</f>
        <v>0</v>
      </c>
      <c r="S273" s="240">
        <v>0</v>
      </c>
      <c r="T273" s="241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42" t="s">
        <v>200</v>
      </c>
      <c r="AT273" s="242" t="s">
        <v>196</v>
      </c>
      <c r="AU273" s="242" t="s">
        <v>89</v>
      </c>
      <c r="AY273" s="19" t="s">
        <v>194</v>
      </c>
      <c r="BE273" s="243">
        <f>IF(N273="základní",J273,0)</f>
        <v>0</v>
      </c>
      <c r="BF273" s="243">
        <f>IF(N273="snížená",J273,0)</f>
        <v>0</v>
      </c>
      <c r="BG273" s="243">
        <f>IF(N273="zákl. přenesená",J273,0)</f>
        <v>0</v>
      </c>
      <c r="BH273" s="243">
        <f>IF(N273="sníž. přenesená",J273,0)</f>
        <v>0</v>
      </c>
      <c r="BI273" s="243">
        <f>IF(N273="nulová",J273,0)</f>
        <v>0</v>
      </c>
      <c r="BJ273" s="19" t="s">
        <v>87</v>
      </c>
      <c r="BK273" s="243">
        <f>ROUND(I273*H273,2)</f>
        <v>0</v>
      </c>
      <c r="BL273" s="19" t="s">
        <v>200</v>
      </c>
      <c r="BM273" s="242" t="s">
        <v>1054</v>
      </c>
    </row>
    <row r="274" s="2" customFormat="1">
      <c r="A274" s="40"/>
      <c r="B274" s="41"/>
      <c r="C274" s="42"/>
      <c r="D274" s="244" t="s">
        <v>202</v>
      </c>
      <c r="E274" s="42"/>
      <c r="F274" s="245" t="s">
        <v>1055</v>
      </c>
      <c r="G274" s="42"/>
      <c r="H274" s="42"/>
      <c r="I274" s="246"/>
      <c r="J274" s="42"/>
      <c r="K274" s="42"/>
      <c r="L274" s="46"/>
      <c r="M274" s="247"/>
      <c r="N274" s="248"/>
      <c r="O274" s="93"/>
      <c r="P274" s="93"/>
      <c r="Q274" s="93"/>
      <c r="R274" s="93"/>
      <c r="S274" s="93"/>
      <c r="T274" s="94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T274" s="19" t="s">
        <v>202</v>
      </c>
      <c r="AU274" s="19" t="s">
        <v>89</v>
      </c>
    </row>
    <row r="275" s="14" customFormat="1">
      <c r="A275" s="14"/>
      <c r="B275" s="260"/>
      <c r="C275" s="261"/>
      <c r="D275" s="251" t="s">
        <v>204</v>
      </c>
      <c r="E275" s="262" t="s">
        <v>1</v>
      </c>
      <c r="F275" s="263" t="s">
        <v>272</v>
      </c>
      <c r="G275" s="261"/>
      <c r="H275" s="264">
        <v>9</v>
      </c>
      <c r="I275" s="265"/>
      <c r="J275" s="261"/>
      <c r="K275" s="261"/>
      <c r="L275" s="266"/>
      <c r="M275" s="267"/>
      <c r="N275" s="268"/>
      <c r="O275" s="268"/>
      <c r="P275" s="268"/>
      <c r="Q275" s="268"/>
      <c r="R275" s="268"/>
      <c r="S275" s="268"/>
      <c r="T275" s="269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70" t="s">
        <v>204</v>
      </c>
      <c r="AU275" s="270" t="s">
        <v>89</v>
      </c>
      <c r="AV275" s="14" t="s">
        <v>89</v>
      </c>
      <c r="AW275" s="14" t="s">
        <v>36</v>
      </c>
      <c r="AX275" s="14" t="s">
        <v>80</v>
      </c>
      <c r="AY275" s="270" t="s">
        <v>194</v>
      </c>
    </row>
    <row r="276" s="14" customFormat="1">
      <c r="A276" s="14"/>
      <c r="B276" s="260"/>
      <c r="C276" s="261"/>
      <c r="D276" s="251" t="s">
        <v>204</v>
      </c>
      <c r="E276" s="262" t="s">
        <v>1</v>
      </c>
      <c r="F276" s="263" t="s">
        <v>1030</v>
      </c>
      <c r="G276" s="261"/>
      <c r="H276" s="264">
        <v>366</v>
      </c>
      <c r="I276" s="265"/>
      <c r="J276" s="261"/>
      <c r="K276" s="261"/>
      <c r="L276" s="266"/>
      <c r="M276" s="267"/>
      <c r="N276" s="268"/>
      <c r="O276" s="268"/>
      <c r="P276" s="268"/>
      <c r="Q276" s="268"/>
      <c r="R276" s="268"/>
      <c r="S276" s="268"/>
      <c r="T276" s="269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70" t="s">
        <v>204</v>
      </c>
      <c r="AU276" s="270" t="s">
        <v>89</v>
      </c>
      <c r="AV276" s="14" t="s">
        <v>89</v>
      </c>
      <c r="AW276" s="14" t="s">
        <v>36</v>
      </c>
      <c r="AX276" s="14" t="s">
        <v>80</v>
      </c>
      <c r="AY276" s="270" t="s">
        <v>194</v>
      </c>
    </row>
    <row r="277" s="14" customFormat="1">
      <c r="A277" s="14"/>
      <c r="B277" s="260"/>
      <c r="C277" s="261"/>
      <c r="D277" s="251" t="s">
        <v>204</v>
      </c>
      <c r="E277" s="262" t="s">
        <v>1</v>
      </c>
      <c r="F277" s="263" t="s">
        <v>1035</v>
      </c>
      <c r="G277" s="261"/>
      <c r="H277" s="264">
        <v>134</v>
      </c>
      <c r="I277" s="265"/>
      <c r="J277" s="261"/>
      <c r="K277" s="261"/>
      <c r="L277" s="266"/>
      <c r="M277" s="267"/>
      <c r="N277" s="268"/>
      <c r="O277" s="268"/>
      <c r="P277" s="268"/>
      <c r="Q277" s="268"/>
      <c r="R277" s="268"/>
      <c r="S277" s="268"/>
      <c r="T277" s="269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70" t="s">
        <v>204</v>
      </c>
      <c r="AU277" s="270" t="s">
        <v>89</v>
      </c>
      <c r="AV277" s="14" t="s">
        <v>89</v>
      </c>
      <c r="AW277" s="14" t="s">
        <v>36</v>
      </c>
      <c r="AX277" s="14" t="s">
        <v>80</v>
      </c>
      <c r="AY277" s="270" t="s">
        <v>194</v>
      </c>
    </row>
    <row r="278" s="15" customFormat="1">
      <c r="A278" s="15"/>
      <c r="B278" s="271"/>
      <c r="C278" s="272"/>
      <c r="D278" s="251" t="s">
        <v>204</v>
      </c>
      <c r="E278" s="273" t="s">
        <v>1</v>
      </c>
      <c r="F278" s="274" t="s">
        <v>209</v>
      </c>
      <c r="G278" s="272"/>
      <c r="H278" s="275">
        <v>509</v>
      </c>
      <c r="I278" s="276"/>
      <c r="J278" s="272"/>
      <c r="K278" s="272"/>
      <c r="L278" s="277"/>
      <c r="M278" s="278"/>
      <c r="N278" s="279"/>
      <c r="O278" s="279"/>
      <c r="P278" s="279"/>
      <c r="Q278" s="279"/>
      <c r="R278" s="279"/>
      <c r="S278" s="279"/>
      <c r="T278" s="280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T278" s="281" t="s">
        <v>204</v>
      </c>
      <c r="AU278" s="281" t="s">
        <v>89</v>
      </c>
      <c r="AV278" s="15" t="s">
        <v>200</v>
      </c>
      <c r="AW278" s="15" t="s">
        <v>36</v>
      </c>
      <c r="AX278" s="15" t="s">
        <v>87</v>
      </c>
      <c r="AY278" s="281" t="s">
        <v>194</v>
      </c>
    </row>
    <row r="279" s="2" customFormat="1" ht="24.15" customHeight="1">
      <c r="A279" s="40"/>
      <c r="B279" s="41"/>
      <c r="C279" s="230" t="s">
        <v>389</v>
      </c>
      <c r="D279" s="230" t="s">
        <v>196</v>
      </c>
      <c r="E279" s="231" t="s">
        <v>1056</v>
      </c>
      <c r="F279" s="232" t="s">
        <v>1057</v>
      </c>
      <c r="G279" s="233" t="s">
        <v>375</v>
      </c>
      <c r="H279" s="234">
        <v>14</v>
      </c>
      <c r="I279" s="235"/>
      <c r="J279" s="236">
        <f>ROUND(I279*H279,2)</f>
        <v>0</v>
      </c>
      <c r="K279" s="237"/>
      <c r="L279" s="46"/>
      <c r="M279" s="238" t="s">
        <v>1</v>
      </c>
      <c r="N279" s="239" t="s">
        <v>45</v>
      </c>
      <c r="O279" s="93"/>
      <c r="P279" s="240">
        <f>O279*H279</f>
        <v>0</v>
      </c>
      <c r="Q279" s="240">
        <v>0.41488999999999998</v>
      </c>
      <c r="R279" s="240">
        <f>Q279*H279</f>
        <v>5.8084600000000002</v>
      </c>
      <c r="S279" s="240">
        <v>0</v>
      </c>
      <c r="T279" s="241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42" t="s">
        <v>200</v>
      </c>
      <c r="AT279" s="242" t="s">
        <v>196</v>
      </c>
      <c r="AU279" s="242" t="s">
        <v>89</v>
      </c>
      <c r="AY279" s="19" t="s">
        <v>194</v>
      </c>
      <c r="BE279" s="243">
        <f>IF(N279="základní",J279,0)</f>
        <v>0</v>
      </c>
      <c r="BF279" s="243">
        <f>IF(N279="snížená",J279,0)</f>
        <v>0</v>
      </c>
      <c r="BG279" s="243">
        <f>IF(N279="zákl. přenesená",J279,0)</f>
        <v>0</v>
      </c>
      <c r="BH279" s="243">
        <f>IF(N279="sníž. přenesená",J279,0)</f>
        <v>0</v>
      </c>
      <c r="BI279" s="243">
        <f>IF(N279="nulová",J279,0)</f>
        <v>0</v>
      </c>
      <c r="BJ279" s="19" t="s">
        <v>87</v>
      </c>
      <c r="BK279" s="243">
        <f>ROUND(I279*H279,2)</f>
        <v>0</v>
      </c>
      <c r="BL279" s="19" t="s">
        <v>200</v>
      </c>
      <c r="BM279" s="242" t="s">
        <v>1058</v>
      </c>
    </row>
    <row r="280" s="2" customFormat="1">
      <c r="A280" s="40"/>
      <c r="B280" s="41"/>
      <c r="C280" s="42"/>
      <c r="D280" s="244" t="s">
        <v>202</v>
      </c>
      <c r="E280" s="42"/>
      <c r="F280" s="245" t="s">
        <v>1059</v>
      </c>
      <c r="G280" s="42"/>
      <c r="H280" s="42"/>
      <c r="I280" s="246"/>
      <c r="J280" s="42"/>
      <c r="K280" s="42"/>
      <c r="L280" s="46"/>
      <c r="M280" s="247"/>
      <c r="N280" s="248"/>
      <c r="O280" s="93"/>
      <c r="P280" s="93"/>
      <c r="Q280" s="93"/>
      <c r="R280" s="93"/>
      <c r="S280" s="93"/>
      <c r="T280" s="94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9" t="s">
        <v>202</v>
      </c>
      <c r="AU280" s="19" t="s">
        <v>89</v>
      </c>
    </row>
    <row r="281" s="13" customFormat="1">
      <c r="A281" s="13"/>
      <c r="B281" s="249"/>
      <c r="C281" s="250"/>
      <c r="D281" s="251" t="s">
        <v>204</v>
      </c>
      <c r="E281" s="252" t="s">
        <v>1</v>
      </c>
      <c r="F281" s="253" t="s">
        <v>1060</v>
      </c>
      <c r="G281" s="250"/>
      <c r="H281" s="252" t="s">
        <v>1</v>
      </c>
      <c r="I281" s="254"/>
      <c r="J281" s="250"/>
      <c r="K281" s="250"/>
      <c r="L281" s="255"/>
      <c r="M281" s="256"/>
      <c r="N281" s="257"/>
      <c r="O281" s="257"/>
      <c r="P281" s="257"/>
      <c r="Q281" s="257"/>
      <c r="R281" s="257"/>
      <c r="S281" s="257"/>
      <c r="T281" s="258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9" t="s">
        <v>204</v>
      </c>
      <c r="AU281" s="259" t="s">
        <v>89</v>
      </c>
      <c r="AV281" s="13" t="s">
        <v>87</v>
      </c>
      <c r="AW281" s="13" t="s">
        <v>36</v>
      </c>
      <c r="AX281" s="13" t="s">
        <v>80</v>
      </c>
      <c r="AY281" s="259" t="s">
        <v>194</v>
      </c>
    </row>
    <row r="282" s="14" customFormat="1">
      <c r="A282" s="14"/>
      <c r="B282" s="260"/>
      <c r="C282" s="261"/>
      <c r="D282" s="251" t="s">
        <v>204</v>
      </c>
      <c r="E282" s="262" t="s">
        <v>1</v>
      </c>
      <c r="F282" s="263" t="s">
        <v>311</v>
      </c>
      <c r="G282" s="261"/>
      <c r="H282" s="264">
        <v>14</v>
      </c>
      <c r="I282" s="265"/>
      <c r="J282" s="261"/>
      <c r="K282" s="261"/>
      <c r="L282" s="266"/>
      <c r="M282" s="267"/>
      <c r="N282" s="268"/>
      <c r="O282" s="268"/>
      <c r="P282" s="268"/>
      <c r="Q282" s="268"/>
      <c r="R282" s="268"/>
      <c r="S282" s="268"/>
      <c r="T282" s="269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70" t="s">
        <v>204</v>
      </c>
      <c r="AU282" s="270" t="s">
        <v>89</v>
      </c>
      <c r="AV282" s="14" t="s">
        <v>89</v>
      </c>
      <c r="AW282" s="14" t="s">
        <v>36</v>
      </c>
      <c r="AX282" s="14" t="s">
        <v>80</v>
      </c>
      <c r="AY282" s="270" t="s">
        <v>194</v>
      </c>
    </row>
    <row r="283" s="15" customFormat="1">
      <c r="A283" s="15"/>
      <c r="B283" s="271"/>
      <c r="C283" s="272"/>
      <c r="D283" s="251" t="s">
        <v>204</v>
      </c>
      <c r="E283" s="273" t="s">
        <v>1</v>
      </c>
      <c r="F283" s="274" t="s">
        <v>209</v>
      </c>
      <c r="G283" s="272"/>
      <c r="H283" s="275">
        <v>14</v>
      </c>
      <c r="I283" s="276"/>
      <c r="J283" s="272"/>
      <c r="K283" s="272"/>
      <c r="L283" s="277"/>
      <c r="M283" s="278"/>
      <c r="N283" s="279"/>
      <c r="O283" s="279"/>
      <c r="P283" s="279"/>
      <c r="Q283" s="279"/>
      <c r="R283" s="279"/>
      <c r="S283" s="279"/>
      <c r="T283" s="280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81" t="s">
        <v>204</v>
      </c>
      <c r="AU283" s="281" t="s">
        <v>89</v>
      </c>
      <c r="AV283" s="15" t="s">
        <v>200</v>
      </c>
      <c r="AW283" s="15" t="s">
        <v>36</v>
      </c>
      <c r="AX283" s="15" t="s">
        <v>87</v>
      </c>
      <c r="AY283" s="281" t="s">
        <v>194</v>
      </c>
    </row>
    <row r="284" s="2" customFormat="1" ht="21.75" customHeight="1">
      <c r="A284" s="40"/>
      <c r="B284" s="41"/>
      <c r="C284" s="282" t="s">
        <v>393</v>
      </c>
      <c r="D284" s="282" t="s">
        <v>236</v>
      </c>
      <c r="E284" s="283" t="s">
        <v>1061</v>
      </c>
      <c r="F284" s="284" t="s">
        <v>1062</v>
      </c>
      <c r="G284" s="285" t="s">
        <v>375</v>
      </c>
      <c r="H284" s="286">
        <v>4</v>
      </c>
      <c r="I284" s="287"/>
      <c r="J284" s="288">
        <f>ROUND(I284*H284,2)</f>
        <v>0</v>
      </c>
      <c r="K284" s="289"/>
      <c r="L284" s="290"/>
      <c r="M284" s="291" t="s">
        <v>1</v>
      </c>
      <c r="N284" s="292" t="s">
        <v>45</v>
      </c>
      <c r="O284" s="93"/>
      <c r="P284" s="240">
        <f>O284*H284</f>
        <v>0</v>
      </c>
      <c r="Q284" s="240">
        <v>1.8700000000000001</v>
      </c>
      <c r="R284" s="240">
        <f>Q284*H284</f>
        <v>7.4800000000000004</v>
      </c>
      <c r="S284" s="240">
        <v>0</v>
      </c>
      <c r="T284" s="241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42" t="s">
        <v>240</v>
      </c>
      <c r="AT284" s="242" t="s">
        <v>236</v>
      </c>
      <c r="AU284" s="242" t="s">
        <v>89</v>
      </c>
      <c r="AY284" s="19" t="s">
        <v>194</v>
      </c>
      <c r="BE284" s="243">
        <f>IF(N284="základní",J284,0)</f>
        <v>0</v>
      </c>
      <c r="BF284" s="243">
        <f>IF(N284="snížená",J284,0)</f>
        <v>0</v>
      </c>
      <c r="BG284" s="243">
        <f>IF(N284="zákl. přenesená",J284,0)</f>
        <v>0</v>
      </c>
      <c r="BH284" s="243">
        <f>IF(N284="sníž. přenesená",J284,0)</f>
        <v>0</v>
      </c>
      <c r="BI284" s="243">
        <f>IF(N284="nulová",J284,0)</f>
        <v>0</v>
      </c>
      <c r="BJ284" s="19" t="s">
        <v>87</v>
      </c>
      <c r="BK284" s="243">
        <f>ROUND(I284*H284,2)</f>
        <v>0</v>
      </c>
      <c r="BL284" s="19" t="s">
        <v>200</v>
      </c>
      <c r="BM284" s="242" t="s">
        <v>1063</v>
      </c>
    </row>
    <row r="285" s="2" customFormat="1" ht="24.15" customHeight="1">
      <c r="A285" s="40"/>
      <c r="B285" s="41"/>
      <c r="C285" s="282" t="s">
        <v>397</v>
      </c>
      <c r="D285" s="282" t="s">
        <v>236</v>
      </c>
      <c r="E285" s="283" t="s">
        <v>1064</v>
      </c>
      <c r="F285" s="284" t="s">
        <v>1065</v>
      </c>
      <c r="G285" s="285" t="s">
        <v>375</v>
      </c>
      <c r="H285" s="286">
        <v>8</v>
      </c>
      <c r="I285" s="287"/>
      <c r="J285" s="288">
        <f>ROUND(I285*H285,2)</f>
        <v>0</v>
      </c>
      <c r="K285" s="289"/>
      <c r="L285" s="290"/>
      <c r="M285" s="291" t="s">
        <v>1</v>
      </c>
      <c r="N285" s="292" t="s">
        <v>45</v>
      </c>
      <c r="O285" s="93"/>
      <c r="P285" s="240">
        <f>O285*H285</f>
        <v>0</v>
      </c>
      <c r="Q285" s="240">
        <v>1.5800000000000001</v>
      </c>
      <c r="R285" s="240">
        <f>Q285*H285</f>
        <v>12.640000000000001</v>
      </c>
      <c r="S285" s="240">
        <v>0</v>
      </c>
      <c r="T285" s="241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42" t="s">
        <v>240</v>
      </c>
      <c r="AT285" s="242" t="s">
        <v>236</v>
      </c>
      <c r="AU285" s="242" t="s">
        <v>89</v>
      </c>
      <c r="AY285" s="19" t="s">
        <v>194</v>
      </c>
      <c r="BE285" s="243">
        <f>IF(N285="základní",J285,0)</f>
        <v>0</v>
      </c>
      <c r="BF285" s="243">
        <f>IF(N285="snížená",J285,0)</f>
        <v>0</v>
      </c>
      <c r="BG285" s="243">
        <f>IF(N285="zákl. přenesená",J285,0)</f>
        <v>0</v>
      </c>
      <c r="BH285" s="243">
        <f>IF(N285="sníž. přenesená",J285,0)</f>
        <v>0</v>
      </c>
      <c r="BI285" s="243">
        <f>IF(N285="nulová",J285,0)</f>
        <v>0</v>
      </c>
      <c r="BJ285" s="19" t="s">
        <v>87</v>
      </c>
      <c r="BK285" s="243">
        <f>ROUND(I285*H285,2)</f>
        <v>0</v>
      </c>
      <c r="BL285" s="19" t="s">
        <v>200</v>
      </c>
      <c r="BM285" s="242" t="s">
        <v>1066</v>
      </c>
    </row>
    <row r="286" s="2" customFormat="1" ht="24.15" customHeight="1">
      <c r="A286" s="40"/>
      <c r="B286" s="41"/>
      <c r="C286" s="282" t="s">
        <v>401</v>
      </c>
      <c r="D286" s="282" t="s">
        <v>236</v>
      </c>
      <c r="E286" s="283" t="s">
        <v>1067</v>
      </c>
      <c r="F286" s="284" t="s">
        <v>1068</v>
      </c>
      <c r="G286" s="285" t="s">
        <v>375</v>
      </c>
      <c r="H286" s="286">
        <v>2</v>
      </c>
      <c r="I286" s="287"/>
      <c r="J286" s="288">
        <f>ROUND(I286*H286,2)</f>
        <v>0</v>
      </c>
      <c r="K286" s="289"/>
      <c r="L286" s="290"/>
      <c r="M286" s="291" t="s">
        <v>1</v>
      </c>
      <c r="N286" s="292" t="s">
        <v>45</v>
      </c>
      <c r="O286" s="93"/>
      <c r="P286" s="240">
        <f>O286*H286</f>
        <v>0</v>
      </c>
      <c r="Q286" s="240">
        <v>1.45</v>
      </c>
      <c r="R286" s="240">
        <f>Q286*H286</f>
        <v>2.8999999999999999</v>
      </c>
      <c r="S286" s="240">
        <v>0</v>
      </c>
      <c r="T286" s="241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42" t="s">
        <v>240</v>
      </c>
      <c r="AT286" s="242" t="s">
        <v>236</v>
      </c>
      <c r="AU286" s="242" t="s">
        <v>89</v>
      </c>
      <c r="AY286" s="19" t="s">
        <v>194</v>
      </c>
      <c r="BE286" s="243">
        <f>IF(N286="základní",J286,0)</f>
        <v>0</v>
      </c>
      <c r="BF286" s="243">
        <f>IF(N286="snížená",J286,0)</f>
        <v>0</v>
      </c>
      <c r="BG286" s="243">
        <f>IF(N286="zákl. přenesená",J286,0)</f>
        <v>0</v>
      </c>
      <c r="BH286" s="243">
        <f>IF(N286="sníž. přenesená",J286,0)</f>
        <v>0</v>
      </c>
      <c r="BI286" s="243">
        <f>IF(N286="nulová",J286,0)</f>
        <v>0</v>
      </c>
      <c r="BJ286" s="19" t="s">
        <v>87</v>
      </c>
      <c r="BK286" s="243">
        <f>ROUND(I286*H286,2)</f>
        <v>0</v>
      </c>
      <c r="BL286" s="19" t="s">
        <v>200</v>
      </c>
      <c r="BM286" s="242" t="s">
        <v>1069</v>
      </c>
    </row>
    <row r="287" s="2" customFormat="1" ht="24.15" customHeight="1">
      <c r="A287" s="40"/>
      <c r="B287" s="41"/>
      <c r="C287" s="230" t="s">
        <v>405</v>
      </c>
      <c r="D287" s="230" t="s">
        <v>196</v>
      </c>
      <c r="E287" s="231" t="s">
        <v>1070</v>
      </c>
      <c r="F287" s="232" t="s">
        <v>1071</v>
      </c>
      <c r="G287" s="233" t="s">
        <v>375</v>
      </c>
      <c r="H287" s="234">
        <v>7</v>
      </c>
      <c r="I287" s="235"/>
      <c r="J287" s="236">
        <f>ROUND(I287*H287,2)</f>
        <v>0</v>
      </c>
      <c r="K287" s="237"/>
      <c r="L287" s="46"/>
      <c r="M287" s="238" t="s">
        <v>1</v>
      </c>
      <c r="N287" s="239" t="s">
        <v>45</v>
      </c>
      <c r="O287" s="93"/>
      <c r="P287" s="240">
        <f>O287*H287</f>
        <v>0</v>
      </c>
      <c r="Q287" s="240">
        <v>0.0098899999999999995</v>
      </c>
      <c r="R287" s="240">
        <f>Q287*H287</f>
        <v>0.06923</v>
      </c>
      <c r="S287" s="240">
        <v>0</v>
      </c>
      <c r="T287" s="241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42" t="s">
        <v>200</v>
      </c>
      <c r="AT287" s="242" t="s">
        <v>196</v>
      </c>
      <c r="AU287" s="242" t="s">
        <v>89</v>
      </c>
      <c r="AY287" s="19" t="s">
        <v>194</v>
      </c>
      <c r="BE287" s="243">
        <f>IF(N287="základní",J287,0)</f>
        <v>0</v>
      </c>
      <c r="BF287" s="243">
        <f>IF(N287="snížená",J287,0)</f>
        <v>0</v>
      </c>
      <c r="BG287" s="243">
        <f>IF(N287="zákl. přenesená",J287,0)</f>
        <v>0</v>
      </c>
      <c r="BH287" s="243">
        <f>IF(N287="sníž. přenesená",J287,0)</f>
        <v>0</v>
      </c>
      <c r="BI287" s="243">
        <f>IF(N287="nulová",J287,0)</f>
        <v>0</v>
      </c>
      <c r="BJ287" s="19" t="s">
        <v>87</v>
      </c>
      <c r="BK287" s="243">
        <f>ROUND(I287*H287,2)</f>
        <v>0</v>
      </c>
      <c r="BL287" s="19" t="s">
        <v>200</v>
      </c>
      <c r="BM287" s="242" t="s">
        <v>1072</v>
      </c>
    </row>
    <row r="288" s="2" customFormat="1">
      <c r="A288" s="40"/>
      <c r="B288" s="41"/>
      <c r="C288" s="42"/>
      <c r="D288" s="244" t="s">
        <v>202</v>
      </c>
      <c r="E288" s="42"/>
      <c r="F288" s="245" t="s">
        <v>1073</v>
      </c>
      <c r="G288" s="42"/>
      <c r="H288" s="42"/>
      <c r="I288" s="246"/>
      <c r="J288" s="42"/>
      <c r="K288" s="42"/>
      <c r="L288" s="46"/>
      <c r="M288" s="247"/>
      <c r="N288" s="248"/>
      <c r="O288" s="93"/>
      <c r="P288" s="93"/>
      <c r="Q288" s="93"/>
      <c r="R288" s="93"/>
      <c r="S288" s="93"/>
      <c r="T288" s="94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T288" s="19" t="s">
        <v>202</v>
      </c>
      <c r="AU288" s="19" t="s">
        <v>89</v>
      </c>
    </row>
    <row r="289" s="13" customFormat="1">
      <c r="A289" s="13"/>
      <c r="B289" s="249"/>
      <c r="C289" s="250"/>
      <c r="D289" s="251" t="s">
        <v>204</v>
      </c>
      <c r="E289" s="252" t="s">
        <v>1</v>
      </c>
      <c r="F289" s="253" t="s">
        <v>1074</v>
      </c>
      <c r="G289" s="250"/>
      <c r="H289" s="252" t="s">
        <v>1</v>
      </c>
      <c r="I289" s="254"/>
      <c r="J289" s="250"/>
      <c r="K289" s="250"/>
      <c r="L289" s="255"/>
      <c r="M289" s="256"/>
      <c r="N289" s="257"/>
      <c r="O289" s="257"/>
      <c r="P289" s="257"/>
      <c r="Q289" s="257"/>
      <c r="R289" s="257"/>
      <c r="S289" s="257"/>
      <c r="T289" s="258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9" t="s">
        <v>204</v>
      </c>
      <c r="AU289" s="259" t="s">
        <v>89</v>
      </c>
      <c r="AV289" s="13" t="s">
        <v>87</v>
      </c>
      <c r="AW289" s="13" t="s">
        <v>36</v>
      </c>
      <c r="AX289" s="13" t="s">
        <v>80</v>
      </c>
      <c r="AY289" s="259" t="s">
        <v>194</v>
      </c>
    </row>
    <row r="290" s="14" customFormat="1">
      <c r="A290" s="14"/>
      <c r="B290" s="260"/>
      <c r="C290" s="261"/>
      <c r="D290" s="251" t="s">
        <v>204</v>
      </c>
      <c r="E290" s="262" t="s">
        <v>1</v>
      </c>
      <c r="F290" s="263" t="s">
        <v>87</v>
      </c>
      <c r="G290" s="261"/>
      <c r="H290" s="264">
        <v>1</v>
      </c>
      <c r="I290" s="265"/>
      <c r="J290" s="261"/>
      <c r="K290" s="261"/>
      <c r="L290" s="266"/>
      <c r="M290" s="267"/>
      <c r="N290" s="268"/>
      <c r="O290" s="268"/>
      <c r="P290" s="268"/>
      <c r="Q290" s="268"/>
      <c r="R290" s="268"/>
      <c r="S290" s="268"/>
      <c r="T290" s="269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70" t="s">
        <v>204</v>
      </c>
      <c r="AU290" s="270" t="s">
        <v>89</v>
      </c>
      <c r="AV290" s="14" t="s">
        <v>89</v>
      </c>
      <c r="AW290" s="14" t="s">
        <v>36</v>
      </c>
      <c r="AX290" s="14" t="s">
        <v>80</v>
      </c>
      <c r="AY290" s="270" t="s">
        <v>194</v>
      </c>
    </row>
    <row r="291" s="13" customFormat="1">
      <c r="A291" s="13"/>
      <c r="B291" s="249"/>
      <c r="C291" s="250"/>
      <c r="D291" s="251" t="s">
        <v>204</v>
      </c>
      <c r="E291" s="252" t="s">
        <v>1</v>
      </c>
      <c r="F291" s="253" t="s">
        <v>1075</v>
      </c>
      <c r="G291" s="250"/>
      <c r="H291" s="252" t="s">
        <v>1</v>
      </c>
      <c r="I291" s="254"/>
      <c r="J291" s="250"/>
      <c r="K291" s="250"/>
      <c r="L291" s="255"/>
      <c r="M291" s="256"/>
      <c r="N291" s="257"/>
      <c r="O291" s="257"/>
      <c r="P291" s="257"/>
      <c r="Q291" s="257"/>
      <c r="R291" s="257"/>
      <c r="S291" s="257"/>
      <c r="T291" s="258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9" t="s">
        <v>204</v>
      </c>
      <c r="AU291" s="259" t="s">
        <v>89</v>
      </c>
      <c r="AV291" s="13" t="s">
        <v>87</v>
      </c>
      <c r="AW291" s="13" t="s">
        <v>36</v>
      </c>
      <c r="AX291" s="13" t="s">
        <v>80</v>
      </c>
      <c r="AY291" s="259" t="s">
        <v>194</v>
      </c>
    </row>
    <row r="292" s="14" customFormat="1">
      <c r="A292" s="14"/>
      <c r="B292" s="260"/>
      <c r="C292" s="261"/>
      <c r="D292" s="251" t="s">
        <v>204</v>
      </c>
      <c r="E292" s="262" t="s">
        <v>1</v>
      </c>
      <c r="F292" s="263" t="s">
        <v>87</v>
      </c>
      <c r="G292" s="261"/>
      <c r="H292" s="264">
        <v>1</v>
      </c>
      <c r="I292" s="265"/>
      <c r="J292" s="261"/>
      <c r="K292" s="261"/>
      <c r="L292" s="266"/>
      <c r="M292" s="267"/>
      <c r="N292" s="268"/>
      <c r="O292" s="268"/>
      <c r="P292" s="268"/>
      <c r="Q292" s="268"/>
      <c r="R292" s="268"/>
      <c r="S292" s="268"/>
      <c r="T292" s="269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70" t="s">
        <v>204</v>
      </c>
      <c r="AU292" s="270" t="s">
        <v>89</v>
      </c>
      <c r="AV292" s="14" t="s">
        <v>89</v>
      </c>
      <c r="AW292" s="14" t="s">
        <v>36</v>
      </c>
      <c r="AX292" s="14" t="s">
        <v>80</v>
      </c>
      <c r="AY292" s="270" t="s">
        <v>194</v>
      </c>
    </row>
    <row r="293" s="13" customFormat="1">
      <c r="A293" s="13"/>
      <c r="B293" s="249"/>
      <c r="C293" s="250"/>
      <c r="D293" s="251" t="s">
        <v>204</v>
      </c>
      <c r="E293" s="252" t="s">
        <v>1</v>
      </c>
      <c r="F293" s="253" t="s">
        <v>1076</v>
      </c>
      <c r="G293" s="250"/>
      <c r="H293" s="252" t="s">
        <v>1</v>
      </c>
      <c r="I293" s="254"/>
      <c r="J293" s="250"/>
      <c r="K293" s="250"/>
      <c r="L293" s="255"/>
      <c r="M293" s="256"/>
      <c r="N293" s="257"/>
      <c r="O293" s="257"/>
      <c r="P293" s="257"/>
      <c r="Q293" s="257"/>
      <c r="R293" s="257"/>
      <c r="S293" s="257"/>
      <c r="T293" s="258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9" t="s">
        <v>204</v>
      </c>
      <c r="AU293" s="259" t="s">
        <v>89</v>
      </c>
      <c r="AV293" s="13" t="s">
        <v>87</v>
      </c>
      <c r="AW293" s="13" t="s">
        <v>36</v>
      </c>
      <c r="AX293" s="13" t="s">
        <v>80</v>
      </c>
      <c r="AY293" s="259" t="s">
        <v>194</v>
      </c>
    </row>
    <row r="294" s="14" customFormat="1">
      <c r="A294" s="14"/>
      <c r="B294" s="260"/>
      <c r="C294" s="261"/>
      <c r="D294" s="251" t="s">
        <v>204</v>
      </c>
      <c r="E294" s="262" t="s">
        <v>1</v>
      </c>
      <c r="F294" s="263" t="s">
        <v>87</v>
      </c>
      <c r="G294" s="261"/>
      <c r="H294" s="264">
        <v>1</v>
      </c>
      <c r="I294" s="265"/>
      <c r="J294" s="261"/>
      <c r="K294" s="261"/>
      <c r="L294" s="266"/>
      <c r="M294" s="267"/>
      <c r="N294" s="268"/>
      <c r="O294" s="268"/>
      <c r="P294" s="268"/>
      <c r="Q294" s="268"/>
      <c r="R294" s="268"/>
      <c r="S294" s="268"/>
      <c r="T294" s="269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70" t="s">
        <v>204</v>
      </c>
      <c r="AU294" s="270" t="s">
        <v>89</v>
      </c>
      <c r="AV294" s="14" t="s">
        <v>89</v>
      </c>
      <c r="AW294" s="14" t="s">
        <v>36</v>
      </c>
      <c r="AX294" s="14" t="s">
        <v>80</v>
      </c>
      <c r="AY294" s="270" t="s">
        <v>194</v>
      </c>
    </row>
    <row r="295" s="13" customFormat="1">
      <c r="A295" s="13"/>
      <c r="B295" s="249"/>
      <c r="C295" s="250"/>
      <c r="D295" s="251" t="s">
        <v>204</v>
      </c>
      <c r="E295" s="252" t="s">
        <v>1</v>
      </c>
      <c r="F295" s="253" t="s">
        <v>1077</v>
      </c>
      <c r="G295" s="250"/>
      <c r="H295" s="252" t="s">
        <v>1</v>
      </c>
      <c r="I295" s="254"/>
      <c r="J295" s="250"/>
      <c r="K295" s="250"/>
      <c r="L295" s="255"/>
      <c r="M295" s="256"/>
      <c r="N295" s="257"/>
      <c r="O295" s="257"/>
      <c r="P295" s="257"/>
      <c r="Q295" s="257"/>
      <c r="R295" s="257"/>
      <c r="S295" s="257"/>
      <c r="T295" s="258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9" t="s">
        <v>204</v>
      </c>
      <c r="AU295" s="259" t="s">
        <v>89</v>
      </c>
      <c r="AV295" s="13" t="s">
        <v>87</v>
      </c>
      <c r="AW295" s="13" t="s">
        <v>36</v>
      </c>
      <c r="AX295" s="13" t="s">
        <v>80</v>
      </c>
      <c r="AY295" s="259" t="s">
        <v>194</v>
      </c>
    </row>
    <row r="296" s="14" customFormat="1">
      <c r="A296" s="14"/>
      <c r="B296" s="260"/>
      <c r="C296" s="261"/>
      <c r="D296" s="251" t="s">
        <v>204</v>
      </c>
      <c r="E296" s="262" t="s">
        <v>1</v>
      </c>
      <c r="F296" s="263" t="s">
        <v>87</v>
      </c>
      <c r="G296" s="261"/>
      <c r="H296" s="264">
        <v>1</v>
      </c>
      <c r="I296" s="265"/>
      <c r="J296" s="261"/>
      <c r="K296" s="261"/>
      <c r="L296" s="266"/>
      <c r="M296" s="267"/>
      <c r="N296" s="268"/>
      <c r="O296" s="268"/>
      <c r="P296" s="268"/>
      <c r="Q296" s="268"/>
      <c r="R296" s="268"/>
      <c r="S296" s="268"/>
      <c r="T296" s="269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70" t="s">
        <v>204</v>
      </c>
      <c r="AU296" s="270" t="s">
        <v>89</v>
      </c>
      <c r="AV296" s="14" t="s">
        <v>89</v>
      </c>
      <c r="AW296" s="14" t="s">
        <v>36</v>
      </c>
      <c r="AX296" s="14" t="s">
        <v>80</v>
      </c>
      <c r="AY296" s="270" t="s">
        <v>194</v>
      </c>
    </row>
    <row r="297" s="13" customFormat="1">
      <c r="A297" s="13"/>
      <c r="B297" s="249"/>
      <c r="C297" s="250"/>
      <c r="D297" s="251" t="s">
        <v>204</v>
      </c>
      <c r="E297" s="252" t="s">
        <v>1</v>
      </c>
      <c r="F297" s="253" t="s">
        <v>1078</v>
      </c>
      <c r="G297" s="250"/>
      <c r="H297" s="252" t="s">
        <v>1</v>
      </c>
      <c r="I297" s="254"/>
      <c r="J297" s="250"/>
      <c r="K297" s="250"/>
      <c r="L297" s="255"/>
      <c r="M297" s="256"/>
      <c r="N297" s="257"/>
      <c r="O297" s="257"/>
      <c r="P297" s="257"/>
      <c r="Q297" s="257"/>
      <c r="R297" s="257"/>
      <c r="S297" s="257"/>
      <c r="T297" s="258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9" t="s">
        <v>204</v>
      </c>
      <c r="AU297" s="259" t="s">
        <v>89</v>
      </c>
      <c r="AV297" s="13" t="s">
        <v>87</v>
      </c>
      <c r="AW297" s="13" t="s">
        <v>36</v>
      </c>
      <c r="AX297" s="13" t="s">
        <v>80</v>
      </c>
      <c r="AY297" s="259" t="s">
        <v>194</v>
      </c>
    </row>
    <row r="298" s="14" customFormat="1">
      <c r="A298" s="14"/>
      <c r="B298" s="260"/>
      <c r="C298" s="261"/>
      <c r="D298" s="251" t="s">
        <v>204</v>
      </c>
      <c r="E298" s="262" t="s">
        <v>1</v>
      </c>
      <c r="F298" s="263" t="s">
        <v>87</v>
      </c>
      <c r="G298" s="261"/>
      <c r="H298" s="264">
        <v>1</v>
      </c>
      <c r="I298" s="265"/>
      <c r="J298" s="261"/>
      <c r="K298" s="261"/>
      <c r="L298" s="266"/>
      <c r="M298" s="267"/>
      <c r="N298" s="268"/>
      <c r="O298" s="268"/>
      <c r="P298" s="268"/>
      <c r="Q298" s="268"/>
      <c r="R298" s="268"/>
      <c r="S298" s="268"/>
      <c r="T298" s="269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70" t="s">
        <v>204</v>
      </c>
      <c r="AU298" s="270" t="s">
        <v>89</v>
      </c>
      <c r="AV298" s="14" t="s">
        <v>89</v>
      </c>
      <c r="AW298" s="14" t="s">
        <v>36</v>
      </c>
      <c r="AX298" s="14" t="s">
        <v>80</v>
      </c>
      <c r="AY298" s="270" t="s">
        <v>194</v>
      </c>
    </row>
    <row r="299" s="13" customFormat="1">
      <c r="A299" s="13"/>
      <c r="B299" s="249"/>
      <c r="C299" s="250"/>
      <c r="D299" s="251" t="s">
        <v>204</v>
      </c>
      <c r="E299" s="252" t="s">
        <v>1</v>
      </c>
      <c r="F299" s="253" t="s">
        <v>1079</v>
      </c>
      <c r="G299" s="250"/>
      <c r="H299" s="252" t="s">
        <v>1</v>
      </c>
      <c r="I299" s="254"/>
      <c r="J299" s="250"/>
      <c r="K299" s="250"/>
      <c r="L299" s="255"/>
      <c r="M299" s="256"/>
      <c r="N299" s="257"/>
      <c r="O299" s="257"/>
      <c r="P299" s="257"/>
      <c r="Q299" s="257"/>
      <c r="R299" s="257"/>
      <c r="S299" s="257"/>
      <c r="T299" s="258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9" t="s">
        <v>204</v>
      </c>
      <c r="AU299" s="259" t="s">
        <v>89</v>
      </c>
      <c r="AV299" s="13" t="s">
        <v>87</v>
      </c>
      <c r="AW299" s="13" t="s">
        <v>36</v>
      </c>
      <c r="AX299" s="13" t="s">
        <v>80</v>
      </c>
      <c r="AY299" s="259" t="s">
        <v>194</v>
      </c>
    </row>
    <row r="300" s="14" customFormat="1">
      <c r="A300" s="14"/>
      <c r="B300" s="260"/>
      <c r="C300" s="261"/>
      <c r="D300" s="251" t="s">
        <v>204</v>
      </c>
      <c r="E300" s="262" t="s">
        <v>1</v>
      </c>
      <c r="F300" s="263" t="s">
        <v>87</v>
      </c>
      <c r="G300" s="261"/>
      <c r="H300" s="264">
        <v>1</v>
      </c>
      <c r="I300" s="265"/>
      <c r="J300" s="261"/>
      <c r="K300" s="261"/>
      <c r="L300" s="266"/>
      <c r="M300" s="267"/>
      <c r="N300" s="268"/>
      <c r="O300" s="268"/>
      <c r="P300" s="268"/>
      <c r="Q300" s="268"/>
      <c r="R300" s="268"/>
      <c r="S300" s="268"/>
      <c r="T300" s="269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70" t="s">
        <v>204</v>
      </c>
      <c r="AU300" s="270" t="s">
        <v>89</v>
      </c>
      <c r="AV300" s="14" t="s">
        <v>89</v>
      </c>
      <c r="AW300" s="14" t="s">
        <v>36</v>
      </c>
      <c r="AX300" s="14" t="s">
        <v>80</v>
      </c>
      <c r="AY300" s="270" t="s">
        <v>194</v>
      </c>
    </row>
    <row r="301" s="13" customFormat="1">
      <c r="A301" s="13"/>
      <c r="B301" s="249"/>
      <c r="C301" s="250"/>
      <c r="D301" s="251" t="s">
        <v>204</v>
      </c>
      <c r="E301" s="252" t="s">
        <v>1</v>
      </c>
      <c r="F301" s="253" t="s">
        <v>1080</v>
      </c>
      <c r="G301" s="250"/>
      <c r="H301" s="252" t="s">
        <v>1</v>
      </c>
      <c r="I301" s="254"/>
      <c r="J301" s="250"/>
      <c r="K301" s="250"/>
      <c r="L301" s="255"/>
      <c r="M301" s="256"/>
      <c r="N301" s="257"/>
      <c r="O301" s="257"/>
      <c r="P301" s="257"/>
      <c r="Q301" s="257"/>
      <c r="R301" s="257"/>
      <c r="S301" s="257"/>
      <c r="T301" s="258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9" t="s">
        <v>204</v>
      </c>
      <c r="AU301" s="259" t="s">
        <v>89</v>
      </c>
      <c r="AV301" s="13" t="s">
        <v>87</v>
      </c>
      <c r="AW301" s="13" t="s">
        <v>36</v>
      </c>
      <c r="AX301" s="13" t="s">
        <v>80</v>
      </c>
      <c r="AY301" s="259" t="s">
        <v>194</v>
      </c>
    </row>
    <row r="302" s="14" customFormat="1">
      <c r="A302" s="14"/>
      <c r="B302" s="260"/>
      <c r="C302" s="261"/>
      <c r="D302" s="251" t="s">
        <v>204</v>
      </c>
      <c r="E302" s="262" t="s">
        <v>1</v>
      </c>
      <c r="F302" s="263" t="s">
        <v>87</v>
      </c>
      <c r="G302" s="261"/>
      <c r="H302" s="264">
        <v>1</v>
      </c>
      <c r="I302" s="265"/>
      <c r="J302" s="261"/>
      <c r="K302" s="261"/>
      <c r="L302" s="266"/>
      <c r="M302" s="267"/>
      <c r="N302" s="268"/>
      <c r="O302" s="268"/>
      <c r="P302" s="268"/>
      <c r="Q302" s="268"/>
      <c r="R302" s="268"/>
      <c r="S302" s="268"/>
      <c r="T302" s="269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70" t="s">
        <v>204</v>
      </c>
      <c r="AU302" s="270" t="s">
        <v>89</v>
      </c>
      <c r="AV302" s="14" t="s">
        <v>89</v>
      </c>
      <c r="AW302" s="14" t="s">
        <v>36</v>
      </c>
      <c r="AX302" s="14" t="s">
        <v>80</v>
      </c>
      <c r="AY302" s="270" t="s">
        <v>194</v>
      </c>
    </row>
    <row r="303" s="15" customFormat="1">
      <c r="A303" s="15"/>
      <c r="B303" s="271"/>
      <c r="C303" s="272"/>
      <c r="D303" s="251" t="s">
        <v>204</v>
      </c>
      <c r="E303" s="273" t="s">
        <v>1</v>
      </c>
      <c r="F303" s="274" t="s">
        <v>209</v>
      </c>
      <c r="G303" s="272"/>
      <c r="H303" s="275">
        <v>7</v>
      </c>
      <c r="I303" s="276"/>
      <c r="J303" s="272"/>
      <c r="K303" s="272"/>
      <c r="L303" s="277"/>
      <c r="M303" s="278"/>
      <c r="N303" s="279"/>
      <c r="O303" s="279"/>
      <c r="P303" s="279"/>
      <c r="Q303" s="279"/>
      <c r="R303" s="279"/>
      <c r="S303" s="279"/>
      <c r="T303" s="280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81" t="s">
        <v>204</v>
      </c>
      <c r="AU303" s="281" t="s">
        <v>89</v>
      </c>
      <c r="AV303" s="15" t="s">
        <v>200</v>
      </c>
      <c r="AW303" s="15" t="s">
        <v>36</v>
      </c>
      <c r="AX303" s="15" t="s">
        <v>87</v>
      </c>
      <c r="AY303" s="281" t="s">
        <v>194</v>
      </c>
    </row>
    <row r="304" s="2" customFormat="1" ht="16.5" customHeight="1">
      <c r="A304" s="40"/>
      <c r="B304" s="41"/>
      <c r="C304" s="282" t="s">
        <v>409</v>
      </c>
      <c r="D304" s="282" t="s">
        <v>236</v>
      </c>
      <c r="E304" s="283" t="s">
        <v>1081</v>
      </c>
      <c r="F304" s="284" t="s">
        <v>1082</v>
      </c>
      <c r="G304" s="285" t="s">
        <v>375</v>
      </c>
      <c r="H304" s="286">
        <v>7</v>
      </c>
      <c r="I304" s="287"/>
      <c r="J304" s="288">
        <f>ROUND(I304*H304,2)</f>
        <v>0</v>
      </c>
      <c r="K304" s="289"/>
      <c r="L304" s="290"/>
      <c r="M304" s="291" t="s">
        <v>1</v>
      </c>
      <c r="N304" s="292" t="s">
        <v>45</v>
      </c>
      <c r="O304" s="93"/>
      <c r="P304" s="240">
        <f>O304*H304</f>
        <v>0</v>
      </c>
      <c r="Q304" s="240">
        <v>0.26200000000000001</v>
      </c>
      <c r="R304" s="240">
        <f>Q304*H304</f>
        <v>1.8340000000000001</v>
      </c>
      <c r="S304" s="240">
        <v>0</v>
      </c>
      <c r="T304" s="241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42" t="s">
        <v>240</v>
      </c>
      <c r="AT304" s="242" t="s">
        <v>236</v>
      </c>
      <c r="AU304" s="242" t="s">
        <v>89</v>
      </c>
      <c r="AY304" s="19" t="s">
        <v>194</v>
      </c>
      <c r="BE304" s="243">
        <f>IF(N304="základní",J304,0)</f>
        <v>0</v>
      </c>
      <c r="BF304" s="243">
        <f>IF(N304="snížená",J304,0)</f>
        <v>0</v>
      </c>
      <c r="BG304" s="243">
        <f>IF(N304="zákl. přenesená",J304,0)</f>
        <v>0</v>
      </c>
      <c r="BH304" s="243">
        <f>IF(N304="sníž. přenesená",J304,0)</f>
        <v>0</v>
      </c>
      <c r="BI304" s="243">
        <f>IF(N304="nulová",J304,0)</f>
        <v>0</v>
      </c>
      <c r="BJ304" s="19" t="s">
        <v>87</v>
      </c>
      <c r="BK304" s="243">
        <f>ROUND(I304*H304,2)</f>
        <v>0</v>
      </c>
      <c r="BL304" s="19" t="s">
        <v>200</v>
      </c>
      <c r="BM304" s="242" t="s">
        <v>1083</v>
      </c>
    </row>
    <row r="305" s="2" customFormat="1" ht="24.15" customHeight="1">
      <c r="A305" s="40"/>
      <c r="B305" s="41"/>
      <c r="C305" s="230" t="s">
        <v>413</v>
      </c>
      <c r="D305" s="230" t="s">
        <v>196</v>
      </c>
      <c r="E305" s="231" t="s">
        <v>1084</v>
      </c>
      <c r="F305" s="232" t="s">
        <v>1085</v>
      </c>
      <c r="G305" s="233" t="s">
        <v>375</v>
      </c>
      <c r="H305" s="234">
        <v>10</v>
      </c>
      <c r="I305" s="235"/>
      <c r="J305" s="236">
        <f>ROUND(I305*H305,2)</f>
        <v>0</v>
      </c>
      <c r="K305" s="237"/>
      <c r="L305" s="46"/>
      <c r="M305" s="238" t="s">
        <v>1</v>
      </c>
      <c r="N305" s="239" t="s">
        <v>45</v>
      </c>
      <c r="O305" s="93"/>
      <c r="P305" s="240">
        <f>O305*H305</f>
        <v>0</v>
      </c>
      <c r="Q305" s="240">
        <v>0.0098899999999999995</v>
      </c>
      <c r="R305" s="240">
        <f>Q305*H305</f>
        <v>0.098899999999999988</v>
      </c>
      <c r="S305" s="240">
        <v>0</v>
      </c>
      <c r="T305" s="241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42" t="s">
        <v>200</v>
      </c>
      <c r="AT305" s="242" t="s">
        <v>196</v>
      </c>
      <c r="AU305" s="242" t="s">
        <v>89</v>
      </c>
      <c r="AY305" s="19" t="s">
        <v>194</v>
      </c>
      <c r="BE305" s="243">
        <f>IF(N305="základní",J305,0)</f>
        <v>0</v>
      </c>
      <c r="BF305" s="243">
        <f>IF(N305="snížená",J305,0)</f>
        <v>0</v>
      </c>
      <c r="BG305" s="243">
        <f>IF(N305="zákl. přenesená",J305,0)</f>
        <v>0</v>
      </c>
      <c r="BH305" s="243">
        <f>IF(N305="sníž. přenesená",J305,0)</f>
        <v>0</v>
      </c>
      <c r="BI305" s="243">
        <f>IF(N305="nulová",J305,0)</f>
        <v>0</v>
      </c>
      <c r="BJ305" s="19" t="s">
        <v>87</v>
      </c>
      <c r="BK305" s="243">
        <f>ROUND(I305*H305,2)</f>
        <v>0</v>
      </c>
      <c r="BL305" s="19" t="s">
        <v>200</v>
      </c>
      <c r="BM305" s="242" t="s">
        <v>1086</v>
      </c>
    </row>
    <row r="306" s="2" customFormat="1">
      <c r="A306" s="40"/>
      <c r="B306" s="41"/>
      <c r="C306" s="42"/>
      <c r="D306" s="244" t="s">
        <v>202</v>
      </c>
      <c r="E306" s="42"/>
      <c r="F306" s="245" t="s">
        <v>1087</v>
      </c>
      <c r="G306" s="42"/>
      <c r="H306" s="42"/>
      <c r="I306" s="246"/>
      <c r="J306" s="42"/>
      <c r="K306" s="42"/>
      <c r="L306" s="46"/>
      <c r="M306" s="247"/>
      <c r="N306" s="248"/>
      <c r="O306" s="93"/>
      <c r="P306" s="93"/>
      <c r="Q306" s="93"/>
      <c r="R306" s="93"/>
      <c r="S306" s="93"/>
      <c r="T306" s="94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T306" s="19" t="s">
        <v>202</v>
      </c>
      <c r="AU306" s="19" t="s">
        <v>89</v>
      </c>
    </row>
    <row r="307" s="13" customFormat="1">
      <c r="A307" s="13"/>
      <c r="B307" s="249"/>
      <c r="C307" s="250"/>
      <c r="D307" s="251" t="s">
        <v>204</v>
      </c>
      <c r="E307" s="252" t="s">
        <v>1</v>
      </c>
      <c r="F307" s="253" t="s">
        <v>1088</v>
      </c>
      <c r="G307" s="250"/>
      <c r="H307" s="252" t="s">
        <v>1</v>
      </c>
      <c r="I307" s="254"/>
      <c r="J307" s="250"/>
      <c r="K307" s="250"/>
      <c r="L307" s="255"/>
      <c r="M307" s="256"/>
      <c r="N307" s="257"/>
      <c r="O307" s="257"/>
      <c r="P307" s="257"/>
      <c r="Q307" s="257"/>
      <c r="R307" s="257"/>
      <c r="S307" s="257"/>
      <c r="T307" s="258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9" t="s">
        <v>204</v>
      </c>
      <c r="AU307" s="259" t="s">
        <v>89</v>
      </c>
      <c r="AV307" s="13" t="s">
        <v>87</v>
      </c>
      <c r="AW307" s="13" t="s">
        <v>36</v>
      </c>
      <c r="AX307" s="13" t="s">
        <v>80</v>
      </c>
      <c r="AY307" s="259" t="s">
        <v>194</v>
      </c>
    </row>
    <row r="308" s="14" customFormat="1">
      <c r="A308" s="14"/>
      <c r="B308" s="260"/>
      <c r="C308" s="261"/>
      <c r="D308" s="251" t="s">
        <v>204</v>
      </c>
      <c r="E308" s="262" t="s">
        <v>1</v>
      </c>
      <c r="F308" s="263" t="s">
        <v>87</v>
      </c>
      <c r="G308" s="261"/>
      <c r="H308" s="264">
        <v>1</v>
      </c>
      <c r="I308" s="265"/>
      <c r="J308" s="261"/>
      <c r="K308" s="261"/>
      <c r="L308" s="266"/>
      <c r="M308" s="267"/>
      <c r="N308" s="268"/>
      <c r="O308" s="268"/>
      <c r="P308" s="268"/>
      <c r="Q308" s="268"/>
      <c r="R308" s="268"/>
      <c r="S308" s="268"/>
      <c r="T308" s="269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70" t="s">
        <v>204</v>
      </c>
      <c r="AU308" s="270" t="s">
        <v>89</v>
      </c>
      <c r="AV308" s="14" t="s">
        <v>89</v>
      </c>
      <c r="AW308" s="14" t="s">
        <v>36</v>
      </c>
      <c r="AX308" s="14" t="s">
        <v>80</v>
      </c>
      <c r="AY308" s="270" t="s">
        <v>194</v>
      </c>
    </row>
    <row r="309" s="13" customFormat="1">
      <c r="A309" s="13"/>
      <c r="B309" s="249"/>
      <c r="C309" s="250"/>
      <c r="D309" s="251" t="s">
        <v>204</v>
      </c>
      <c r="E309" s="252" t="s">
        <v>1</v>
      </c>
      <c r="F309" s="253" t="s">
        <v>1075</v>
      </c>
      <c r="G309" s="250"/>
      <c r="H309" s="252" t="s">
        <v>1</v>
      </c>
      <c r="I309" s="254"/>
      <c r="J309" s="250"/>
      <c r="K309" s="250"/>
      <c r="L309" s="255"/>
      <c r="M309" s="256"/>
      <c r="N309" s="257"/>
      <c r="O309" s="257"/>
      <c r="P309" s="257"/>
      <c r="Q309" s="257"/>
      <c r="R309" s="257"/>
      <c r="S309" s="257"/>
      <c r="T309" s="258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9" t="s">
        <v>204</v>
      </c>
      <c r="AU309" s="259" t="s">
        <v>89</v>
      </c>
      <c r="AV309" s="13" t="s">
        <v>87</v>
      </c>
      <c r="AW309" s="13" t="s">
        <v>36</v>
      </c>
      <c r="AX309" s="13" t="s">
        <v>80</v>
      </c>
      <c r="AY309" s="259" t="s">
        <v>194</v>
      </c>
    </row>
    <row r="310" s="14" customFormat="1">
      <c r="A310" s="14"/>
      <c r="B310" s="260"/>
      <c r="C310" s="261"/>
      <c r="D310" s="251" t="s">
        <v>204</v>
      </c>
      <c r="E310" s="262" t="s">
        <v>1</v>
      </c>
      <c r="F310" s="263" t="s">
        <v>87</v>
      </c>
      <c r="G310" s="261"/>
      <c r="H310" s="264">
        <v>1</v>
      </c>
      <c r="I310" s="265"/>
      <c r="J310" s="261"/>
      <c r="K310" s="261"/>
      <c r="L310" s="266"/>
      <c r="M310" s="267"/>
      <c r="N310" s="268"/>
      <c r="O310" s="268"/>
      <c r="P310" s="268"/>
      <c r="Q310" s="268"/>
      <c r="R310" s="268"/>
      <c r="S310" s="268"/>
      <c r="T310" s="269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70" t="s">
        <v>204</v>
      </c>
      <c r="AU310" s="270" t="s">
        <v>89</v>
      </c>
      <c r="AV310" s="14" t="s">
        <v>89</v>
      </c>
      <c r="AW310" s="14" t="s">
        <v>36</v>
      </c>
      <c r="AX310" s="14" t="s">
        <v>80</v>
      </c>
      <c r="AY310" s="270" t="s">
        <v>194</v>
      </c>
    </row>
    <row r="311" s="13" customFormat="1">
      <c r="A311" s="13"/>
      <c r="B311" s="249"/>
      <c r="C311" s="250"/>
      <c r="D311" s="251" t="s">
        <v>204</v>
      </c>
      <c r="E311" s="252" t="s">
        <v>1</v>
      </c>
      <c r="F311" s="253" t="s">
        <v>1076</v>
      </c>
      <c r="G311" s="250"/>
      <c r="H311" s="252" t="s">
        <v>1</v>
      </c>
      <c r="I311" s="254"/>
      <c r="J311" s="250"/>
      <c r="K311" s="250"/>
      <c r="L311" s="255"/>
      <c r="M311" s="256"/>
      <c r="N311" s="257"/>
      <c r="O311" s="257"/>
      <c r="P311" s="257"/>
      <c r="Q311" s="257"/>
      <c r="R311" s="257"/>
      <c r="S311" s="257"/>
      <c r="T311" s="258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9" t="s">
        <v>204</v>
      </c>
      <c r="AU311" s="259" t="s">
        <v>89</v>
      </c>
      <c r="AV311" s="13" t="s">
        <v>87</v>
      </c>
      <c r="AW311" s="13" t="s">
        <v>36</v>
      </c>
      <c r="AX311" s="13" t="s">
        <v>80</v>
      </c>
      <c r="AY311" s="259" t="s">
        <v>194</v>
      </c>
    </row>
    <row r="312" s="14" customFormat="1">
      <c r="A312" s="14"/>
      <c r="B312" s="260"/>
      <c r="C312" s="261"/>
      <c r="D312" s="251" t="s">
        <v>204</v>
      </c>
      <c r="E312" s="262" t="s">
        <v>1</v>
      </c>
      <c r="F312" s="263" t="s">
        <v>87</v>
      </c>
      <c r="G312" s="261"/>
      <c r="H312" s="264">
        <v>1</v>
      </c>
      <c r="I312" s="265"/>
      <c r="J312" s="261"/>
      <c r="K312" s="261"/>
      <c r="L312" s="266"/>
      <c r="M312" s="267"/>
      <c r="N312" s="268"/>
      <c r="O312" s="268"/>
      <c r="P312" s="268"/>
      <c r="Q312" s="268"/>
      <c r="R312" s="268"/>
      <c r="S312" s="268"/>
      <c r="T312" s="269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70" t="s">
        <v>204</v>
      </c>
      <c r="AU312" s="270" t="s">
        <v>89</v>
      </c>
      <c r="AV312" s="14" t="s">
        <v>89</v>
      </c>
      <c r="AW312" s="14" t="s">
        <v>36</v>
      </c>
      <c r="AX312" s="14" t="s">
        <v>80</v>
      </c>
      <c r="AY312" s="270" t="s">
        <v>194</v>
      </c>
    </row>
    <row r="313" s="13" customFormat="1">
      <c r="A313" s="13"/>
      <c r="B313" s="249"/>
      <c r="C313" s="250"/>
      <c r="D313" s="251" t="s">
        <v>204</v>
      </c>
      <c r="E313" s="252" t="s">
        <v>1</v>
      </c>
      <c r="F313" s="253" t="s">
        <v>1077</v>
      </c>
      <c r="G313" s="250"/>
      <c r="H313" s="252" t="s">
        <v>1</v>
      </c>
      <c r="I313" s="254"/>
      <c r="J313" s="250"/>
      <c r="K313" s="250"/>
      <c r="L313" s="255"/>
      <c r="M313" s="256"/>
      <c r="N313" s="257"/>
      <c r="O313" s="257"/>
      <c r="P313" s="257"/>
      <c r="Q313" s="257"/>
      <c r="R313" s="257"/>
      <c r="S313" s="257"/>
      <c r="T313" s="258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59" t="s">
        <v>204</v>
      </c>
      <c r="AU313" s="259" t="s">
        <v>89</v>
      </c>
      <c r="AV313" s="13" t="s">
        <v>87</v>
      </c>
      <c r="AW313" s="13" t="s">
        <v>36</v>
      </c>
      <c r="AX313" s="13" t="s">
        <v>80</v>
      </c>
      <c r="AY313" s="259" t="s">
        <v>194</v>
      </c>
    </row>
    <row r="314" s="14" customFormat="1">
      <c r="A314" s="14"/>
      <c r="B314" s="260"/>
      <c r="C314" s="261"/>
      <c r="D314" s="251" t="s">
        <v>204</v>
      </c>
      <c r="E314" s="262" t="s">
        <v>1</v>
      </c>
      <c r="F314" s="263" t="s">
        <v>87</v>
      </c>
      <c r="G314" s="261"/>
      <c r="H314" s="264">
        <v>1</v>
      </c>
      <c r="I314" s="265"/>
      <c r="J314" s="261"/>
      <c r="K314" s="261"/>
      <c r="L314" s="266"/>
      <c r="M314" s="267"/>
      <c r="N314" s="268"/>
      <c r="O314" s="268"/>
      <c r="P314" s="268"/>
      <c r="Q314" s="268"/>
      <c r="R314" s="268"/>
      <c r="S314" s="268"/>
      <c r="T314" s="269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70" t="s">
        <v>204</v>
      </c>
      <c r="AU314" s="270" t="s">
        <v>89</v>
      </c>
      <c r="AV314" s="14" t="s">
        <v>89</v>
      </c>
      <c r="AW314" s="14" t="s">
        <v>36</v>
      </c>
      <c r="AX314" s="14" t="s">
        <v>80</v>
      </c>
      <c r="AY314" s="270" t="s">
        <v>194</v>
      </c>
    </row>
    <row r="315" s="13" customFormat="1">
      <c r="A315" s="13"/>
      <c r="B315" s="249"/>
      <c r="C315" s="250"/>
      <c r="D315" s="251" t="s">
        <v>204</v>
      </c>
      <c r="E315" s="252" t="s">
        <v>1</v>
      </c>
      <c r="F315" s="253" t="s">
        <v>1078</v>
      </c>
      <c r="G315" s="250"/>
      <c r="H315" s="252" t="s">
        <v>1</v>
      </c>
      <c r="I315" s="254"/>
      <c r="J315" s="250"/>
      <c r="K315" s="250"/>
      <c r="L315" s="255"/>
      <c r="M315" s="256"/>
      <c r="N315" s="257"/>
      <c r="O315" s="257"/>
      <c r="P315" s="257"/>
      <c r="Q315" s="257"/>
      <c r="R315" s="257"/>
      <c r="S315" s="257"/>
      <c r="T315" s="258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59" t="s">
        <v>204</v>
      </c>
      <c r="AU315" s="259" t="s">
        <v>89</v>
      </c>
      <c r="AV315" s="13" t="s">
        <v>87</v>
      </c>
      <c r="AW315" s="13" t="s">
        <v>36</v>
      </c>
      <c r="AX315" s="13" t="s">
        <v>80</v>
      </c>
      <c r="AY315" s="259" t="s">
        <v>194</v>
      </c>
    </row>
    <row r="316" s="14" customFormat="1">
      <c r="A316" s="14"/>
      <c r="B316" s="260"/>
      <c r="C316" s="261"/>
      <c r="D316" s="251" t="s">
        <v>204</v>
      </c>
      <c r="E316" s="262" t="s">
        <v>1</v>
      </c>
      <c r="F316" s="263" t="s">
        <v>87</v>
      </c>
      <c r="G316" s="261"/>
      <c r="H316" s="264">
        <v>1</v>
      </c>
      <c r="I316" s="265"/>
      <c r="J316" s="261"/>
      <c r="K316" s="261"/>
      <c r="L316" s="266"/>
      <c r="M316" s="267"/>
      <c r="N316" s="268"/>
      <c r="O316" s="268"/>
      <c r="P316" s="268"/>
      <c r="Q316" s="268"/>
      <c r="R316" s="268"/>
      <c r="S316" s="268"/>
      <c r="T316" s="269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70" t="s">
        <v>204</v>
      </c>
      <c r="AU316" s="270" t="s">
        <v>89</v>
      </c>
      <c r="AV316" s="14" t="s">
        <v>89</v>
      </c>
      <c r="AW316" s="14" t="s">
        <v>36</v>
      </c>
      <c r="AX316" s="14" t="s">
        <v>80</v>
      </c>
      <c r="AY316" s="270" t="s">
        <v>194</v>
      </c>
    </row>
    <row r="317" s="13" customFormat="1">
      <c r="A317" s="13"/>
      <c r="B317" s="249"/>
      <c r="C317" s="250"/>
      <c r="D317" s="251" t="s">
        <v>204</v>
      </c>
      <c r="E317" s="252" t="s">
        <v>1</v>
      </c>
      <c r="F317" s="253" t="s">
        <v>1079</v>
      </c>
      <c r="G317" s="250"/>
      <c r="H317" s="252" t="s">
        <v>1</v>
      </c>
      <c r="I317" s="254"/>
      <c r="J317" s="250"/>
      <c r="K317" s="250"/>
      <c r="L317" s="255"/>
      <c r="M317" s="256"/>
      <c r="N317" s="257"/>
      <c r="O317" s="257"/>
      <c r="P317" s="257"/>
      <c r="Q317" s="257"/>
      <c r="R317" s="257"/>
      <c r="S317" s="257"/>
      <c r="T317" s="258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59" t="s">
        <v>204</v>
      </c>
      <c r="AU317" s="259" t="s">
        <v>89</v>
      </c>
      <c r="AV317" s="13" t="s">
        <v>87</v>
      </c>
      <c r="AW317" s="13" t="s">
        <v>36</v>
      </c>
      <c r="AX317" s="13" t="s">
        <v>80</v>
      </c>
      <c r="AY317" s="259" t="s">
        <v>194</v>
      </c>
    </row>
    <row r="318" s="14" customFormat="1">
      <c r="A318" s="14"/>
      <c r="B318" s="260"/>
      <c r="C318" s="261"/>
      <c r="D318" s="251" t="s">
        <v>204</v>
      </c>
      <c r="E318" s="262" t="s">
        <v>1</v>
      </c>
      <c r="F318" s="263" t="s">
        <v>87</v>
      </c>
      <c r="G318" s="261"/>
      <c r="H318" s="264">
        <v>1</v>
      </c>
      <c r="I318" s="265"/>
      <c r="J318" s="261"/>
      <c r="K318" s="261"/>
      <c r="L318" s="266"/>
      <c r="M318" s="267"/>
      <c r="N318" s="268"/>
      <c r="O318" s="268"/>
      <c r="P318" s="268"/>
      <c r="Q318" s="268"/>
      <c r="R318" s="268"/>
      <c r="S318" s="268"/>
      <c r="T318" s="269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70" t="s">
        <v>204</v>
      </c>
      <c r="AU318" s="270" t="s">
        <v>89</v>
      </c>
      <c r="AV318" s="14" t="s">
        <v>89</v>
      </c>
      <c r="AW318" s="14" t="s">
        <v>36</v>
      </c>
      <c r="AX318" s="14" t="s">
        <v>80</v>
      </c>
      <c r="AY318" s="270" t="s">
        <v>194</v>
      </c>
    </row>
    <row r="319" s="13" customFormat="1">
      <c r="A319" s="13"/>
      <c r="B319" s="249"/>
      <c r="C319" s="250"/>
      <c r="D319" s="251" t="s">
        <v>204</v>
      </c>
      <c r="E319" s="252" t="s">
        <v>1</v>
      </c>
      <c r="F319" s="253" t="s">
        <v>1080</v>
      </c>
      <c r="G319" s="250"/>
      <c r="H319" s="252" t="s">
        <v>1</v>
      </c>
      <c r="I319" s="254"/>
      <c r="J319" s="250"/>
      <c r="K319" s="250"/>
      <c r="L319" s="255"/>
      <c r="M319" s="256"/>
      <c r="N319" s="257"/>
      <c r="O319" s="257"/>
      <c r="P319" s="257"/>
      <c r="Q319" s="257"/>
      <c r="R319" s="257"/>
      <c r="S319" s="257"/>
      <c r="T319" s="258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9" t="s">
        <v>204</v>
      </c>
      <c r="AU319" s="259" t="s">
        <v>89</v>
      </c>
      <c r="AV319" s="13" t="s">
        <v>87</v>
      </c>
      <c r="AW319" s="13" t="s">
        <v>36</v>
      </c>
      <c r="AX319" s="13" t="s">
        <v>80</v>
      </c>
      <c r="AY319" s="259" t="s">
        <v>194</v>
      </c>
    </row>
    <row r="320" s="14" customFormat="1">
      <c r="A320" s="14"/>
      <c r="B320" s="260"/>
      <c r="C320" s="261"/>
      <c r="D320" s="251" t="s">
        <v>204</v>
      </c>
      <c r="E320" s="262" t="s">
        <v>1</v>
      </c>
      <c r="F320" s="263" t="s">
        <v>87</v>
      </c>
      <c r="G320" s="261"/>
      <c r="H320" s="264">
        <v>1</v>
      </c>
      <c r="I320" s="265"/>
      <c r="J320" s="261"/>
      <c r="K320" s="261"/>
      <c r="L320" s="266"/>
      <c r="M320" s="267"/>
      <c r="N320" s="268"/>
      <c r="O320" s="268"/>
      <c r="P320" s="268"/>
      <c r="Q320" s="268"/>
      <c r="R320" s="268"/>
      <c r="S320" s="268"/>
      <c r="T320" s="269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70" t="s">
        <v>204</v>
      </c>
      <c r="AU320" s="270" t="s">
        <v>89</v>
      </c>
      <c r="AV320" s="14" t="s">
        <v>89</v>
      </c>
      <c r="AW320" s="14" t="s">
        <v>36</v>
      </c>
      <c r="AX320" s="14" t="s">
        <v>80</v>
      </c>
      <c r="AY320" s="270" t="s">
        <v>194</v>
      </c>
    </row>
    <row r="321" s="13" customFormat="1">
      <c r="A321" s="13"/>
      <c r="B321" s="249"/>
      <c r="C321" s="250"/>
      <c r="D321" s="251" t="s">
        <v>204</v>
      </c>
      <c r="E321" s="252" t="s">
        <v>1</v>
      </c>
      <c r="F321" s="253" t="s">
        <v>1089</v>
      </c>
      <c r="G321" s="250"/>
      <c r="H321" s="252" t="s">
        <v>1</v>
      </c>
      <c r="I321" s="254"/>
      <c r="J321" s="250"/>
      <c r="K321" s="250"/>
      <c r="L321" s="255"/>
      <c r="M321" s="256"/>
      <c r="N321" s="257"/>
      <c r="O321" s="257"/>
      <c r="P321" s="257"/>
      <c r="Q321" s="257"/>
      <c r="R321" s="257"/>
      <c r="S321" s="257"/>
      <c r="T321" s="258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9" t="s">
        <v>204</v>
      </c>
      <c r="AU321" s="259" t="s">
        <v>89</v>
      </c>
      <c r="AV321" s="13" t="s">
        <v>87</v>
      </c>
      <c r="AW321" s="13" t="s">
        <v>36</v>
      </c>
      <c r="AX321" s="13" t="s">
        <v>80</v>
      </c>
      <c r="AY321" s="259" t="s">
        <v>194</v>
      </c>
    </row>
    <row r="322" s="14" customFormat="1">
      <c r="A322" s="14"/>
      <c r="B322" s="260"/>
      <c r="C322" s="261"/>
      <c r="D322" s="251" t="s">
        <v>204</v>
      </c>
      <c r="E322" s="262" t="s">
        <v>1</v>
      </c>
      <c r="F322" s="263" t="s">
        <v>87</v>
      </c>
      <c r="G322" s="261"/>
      <c r="H322" s="264">
        <v>1</v>
      </c>
      <c r="I322" s="265"/>
      <c r="J322" s="261"/>
      <c r="K322" s="261"/>
      <c r="L322" s="266"/>
      <c r="M322" s="267"/>
      <c r="N322" s="268"/>
      <c r="O322" s="268"/>
      <c r="P322" s="268"/>
      <c r="Q322" s="268"/>
      <c r="R322" s="268"/>
      <c r="S322" s="268"/>
      <c r="T322" s="269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70" t="s">
        <v>204</v>
      </c>
      <c r="AU322" s="270" t="s">
        <v>89</v>
      </c>
      <c r="AV322" s="14" t="s">
        <v>89</v>
      </c>
      <c r="AW322" s="14" t="s">
        <v>36</v>
      </c>
      <c r="AX322" s="14" t="s">
        <v>80</v>
      </c>
      <c r="AY322" s="270" t="s">
        <v>194</v>
      </c>
    </row>
    <row r="323" s="13" customFormat="1">
      <c r="A323" s="13"/>
      <c r="B323" s="249"/>
      <c r="C323" s="250"/>
      <c r="D323" s="251" t="s">
        <v>204</v>
      </c>
      <c r="E323" s="252" t="s">
        <v>1</v>
      </c>
      <c r="F323" s="253" t="s">
        <v>1090</v>
      </c>
      <c r="G323" s="250"/>
      <c r="H323" s="252" t="s">
        <v>1</v>
      </c>
      <c r="I323" s="254"/>
      <c r="J323" s="250"/>
      <c r="K323" s="250"/>
      <c r="L323" s="255"/>
      <c r="M323" s="256"/>
      <c r="N323" s="257"/>
      <c r="O323" s="257"/>
      <c r="P323" s="257"/>
      <c r="Q323" s="257"/>
      <c r="R323" s="257"/>
      <c r="S323" s="257"/>
      <c r="T323" s="258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9" t="s">
        <v>204</v>
      </c>
      <c r="AU323" s="259" t="s">
        <v>89</v>
      </c>
      <c r="AV323" s="13" t="s">
        <v>87</v>
      </c>
      <c r="AW323" s="13" t="s">
        <v>36</v>
      </c>
      <c r="AX323" s="13" t="s">
        <v>80</v>
      </c>
      <c r="AY323" s="259" t="s">
        <v>194</v>
      </c>
    </row>
    <row r="324" s="14" customFormat="1">
      <c r="A324" s="14"/>
      <c r="B324" s="260"/>
      <c r="C324" s="261"/>
      <c r="D324" s="251" t="s">
        <v>204</v>
      </c>
      <c r="E324" s="262" t="s">
        <v>1</v>
      </c>
      <c r="F324" s="263" t="s">
        <v>87</v>
      </c>
      <c r="G324" s="261"/>
      <c r="H324" s="264">
        <v>1</v>
      </c>
      <c r="I324" s="265"/>
      <c r="J324" s="261"/>
      <c r="K324" s="261"/>
      <c r="L324" s="266"/>
      <c r="M324" s="267"/>
      <c r="N324" s="268"/>
      <c r="O324" s="268"/>
      <c r="P324" s="268"/>
      <c r="Q324" s="268"/>
      <c r="R324" s="268"/>
      <c r="S324" s="268"/>
      <c r="T324" s="269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70" t="s">
        <v>204</v>
      </c>
      <c r="AU324" s="270" t="s">
        <v>89</v>
      </c>
      <c r="AV324" s="14" t="s">
        <v>89</v>
      </c>
      <c r="AW324" s="14" t="s">
        <v>36</v>
      </c>
      <c r="AX324" s="14" t="s">
        <v>80</v>
      </c>
      <c r="AY324" s="270" t="s">
        <v>194</v>
      </c>
    </row>
    <row r="325" s="13" customFormat="1">
      <c r="A325" s="13"/>
      <c r="B325" s="249"/>
      <c r="C325" s="250"/>
      <c r="D325" s="251" t="s">
        <v>204</v>
      </c>
      <c r="E325" s="252" t="s">
        <v>1</v>
      </c>
      <c r="F325" s="253" t="s">
        <v>1091</v>
      </c>
      <c r="G325" s="250"/>
      <c r="H325" s="252" t="s">
        <v>1</v>
      </c>
      <c r="I325" s="254"/>
      <c r="J325" s="250"/>
      <c r="K325" s="250"/>
      <c r="L325" s="255"/>
      <c r="M325" s="256"/>
      <c r="N325" s="257"/>
      <c r="O325" s="257"/>
      <c r="P325" s="257"/>
      <c r="Q325" s="257"/>
      <c r="R325" s="257"/>
      <c r="S325" s="257"/>
      <c r="T325" s="258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9" t="s">
        <v>204</v>
      </c>
      <c r="AU325" s="259" t="s">
        <v>89</v>
      </c>
      <c r="AV325" s="13" t="s">
        <v>87</v>
      </c>
      <c r="AW325" s="13" t="s">
        <v>36</v>
      </c>
      <c r="AX325" s="13" t="s">
        <v>80</v>
      </c>
      <c r="AY325" s="259" t="s">
        <v>194</v>
      </c>
    </row>
    <row r="326" s="14" customFormat="1">
      <c r="A326" s="14"/>
      <c r="B326" s="260"/>
      <c r="C326" s="261"/>
      <c r="D326" s="251" t="s">
        <v>204</v>
      </c>
      <c r="E326" s="262" t="s">
        <v>1</v>
      </c>
      <c r="F326" s="263" t="s">
        <v>87</v>
      </c>
      <c r="G326" s="261"/>
      <c r="H326" s="264">
        <v>1</v>
      </c>
      <c r="I326" s="265"/>
      <c r="J326" s="261"/>
      <c r="K326" s="261"/>
      <c r="L326" s="266"/>
      <c r="M326" s="267"/>
      <c r="N326" s="268"/>
      <c r="O326" s="268"/>
      <c r="P326" s="268"/>
      <c r="Q326" s="268"/>
      <c r="R326" s="268"/>
      <c r="S326" s="268"/>
      <c r="T326" s="269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70" t="s">
        <v>204</v>
      </c>
      <c r="AU326" s="270" t="s">
        <v>89</v>
      </c>
      <c r="AV326" s="14" t="s">
        <v>89</v>
      </c>
      <c r="AW326" s="14" t="s">
        <v>36</v>
      </c>
      <c r="AX326" s="14" t="s">
        <v>80</v>
      </c>
      <c r="AY326" s="270" t="s">
        <v>194</v>
      </c>
    </row>
    <row r="327" s="15" customFormat="1">
      <c r="A327" s="15"/>
      <c r="B327" s="271"/>
      <c r="C327" s="272"/>
      <c r="D327" s="251" t="s">
        <v>204</v>
      </c>
      <c r="E327" s="273" t="s">
        <v>1</v>
      </c>
      <c r="F327" s="274" t="s">
        <v>209</v>
      </c>
      <c r="G327" s="272"/>
      <c r="H327" s="275">
        <v>10</v>
      </c>
      <c r="I327" s="276"/>
      <c r="J327" s="272"/>
      <c r="K327" s="272"/>
      <c r="L327" s="277"/>
      <c r="M327" s="278"/>
      <c r="N327" s="279"/>
      <c r="O327" s="279"/>
      <c r="P327" s="279"/>
      <c r="Q327" s="279"/>
      <c r="R327" s="279"/>
      <c r="S327" s="279"/>
      <c r="T327" s="280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81" t="s">
        <v>204</v>
      </c>
      <c r="AU327" s="281" t="s">
        <v>89</v>
      </c>
      <c r="AV327" s="15" t="s">
        <v>200</v>
      </c>
      <c r="AW327" s="15" t="s">
        <v>36</v>
      </c>
      <c r="AX327" s="15" t="s">
        <v>87</v>
      </c>
      <c r="AY327" s="281" t="s">
        <v>194</v>
      </c>
    </row>
    <row r="328" s="2" customFormat="1" ht="24.15" customHeight="1">
      <c r="A328" s="40"/>
      <c r="B328" s="41"/>
      <c r="C328" s="282" t="s">
        <v>417</v>
      </c>
      <c r="D328" s="282" t="s">
        <v>236</v>
      </c>
      <c r="E328" s="283" t="s">
        <v>1092</v>
      </c>
      <c r="F328" s="284" t="s">
        <v>1093</v>
      </c>
      <c r="G328" s="285" t="s">
        <v>375</v>
      </c>
      <c r="H328" s="286">
        <v>13</v>
      </c>
      <c r="I328" s="287"/>
      <c r="J328" s="288">
        <f>ROUND(I328*H328,2)</f>
        <v>0</v>
      </c>
      <c r="K328" s="289"/>
      <c r="L328" s="290"/>
      <c r="M328" s="291" t="s">
        <v>1</v>
      </c>
      <c r="N328" s="292" t="s">
        <v>45</v>
      </c>
      <c r="O328" s="93"/>
      <c r="P328" s="240">
        <f>O328*H328</f>
        <v>0</v>
      </c>
      <c r="Q328" s="240">
        <v>0.58499999999999996</v>
      </c>
      <c r="R328" s="240">
        <f>Q328*H328</f>
        <v>7.6049999999999995</v>
      </c>
      <c r="S328" s="240">
        <v>0</v>
      </c>
      <c r="T328" s="241">
        <f>S328*H328</f>
        <v>0</v>
      </c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R328" s="242" t="s">
        <v>240</v>
      </c>
      <c r="AT328" s="242" t="s">
        <v>236</v>
      </c>
      <c r="AU328" s="242" t="s">
        <v>89</v>
      </c>
      <c r="AY328" s="19" t="s">
        <v>194</v>
      </c>
      <c r="BE328" s="243">
        <f>IF(N328="základní",J328,0)</f>
        <v>0</v>
      </c>
      <c r="BF328" s="243">
        <f>IF(N328="snížená",J328,0)</f>
        <v>0</v>
      </c>
      <c r="BG328" s="243">
        <f>IF(N328="zákl. přenesená",J328,0)</f>
        <v>0</v>
      </c>
      <c r="BH328" s="243">
        <f>IF(N328="sníž. přenesená",J328,0)</f>
        <v>0</v>
      </c>
      <c r="BI328" s="243">
        <f>IF(N328="nulová",J328,0)</f>
        <v>0</v>
      </c>
      <c r="BJ328" s="19" t="s">
        <v>87</v>
      </c>
      <c r="BK328" s="243">
        <f>ROUND(I328*H328,2)</f>
        <v>0</v>
      </c>
      <c r="BL328" s="19" t="s">
        <v>200</v>
      </c>
      <c r="BM328" s="242" t="s">
        <v>1094</v>
      </c>
    </row>
    <row r="329" s="2" customFormat="1" ht="16.5" customHeight="1">
      <c r="A329" s="40"/>
      <c r="B329" s="41"/>
      <c r="C329" s="282" t="s">
        <v>428</v>
      </c>
      <c r="D329" s="282" t="s">
        <v>236</v>
      </c>
      <c r="E329" s="283" t="s">
        <v>1095</v>
      </c>
      <c r="F329" s="284" t="s">
        <v>1096</v>
      </c>
      <c r="G329" s="285" t="s">
        <v>375</v>
      </c>
      <c r="H329" s="286">
        <v>10</v>
      </c>
      <c r="I329" s="287"/>
      <c r="J329" s="288">
        <f>ROUND(I329*H329,2)</f>
        <v>0</v>
      </c>
      <c r="K329" s="289"/>
      <c r="L329" s="290"/>
      <c r="M329" s="291" t="s">
        <v>1</v>
      </c>
      <c r="N329" s="292" t="s">
        <v>45</v>
      </c>
      <c r="O329" s="93"/>
      <c r="P329" s="240">
        <f>O329*H329</f>
        <v>0</v>
      </c>
      <c r="Q329" s="240">
        <v>0.52600000000000002</v>
      </c>
      <c r="R329" s="240">
        <f>Q329*H329</f>
        <v>5.2599999999999998</v>
      </c>
      <c r="S329" s="240">
        <v>0</v>
      </c>
      <c r="T329" s="241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42" t="s">
        <v>240</v>
      </c>
      <c r="AT329" s="242" t="s">
        <v>236</v>
      </c>
      <c r="AU329" s="242" t="s">
        <v>89</v>
      </c>
      <c r="AY329" s="19" t="s">
        <v>194</v>
      </c>
      <c r="BE329" s="243">
        <f>IF(N329="základní",J329,0)</f>
        <v>0</v>
      </c>
      <c r="BF329" s="243">
        <f>IF(N329="snížená",J329,0)</f>
        <v>0</v>
      </c>
      <c r="BG329" s="243">
        <f>IF(N329="zákl. přenesená",J329,0)</f>
        <v>0</v>
      </c>
      <c r="BH329" s="243">
        <f>IF(N329="sníž. přenesená",J329,0)</f>
        <v>0</v>
      </c>
      <c r="BI329" s="243">
        <f>IF(N329="nulová",J329,0)</f>
        <v>0</v>
      </c>
      <c r="BJ329" s="19" t="s">
        <v>87</v>
      </c>
      <c r="BK329" s="243">
        <f>ROUND(I329*H329,2)</f>
        <v>0</v>
      </c>
      <c r="BL329" s="19" t="s">
        <v>200</v>
      </c>
      <c r="BM329" s="242" t="s">
        <v>1097</v>
      </c>
    </row>
    <row r="330" s="2" customFormat="1" ht="24.15" customHeight="1">
      <c r="A330" s="40"/>
      <c r="B330" s="41"/>
      <c r="C330" s="230" t="s">
        <v>434</v>
      </c>
      <c r="D330" s="230" t="s">
        <v>196</v>
      </c>
      <c r="E330" s="231" t="s">
        <v>1098</v>
      </c>
      <c r="F330" s="232" t="s">
        <v>1099</v>
      </c>
      <c r="G330" s="233" t="s">
        <v>375</v>
      </c>
      <c r="H330" s="234">
        <v>1</v>
      </c>
      <c r="I330" s="235"/>
      <c r="J330" s="236">
        <f>ROUND(I330*H330,2)</f>
        <v>0</v>
      </c>
      <c r="K330" s="237"/>
      <c r="L330" s="46"/>
      <c r="M330" s="238" t="s">
        <v>1</v>
      </c>
      <c r="N330" s="239" t="s">
        <v>45</v>
      </c>
      <c r="O330" s="93"/>
      <c r="P330" s="240">
        <f>O330*H330</f>
        <v>0</v>
      </c>
      <c r="Q330" s="240">
        <v>0.0098899999999999995</v>
      </c>
      <c r="R330" s="240">
        <f>Q330*H330</f>
        <v>0.0098899999999999995</v>
      </c>
      <c r="S330" s="240">
        <v>0</v>
      </c>
      <c r="T330" s="241">
        <f>S330*H330</f>
        <v>0</v>
      </c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R330" s="242" t="s">
        <v>200</v>
      </c>
      <c r="AT330" s="242" t="s">
        <v>196</v>
      </c>
      <c r="AU330" s="242" t="s">
        <v>89</v>
      </c>
      <c r="AY330" s="19" t="s">
        <v>194</v>
      </c>
      <c r="BE330" s="243">
        <f>IF(N330="základní",J330,0)</f>
        <v>0</v>
      </c>
      <c r="BF330" s="243">
        <f>IF(N330="snížená",J330,0)</f>
        <v>0</v>
      </c>
      <c r="BG330" s="243">
        <f>IF(N330="zákl. přenesená",J330,0)</f>
        <v>0</v>
      </c>
      <c r="BH330" s="243">
        <f>IF(N330="sníž. přenesená",J330,0)</f>
        <v>0</v>
      </c>
      <c r="BI330" s="243">
        <f>IF(N330="nulová",J330,0)</f>
        <v>0</v>
      </c>
      <c r="BJ330" s="19" t="s">
        <v>87</v>
      </c>
      <c r="BK330" s="243">
        <f>ROUND(I330*H330,2)</f>
        <v>0</v>
      </c>
      <c r="BL330" s="19" t="s">
        <v>200</v>
      </c>
      <c r="BM330" s="242" t="s">
        <v>1100</v>
      </c>
    </row>
    <row r="331" s="2" customFormat="1">
      <c r="A331" s="40"/>
      <c r="B331" s="41"/>
      <c r="C331" s="42"/>
      <c r="D331" s="244" t="s">
        <v>202</v>
      </c>
      <c r="E331" s="42"/>
      <c r="F331" s="245" t="s">
        <v>1101</v>
      </c>
      <c r="G331" s="42"/>
      <c r="H331" s="42"/>
      <c r="I331" s="246"/>
      <c r="J331" s="42"/>
      <c r="K331" s="42"/>
      <c r="L331" s="46"/>
      <c r="M331" s="247"/>
      <c r="N331" s="248"/>
      <c r="O331" s="93"/>
      <c r="P331" s="93"/>
      <c r="Q331" s="93"/>
      <c r="R331" s="93"/>
      <c r="S331" s="93"/>
      <c r="T331" s="94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T331" s="19" t="s">
        <v>202</v>
      </c>
      <c r="AU331" s="19" t="s">
        <v>89</v>
      </c>
    </row>
    <row r="332" s="13" customFormat="1">
      <c r="A332" s="13"/>
      <c r="B332" s="249"/>
      <c r="C332" s="250"/>
      <c r="D332" s="251" t="s">
        <v>204</v>
      </c>
      <c r="E332" s="252" t="s">
        <v>1</v>
      </c>
      <c r="F332" s="253" t="s">
        <v>1102</v>
      </c>
      <c r="G332" s="250"/>
      <c r="H332" s="252" t="s">
        <v>1</v>
      </c>
      <c r="I332" s="254"/>
      <c r="J332" s="250"/>
      <c r="K332" s="250"/>
      <c r="L332" s="255"/>
      <c r="M332" s="256"/>
      <c r="N332" s="257"/>
      <c r="O332" s="257"/>
      <c r="P332" s="257"/>
      <c r="Q332" s="257"/>
      <c r="R332" s="257"/>
      <c r="S332" s="257"/>
      <c r="T332" s="258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59" t="s">
        <v>204</v>
      </c>
      <c r="AU332" s="259" t="s">
        <v>89</v>
      </c>
      <c r="AV332" s="13" t="s">
        <v>87</v>
      </c>
      <c r="AW332" s="13" t="s">
        <v>36</v>
      </c>
      <c r="AX332" s="13" t="s">
        <v>80</v>
      </c>
      <c r="AY332" s="259" t="s">
        <v>194</v>
      </c>
    </row>
    <row r="333" s="14" customFormat="1">
      <c r="A333" s="14"/>
      <c r="B333" s="260"/>
      <c r="C333" s="261"/>
      <c r="D333" s="251" t="s">
        <v>204</v>
      </c>
      <c r="E333" s="262" t="s">
        <v>1</v>
      </c>
      <c r="F333" s="263" t="s">
        <v>87</v>
      </c>
      <c r="G333" s="261"/>
      <c r="H333" s="264">
        <v>1</v>
      </c>
      <c r="I333" s="265"/>
      <c r="J333" s="261"/>
      <c r="K333" s="261"/>
      <c r="L333" s="266"/>
      <c r="M333" s="267"/>
      <c r="N333" s="268"/>
      <c r="O333" s="268"/>
      <c r="P333" s="268"/>
      <c r="Q333" s="268"/>
      <c r="R333" s="268"/>
      <c r="S333" s="268"/>
      <c r="T333" s="269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70" t="s">
        <v>204</v>
      </c>
      <c r="AU333" s="270" t="s">
        <v>89</v>
      </c>
      <c r="AV333" s="14" t="s">
        <v>89</v>
      </c>
      <c r="AW333" s="14" t="s">
        <v>36</v>
      </c>
      <c r="AX333" s="14" t="s">
        <v>80</v>
      </c>
      <c r="AY333" s="270" t="s">
        <v>194</v>
      </c>
    </row>
    <row r="334" s="15" customFormat="1">
      <c r="A334" s="15"/>
      <c r="B334" s="271"/>
      <c r="C334" s="272"/>
      <c r="D334" s="251" t="s">
        <v>204</v>
      </c>
      <c r="E334" s="273" t="s">
        <v>1</v>
      </c>
      <c r="F334" s="274" t="s">
        <v>209</v>
      </c>
      <c r="G334" s="272"/>
      <c r="H334" s="275">
        <v>1</v>
      </c>
      <c r="I334" s="276"/>
      <c r="J334" s="272"/>
      <c r="K334" s="272"/>
      <c r="L334" s="277"/>
      <c r="M334" s="278"/>
      <c r="N334" s="279"/>
      <c r="O334" s="279"/>
      <c r="P334" s="279"/>
      <c r="Q334" s="279"/>
      <c r="R334" s="279"/>
      <c r="S334" s="279"/>
      <c r="T334" s="280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81" t="s">
        <v>204</v>
      </c>
      <c r="AU334" s="281" t="s">
        <v>89</v>
      </c>
      <c r="AV334" s="15" t="s">
        <v>200</v>
      </c>
      <c r="AW334" s="15" t="s">
        <v>36</v>
      </c>
      <c r="AX334" s="15" t="s">
        <v>87</v>
      </c>
      <c r="AY334" s="281" t="s">
        <v>194</v>
      </c>
    </row>
    <row r="335" s="2" customFormat="1" ht="16.5" customHeight="1">
      <c r="A335" s="40"/>
      <c r="B335" s="41"/>
      <c r="C335" s="282" t="s">
        <v>441</v>
      </c>
      <c r="D335" s="282" t="s">
        <v>236</v>
      </c>
      <c r="E335" s="283" t="s">
        <v>1103</v>
      </c>
      <c r="F335" s="284" t="s">
        <v>1104</v>
      </c>
      <c r="G335" s="285" t="s">
        <v>375</v>
      </c>
      <c r="H335" s="286">
        <v>1</v>
      </c>
      <c r="I335" s="287"/>
      <c r="J335" s="288">
        <f>ROUND(I335*H335,2)</f>
        <v>0</v>
      </c>
      <c r="K335" s="289"/>
      <c r="L335" s="290"/>
      <c r="M335" s="291" t="s">
        <v>1</v>
      </c>
      <c r="N335" s="292" t="s">
        <v>45</v>
      </c>
      <c r="O335" s="93"/>
      <c r="P335" s="240">
        <f>O335*H335</f>
        <v>0</v>
      </c>
      <c r="Q335" s="240">
        <v>1.0540000000000001</v>
      </c>
      <c r="R335" s="240">
        <f>Q335*H335</f>
        <v>1.0540000000000001</v>
      </c>
      <c r="S335" s="240">
        <v>0</v>
      </c>
      <c r="T335" s="241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42" t="s">
        <v>240</v>
      </c>
      <c r="AT335" s="242" t="s">
        <v>236</v>
      </c>
      <c r="AU335" s="242" t="s">
        <v>89</v>
      </c>
      <c r="AY335" s="19" t="s">
        <v>194</v>
      </c>
      <c r="BE335" s="243">
        <f>IF(N335="základní",J335,0)</f>
        <v>0</v>
      </c>
      <c r="BF335" s="243">
        <f>IF(N335="snížená",J335,0)</f>
        <v>0</v>
      </c>
      <c r="BG335" s="243">
        <f>IF(N335="zákl. přenesená",J335,0)</f>
        <v>0</v>
      </c>
      <c r="BH335" s="243">
        <f>IF(N335="sníž. přenesená",J335,0)</f>
        <v>0</v>
      </c>
      <c r="BI335" s="243">
        <f>IF(N335="nulová",J335,0)</f>
        <v>0</v>
      </c>
      <c r="BJ335" s="19" t="s">
        <v>87</v>
      </c>
      <c r="BK335" s="243">
        <f>ROUND(I335*H335,2)</f>
        <v>0</v>
      </c>
      <c r="BL335" s="19" t="s">
        <v>200</v>
      </c>
      <c r="BM335" s="242" t="s">
        <v>1105</v>
      </c>
    </row>
    <row r="336" s="2" customFormat="1" ht="24.15" customHeight="1">
      <c r="A336" s="40"/>
      <c r="B336" s="41"/>
      <c r="C336" s="230" t="s">
        <v>258</v>
      </c>
      <c r="D336" s="230" t="s">
        <v>196</v>
      </c>
      <c r="E336" s="231" t="s">
        <v>1106</v>
      </c>
      <c r="F336" s="232" t="s">
        <v>1107</v>
      </c>
      <c r="G336" s="233" t="s">
        <v>375</v>
      </c>
      <c r="H336" s="234">
        <v>14</v>
      </c>
      <c r="I336" s="235"/>
      <c r="J336" s="236">
        <f>ROUND(I336*H336,2)</f>
        <v>0</v>
      </c>
      <c r="K336" s="237"/>
      <c r="L336" s="46"/>
      <c r="M336" s="238" t="s">
        <v>1</v>
      </c>
      <c r="N336" s="239" t="s">
        <v>45</v>
      </c>
      <c r="O336" s="93"/>
      <c r="P336" s="240">
        <f>O336*H336</f>
        <v>0</v>
      </c>
      <c r="Q336" s="240">
        <v>0.01218</v>
      </c>
      <c r="R336" s="240">
        <f>Q336*H336</f>
        <v>0.17052000000000001</v>
      </c>
      <c r="S336" s="240">
        <v>0</v>
      </c>
      <c r="T336" s="241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42" t="s">
        <v>200</v>
      </c>
      <c r="AT336" s="242" t="s">
        <v>196</v>
      </c>
      <c r="AU336" s="242" t="s">
        <v>89</v>
      </c>
      <c r="AY336" s="19" t="s">
        <v>194</v>
      </c>
      <c r="BE336" s="243">
        <f>IF(N336="základní",J336,0)</f>
        <v>0</v>
      </c>
      <c r="BF336" s="243">
        <f>IF(N336="snížená",J336,0)</f>
        <v>0</v>
      </c>
      <c r="BG336" s="243">
        <f>IF(N336="zákl. přenesená",J336,0)</f>
        <v>0</v>
      </c>
      <c r="BH336" s="243">
        <f>IF(N336="sníž. přenesená",J336,0)</f>
        <v>0</v>
      </c>
      <c r="BI336" s="243">
        <f>IF(N336="nulová",J336,0)</f>
        <v>0</v>
      </c>
      <c r="BJ336" s="19" t="s">
        <v>87</v>
      </c>
      <c r="BK336" s="243">
        <f>ROUND(I336*H336,2)</f>
        <v>0</v>
      </c>
      <c r="BL336" s="19" t="s">
        <v>200</v>
      </c>
      <c r="BM336" s="242" t="s">
        <v>1108</v>
      </c>
    </row>
    <row r="337" s="2" customFormat="1">
      <c r="A337" s="40"/>
      <c r="B337" s="41"/>
      <c r="C337" s="42"/>
      <c r="D337" s="244" t="s">
        <v>202</v>
      </c>
      <c r="E337" s="42"/>
      <c r="F337" s="245" t="s">
        <v>1109</v>
      </c>
      <c r="G337" s="42"/>
      <c r="H337" s="42"/>
      <c r="I337" s="246"/>
      <c r="J337" s="42"/>
      <c r="K337" s="42"/>
      <c r="L337" s="46"/>
      <c r="M337" s="247"/>
      <c r="N337" s="248"/>
      <c r="O337" s="93"/>
      <c r="P337" s="93"/>
      <c r="Q337" s="93"/>
      <c r="R337" s="93"/>
      <c r="S337" s="93"/>
      <c r="T337" s="94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T337" s="19" t="s">
        <v>202</v>
      </c>
      <c r="AU337" s="19" t="s">
        <v>89</v>
      </c>
    </row>
    <row r="338" s="13" customFormat="1">
      <c r="A338" s="13"/>
      <c r="B338" s="249"/>
      <c r="C338" s="250"/>
      <c r="D338" s="251" t="s">
        <v>204</v>
      </c>
      <c r="E338" s="252" t="s">
        <v>1</v>
      </c>
      <c r="F338" s="253" t="s">
        <v>1060</v>
      </c>
      <c r="G338" s="250"/>
      <c r="H338" s="252" t="s">
        <v>1</v>
      </c>
      <c r="I338" s="254"/>
      <c r="J338" s="250"/>
      <c r="K338" s="250"/>
      <c r="L338" s="255"/>
      <c r="M338" s="256"/>
      <c r="N338" s="257"/>
      <c r="O338" s="257"/>
      <c r="P338" s="257"/>
      <c r="Q338" s="257"/>
      <c r="R338" s="257"/>
      <c r="S338" s="257"/>
      <c r="T338" s="258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9" t="s">
        <v>204</v>
      </c>
      <c r="AU338" s="259" t="s">
        <v>89</v>
      </c>
      <c r="AV338" s="13" t="s">
        <v>87</v>
      </c>
      <c r="AW338" s="13" t="s">
        <v>36</v>
      </c>
      <c r="AX338" s="13" t="s">
        <v>80</v>
      </c>
      <c r="AY338" s="259" t="s">
        <v>194</v>
      </c>
    </row>
    <row r="339" s="14" customFormat="1">
      <c r="A339" s="14"/>
      <c r="B339" s="260"/>
      <c r="C339" s="261"/>
      <c r="D339" s="251" t="s">
        <v>204</v>
      </c>
      <c r="E339" s="262" t="s">
        <v>1</v>
      </c>
      <c r="F339" s="263" t="s">
        <v>311</v>
      </c>
      <c r="G339" s="261"/>
      <c r="H339" s="264">
        <v>14</v>
      </c>
      <c r="I339" s="265"/>
      <c r="J339" s="261"/>
      <c r="K339" s="261"/>
      <c r="L339" s="266"/>
      <c r="M339" s="267"/>
      <c r="N339" s="268"/>
      <c r="O339" s="268"/>
      <c r="P339" s="268"/>
      <c r="Q339" s="268"/>
      <c r="R339" s="268"/>
      <c r="S339" s="268"/>
      <c r="T339" s="269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70" t="s">
        <v>204</v>
      </c>
      <c r="AU339" s="270" t="s">
        <v>89</v>
      </c>
      <c r="AV339" s="14" t="s">
        <v>89</v>
      </c>
      <c r="AW339" s="14" t="s">
        <v>36</v>
      </c>
      <c r="AX339" s="14" t="s">
        <v>80</v>
      </c>
      <c r="AY339" s="270" t="s">
        <v>194</v>
      </c>
    </row>
    <row r="340" s="15" customFormat="1">
      <c r="A340" s="15"/>
      <c r="B340" s="271"/>
      <c r="C340" s="272"/>
      <c r="D340" s="251" t="s">
        <v>204</v>
      </c>
      <c r="E340" s="273" t="s">
        <v>1</v>
      </c>
      <c r="F340" s="274" t="s">
        <v>209</v>
      </c>
      <c r="G340" s="272"/>
      <c r="H340" s="275">
        <v>14</v>
      </c>
      <c r="I340" s="276"/>
      <c r="J340" s="272"/>
      <c r="K340" s="272"/>
      <c r="L340" s="277"/>
      <c r="M340" s="278"/>
      <c r="N340" s="279"/>
      <c r="O340" s="279"/>
      <c r="P340" s="279"/>
      <c r="Q340" s="279"/>
      <c r="R340" s="279"/>
      <c r="S340" s="279"/>
      <c r="T340" s="280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81" t="s">
        <v>204</v>
      </c>
      <c r="AU340" s="281" t="s">
        <v>89</v>
      </c>
      <c r="AV340" s="15" t="s">
        <v>200</v>
      </c>
      <c r="AW340" s="15" t="s">
        <v>36</v>
      </c>
      <c r="AX340" s="15" t="s">
        <v>87</v>
      </c>
      <c r="AY340" s="281" t="s">
        <v>194</v>
      </c>
    </row>
    <row r="341" s="2" customFormat="1" ht="16.5" customHeight="1">
      <c r="A341" s="40"/>
      <c r="B341" s="41"/>
      <c r="C341" s="282" t="s">
        <v>262</v>
      </c>
      <c r="D341" s="282" t="s">
        <v>236</v>
      </c>
      <c r="E341" s="283" t="s">
        <v>1110</v>
      </c>
      <c r="F341" s="284" t="s">
        <v>1111</v>
      </c>
      <c r="G341" s="285" t="s">
        <v>375</v>
      </c>
      <c r="H341" s="286">
        <v>1</v>
      </c>
      <c r="I341" s="287"/>
      <c r="J341" s="288">
        <f>ROUND(I341*H341,2)</f>
        <v>0</v>
      </c>
      <c r="K341" s="289"/>
      <c r="L341" s="290"/>
      <c r="M341" s="291" t="s">
        <v>1</v>
      </c>
      <c r="N341" s="292" t="s">
        <v>45</v>
      </c>
      <c r="O341" s="93"/>
      <c r="P341" s="240">
        <f>O341*H341</f>
        <v>0</v>
      </c>
      <c r="Q341" s="240">
        <v>0.44900000000000001</v>
      </c>
      <c r="R341" s="240">
        <f>Q341*H341</f>
        <v>0.44900000000000001</v>
      </c>
      <c r="S341" s="240">
        <v>0</v>
      </c>
      <c r="T341" s="241">
        <f>S341*H341</f>
        <v>0</v>
      </c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R341" s="242" t="s">
        <v>240</v>
      </c>
      <c r="AT341" s="242" t="s">
        <v>236</v>
      </c>
      <c r="AU341" s="242" t="s">
        <v>89</v>
      </c>
      <c r="AY341" s="19" t="s">
        <v>194</v>
      </c>
      <c r="BE341" s="243">
        <f>IF(N341="základní",J341,0)</f>
        <v>0</v>
      </c>
      <c r="BF341" s="243">
        <f>IF(N341="snížená",J341,0)</f>
        <v>0</v>
      </c>
      <c r="BG341" s="243">
        <f>IF(N341="zákl. přenesená",J341,0)</f>
        <v>0</v>
      </c>
      <c r="BH341" s="243">
        <f>IF(N341="sníž. přenesená",J341,0)</f>
        <v>0</v>
      </c>
      <c r="BI341" s="243">
        <f>IF(N341="nulová",J341,0)</f>
        <v>0</v>
      </c>
      <c r="BJ341" s="19" t="s">
        <v>87</v>
      </c>
      <c r="BK341" s="243">
        <f>ROUND(I341*H341,2)</f>
        <v>0</v>
      </c>
      <c r="BL341" s="19" t="s">
        <v>200</v>
      </c>
      <c r="BM341" s="242" t="s">
        <v>1112</v>
      </c>
    </row>
    <row r="342" s="2" customFormat="1" ht="24.15" customHeight="1">
      <c r="A342" s="40"/>
      <c r="B342" s="41"/>
      <c r="C342" s="282" t="s">
        <v>455</v>
      </c>
      <c r="D342" s="282" t="s">
        <v>236</v>
      </c>
      <c r="E342" s="283" t="s">
        <v>1113</v>
      </c>
      <c r="F342" s="284" t="s">
        <v>1114</v>
      </c>
      <c r="G342" s="285" t="s">
        <v>375</v>
      </c>
      <c r="H342" s="286">
        <v>11</v>
      </c>
      <c r="I342" s="287"/>
      <c r="J342" s="288">
        <f>ROUND(I342*H342,2)</f>
        <v>0</v>
      </c>
      <c r="K342" s="289"/>
      <c r="L342" s="290"/>
      <c r="M342" s="291" t="s">
        <v>1</v>
      </c>
      <c r="N342" s="292" t="s">
        <v>45</v>
      </c>
      <c r="O342" s="93"/>
      <c r="P342" s="240">
        <f>O342*H342</f>
        <v>0</v>
      </c>
      <c r="Q342" s="240">
        <v>0.041000000000000002</v>
      </c>
      <c r="R342" s="240">
        <f>Q342*H342</f>
        <v>0.45100000000000001</v>
      </c>
      <c r="S342" s="240">
        <v>0</v>
      </c>
      <c r="T342" s="241">
        <f>S342*H342</f>
        <v>0</v>
      </c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R342" s="242" t="s">
        <v>240</v>
      </c>
      <c r="AT342" s="242" t="s">
        <v>236</v>
      </c>
      <c r="AU342" s="242" t="s">
        <v>89</v>
      </c>
      <c r="AY342" s="19" t="s">
        <v>194</v>
      </c>
      <c r="BE342" s="243">
        <f>IF(N342="základní",J342,0)</f>
        <v>0</v>
      </c>
      <c r="BF342" s="243">
        <f>IF(N342="snížená",J342,0)</f>
        <v>0</v>
      </c>
      <c r="BG342" s="243">
        <f>IF(N342="zákl. přenesená",J342,0)</f>
        <v>0</v>
      </c>
      <c r="BH342" s="243">
        <f>IF(N342="sníž. přenesená",J342,0)</f>
        <v>0</v>
      </c>
      <c r="BI342" s="243">
        <f>IF(N342="nulová",J342,0)</f>
        <v>0</v>
      </c>
      <c r="BJ342" s="19" t="s">
        <v>87</v>
      </c>
      <c r="BK342" s="243">
        <f>ROUND(I342*H342,2)</f>
        <v>0</v>
      </c>
      <c r="BL342" s="19" t="s">
        <v>200</v>
      </c>
      <c r="BM342" s="242" t="s">
        <v>1115</v>
      </c>
    </row>
    <row r="343" s="2" customFormat="1" ht="24.15" customHeight="1">
      <c r="A343" s="40"/>
      <c r="B343" s="41"/>
      <c r="C343" s="282" t="s">
        <v>463</v>
      </c>
      <c r="D343" s="282" t="s">
        <v>236</v>
      </c>
      <c r="E343" s="283" t="s">
        <v>1116</v>
      </c>
      <c r="F343" s="284" t="s">
        <v>1117</v>
      </c>
      <c r="G343" s="285" t="s">
        <v>375</v>
      </c>
      <c r="H343" s="286">
        <v>7</v>
      </c>
      <c r="I343" s="287"/>
      <c r="J343" s="288">
        <f>ROUND(I343*H343,2)</f>
        <v>0</v>
      </c>
      <c r="K343" s="289"/>
      <c r="L343" s="290"/>
      <c r="M343" s="291" t="s">
        <v>1</v>
      </c>
      <c r="N343" s="292" t="s">
        <v>45</v>
      </c>
      <c r="O343" s="93"/>
      <c r="P343" s="240">
        <f>O343*H343</f>
        <v>0</v>
      </c>
      <c r="Q343" s="240">
        <v>0.032000000000000001</v>
      </c>
      <c r="R343" s="240">
        <f>Q343*H343</f>
        <v>0.22400000000000001</v>
      </c>
      <c r="S343" s="240">
        <v>0</v>
      </c>
      <c r="T343" s="241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42" t="s">
        <v>240</v>
      </c>
      <c r="AT343" s="242" t="s">
        <v>236</v>
      </c>
      <c r="AU343" s="242" t="s">
        <v>89</v>
      </c>
      <c r="AY343" s="19" t="s">
        <v>194</v>
      </c>
      <c r="BE343" s="243">
        <f>IF(N343="základní",J343,0)</f>
        <v>0</v>
      </c>
      <c r="BF343" s="243">
        <f>IF(N343="snížená",J343,0)</f>
        <v>0</v>
      </c>
      <c r="BG343" s="243">
        <f>IF(N343="zákl. přenesená",J343,0)</f>
        <v>0</v>
      </c>
      <c r="BH343" s="243">
        <f>IF(N343="sníž. přenesená",J343,0)</f>
        <v>0</v>
      </c>
      <c r="BI343" s="243">
        <f>IF(N343="nulová",J343,0)</f>
        <v>0</v>
      </c>
      <c r="BJ343" s="19" t="s">
        <v>87</v>
      </c>
      <c r="BK343" s="243">
        <f>ROUND(I343*H343,2)</f>
        <v>0</v>
      </c>
      <c r="BL343" s="19" t="s">
        <v>200</v>
      </c>
      <c r="BM343" s="242" t="s">
        <v>1118</v>
      </c>
    </row>
    <row r="344" s="2" customFormat="1" ht="24.15" customHeight="1">
      <c r="A344" s="40"/>
      <c r="B344" s="41"/>
      <c r="C344" s="282" t="s">
        <v>257</v>
      </c>
      <c r="D344" s="282" t="s">
        <v>236</v>
      </c>
      <c r="E344" s="283" t="s">
        <v>1119</v>
      </c>
      <c r="F344" s="284" t="s">
        <v>1120</v>
      </c>
      <c r="G344" s="285" t="s">
        <v>375</v>
      </c>
      <c r="H344" s="286">
        <v>3</v>
      </c>
      <c r="I344" s="287"/>
      <c r="J344" s="288">
        <f>ROUND(I344*H344,2)</f>
        <v>0</v>
      </c>
      <c r="K344" s="289"/>
      <c r="L344" s="290"/>
      <c r="M344" s="291" t="s">
        <v>1</v>
      </c>
      <c r="N344" s="292" t="s">
        <v>45</v>
      </c>
      <c r="O344" s="93"/>
      <c r="P344" s="240">
        <f>O344*H344</f>
        <v>0</v>
      </c>
      <c r="Q344" s="240">
        <v>0.052999999999999998</v>
      </c>
      <c r="R344" s="240">
        <f>Q344*H344</f>
        <v>0.159</v>
      </c>
      <c r="S344" s="240">
        <v>0</v>
      </c>
      <c r="T344" s="241">
        <f>S344*H344</f>
        <v>0</v>
      </c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R344" s="242" t="s">
        <v>240</v>
      </c>
      <c r="AT344" s="242" t="s">
        <v>236</v>
      </c>
      <c r="AU344" s="242" t="s">
        <v>89</v>
      </c>
      <c r="AY344" s="19" t="s">
        <v>194</v>
      </c>
      <c r="BE344" s="243">
        <f>IF(N344="základní",J344,0)</f>
        <v>0</v>
      </c>
      <c r="BF344" s="243">
        <f>IF(N344="snížená",J344,0)</f>
        <v>0</v>
      </c>
      <c r="BG344" s="243">
        <f>IF(N344="zákl. přenesená",J344,0)</f>
        <v>0</v>
      </c>
      <c r="BH344" s="243">
        <f>IF(N344="sníž. přenesená",J344,0)</f>
        <v>0</v>
      </c>
      <c r="BI344" s="243">
        <f>IF(N344="nulová",J344,0)</f>
        <v>0</v>
      </c>
      <c r="BJ344" s="19" t="s">
        <v>87</v>
      </c>
      <c r="BK344" s="243">
        <f>ROUND(I344*H344,2)</f>
        <v>0</v>
      </c>
      <c r="BL344" s="19" t="s">
        <v>200</v>
      </c>
      <c r="BM344" s="242" t="s">
        <v>1121</v>
      </c>
    </row>
    <row r="345" s="2" customFormat="1" ht="24.15" customHeight="1">
      <c r="A345" s="40"/>
      <c r="B345" s="41"/>
      <c r="C345" s="282" t="s">
        <v>478</v>
      </c>
      <c r="D345" s="282" t="s">
        <v>236</v>
      </c>
      <c r="E345" s="283" t="s">
        <v>1122</v>
      </c>
      <c r="F345" s="284" t="s">
        <v>1123</v>
      </c>
      <c r="G345" s="285" t="s">
        <v>375</v>
      </c>
      <c r="H345" s="286">
        <v>3</v>
      </c>
      <c r="I345" s="287"/>
      <c r="J345" s="288">
        <f>ROUND(I345*H345,2)</f>
        <v>0</v>
      </c>
      <c r="K345" s="289"/>
      <c r="L345" s="290"/>
      <c r="M345" s="291" t="s">
        <v>1</v>
      </c>
      <c r="N345" s="292" t="s">
        <v>45</v>
      </c>
      <c r="O345" s="93"/>
      <c r="P345" s="240">
        <f>O345*H345</f>
        <v>0</v>
      </c>
      <c r="Q345" s="240">
        <v>0.081000000000000003</v>
      </c>
      <c r="R345" s="240">
        <f>Q345*H345</f>
        <v>0.24299999999999999</v>
      </c>
      <c r="S345" s="240">
        <v>0</v>
      </c>
      <c r="T345" s="241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42" t="s">
        <v>240</v>
      </c>
      <c r="AT345" s="242" t="s">
        <v>236</v>
      </c>
      <c r="AU345" s="242" t="s">
        <v>89</v>
      </c>
      <c r="AY345" s="19" t="s">
        <v>194</v>
      </c>
      <c r="BE345" s="243">
        <f>IF(N345="základní",J345,0)</f>
        <v>0</v>
      </c>
      <c r="BF345" s="243">
        <f>IF(N345="snížená",J345,0)</f>
        <v>0</v>
      </c>
      <c r="BG345" s="243">
        <f>IF(N345="zákl. přenesená",J345,0)</f>
        <v>0</v>
      </c>
      <c r="BH345" s="243">
        <f>IF(N345="sníž. přenesená",J345,0)</f>
        <v>0</v>
      </c>
      <c r="BI345" s="243">
        <f>IF(N345="nulová",J345,0)</f>
        <v>0</v>
      </c>
      <c r="BJ345" s="19" t="s">
        <v>87</v>
      </c>
      <c r="BK345" s="243">
        <f>ROUND(I345*H345,2)</f>
        <v>0</v>
      </c>
      <c r="BL345" s="19" t="s">
        <v>200</v>
      </c>
      <c r="BM345" s="242" t="s">
        <v>1124</v>
      </c>
    </row>
    <row r="346" s="2" customFormat="1" ht="24.15" customHeight="1">
      <c r="A346" s="40"/>
      <c r="B346" s="41"/>
      <c r="C346" s="282" t="s">
        <v>485</v>
      </c>
      <c r="D346" s="282" t="s">
        <v>236</v>
      </c>
      <c r="E346" s="283" t="s">
        <v>1125</v>
      </c>
      <c r="F346" s="284" t="s">
        <v>1126</v>
      </c>
      <c r="G346" s="285" t="s">
        <v>375</v>
      </c>
      <c r="H346" s="286">
        <v>32</v>
      </c>
      <c r="I346" s="287"/>
      <c r="J346" s="288">
        <f>ROUND(I346*H346,2)</f>
        <v>0</v>
      </c>
      <c r="K346" s="289"/>
      <c r="L346" s="290"/>
      <c r="M346" s="291" t="s">
        <v>1</v>
      </c>
      <c r="N346" s="292" t="s">
        <v>45</v>
      </c>
      <c r="O346" s="93"/>
      <c r="P346" s="240">
        <f>O346*H346</f>
        <v>0</v>
      </c>
      <c r="Q346" s="240">
        <v>0.002</v>
      </c>
      <c r="R346" s="240">
        <f>Q346*H346</f>
        <v>0.064000000000000001</v>
      </c>
      <c r="S346" s="240">
        <v>0</v>
      </c>
      <c r="T346" s="241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242" t="s">
        <v>240</v>
      </c>
      <c r="AT346" s="242" t="s">
        <v>236</v>
      </c>
      <c r="AU346" s="242" t="s">
        <v>89</v>
      </c>
      <c r="AY346" s="19" t="s">
        <v>194</v>
      </c>
      <c r="BE346" s="243">
        <f>IF(N346="základní",J346,0)</f>
        <v>0</v>
      </c>
      <c r="BF346" s="243">
        <f>IF(N346="snížená",J346,0)</f>
        <v>0</v>
      </c>
      <c r="BG346" s="243">
        <f>IF(N346="zákl. přenesená",J346,0)</f>
        <v>0</v>
      </c>
      <c r="BH346" s="243">
        <f>IF(N346="sníž. přenesená",J346,0)</f>
        <v>0</v>
      </c>
      <c r="BI346" s="243">
        <f>IF(N346="nulová",J346,0)</f>
        <v>0</v>
      </c>
      <c r="BJ346" s="19" t="s">
        <v>87</v>
      </c>
      <c r="BK346" s="243">
        <f>ROUND(I346*H346,2)</f>
        <v>0</v>
      </c>
      <c r="BL346" s="19" t="s">
        <v>200</v>
      </c>
      <c r="BM346" s="242" t="s">
        <v>1127</v>
      </c>
    </row>
    <row r="347" s="13" customFormat="1">
      <c r="A347" s="13"/>
      <c r="B347" s="249"/>
      <c r="C347" s="250"/>
      <c r="D347" s="251" t="s">
        <v>204</v>
      </c>
      <c r="E347" s="252" t="s">
        <v>1</v>
      </c>
      <c r="F347" s="253" t="s">
        <v>1128</v>
      </c>
      <c r="G347" s="250"/>
      <c r="H347" s="252" t="s">
        <v>1</v>
      </c>
      <c r="I347" s="254"/>
      <c r="J347" s="250"/>
      <c r="K347" s="250"/>
      <c r="L347" s="255"/>
      <c r="M347" s="256"/>
      <c r="N347" s="257"/>
      <c r="O347" s="257"/>
      <c r="P347" s="257"/>
      <c r="Q347" s="257"/>
      <c r="R347" s="257"/>
      <c r="S347" s="257"/>
      <c r="T347" s="258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9" t="s">
        <v>204</v>
      </c>
      <c r="AU347" s="259" t="s">
        <v>89</v>
      </c>
      <c r="AV347" s="13" t="s">
        <v>87</v>
      </c>
      <c r="AW347" s="13" t="s">
        <v>36</v>
      </c>
      <c r="AX347" s="13" t="s">
        <v>80</v>
      </c>
      <c r="AY347" s="259" t="s">
        <v>194</v>
      </c>
    </row>
    <row r="348" s="14" customFormat="1">
      <c r="A348" s="14"/>
      <c r="B348" s="260"/>
      <c r="C348" s="261"/>
      <c r="D348" s="251" t="s">
        <v>204</v>
      </c>
      <c r="E348" s="262" t="s">
        <v>1</v>
      </c>
      <c r="F348" s="263" t="s">
        <v>401</v>
      </c>
      <c r="G348" s="261"/>
      <c r="H348" s="264">
        <v>32</v>
      </c>
      <c r="I348" s="265"/>
      <c r="J348" s="261"/>
      <c r="K348" s="261"/>
      <c r="L348" s="266"/>
      <c r="M348" s="267"/>
      <c r="N348" s="268"/>
      <c r="O348" s="268"/>
      <c r="P348" s="268"/>
      <c r="Q348" s="268"/>
      <c r="R348" s="268"/>
      <c r="S348" s="268"/>
      <c r="T348" s="269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70" t="s">
        <v>204</v>
      </c>
      <c r="AU348" s="270" t="s">
        <v>89</v>
      </c>
      <c r="AV348" s="14" t="s">
        <v>89</v>
      </c>
      <c r="AW348" s="14" t="s">
        <v>36</v>
      </c>
      <c r="AX348" s="14" t="s">
        <v>80</v>
      </c>
      <c r="AY348" s="270" t="s">
        <v>194</v>
      </c>
    </row>
    <row r="349" s="15" customFormat="1">
      <c r="A349" s="15"/>
      <c r="B349" s="271"/>
      <c r="C349" s="272"/>
      <c r="D349" s="251" t="s">
        <v>204</v>
      </c>
      <c r="E349" s="273" t="s">
        <v>1</v>
      </c>
      <c r="F349" s="274" t="s">
        <v>209</v>
      </c>
      <c r="G349" s="272"/>
      <c r="H349" s="275">
        <v>32</v>
      </c>
      <c r="I349" s="276"/>
      <c r="J349" s="272"/>
      <c r="K349" s="272"/>
      <c r="L349" s="277"/>
      <c r="M349" s="278"/>
      <c r="N349" s="279"/>
      <c r="O349" s="279"/>
      <c r="P349" s="279"/>
      <c r="Q349" s="279"/>
      <c r="R349" s="279"/>
      <c r="S349" s="279"/>
      <c r="T349" s="280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T349" s="281" t="s">
        <v>204</v>
      </c>
      <c r="AU349" s="281" t="s">
        <v>89</v>
      </c>
      <c r="AV349" s="15" t="s">
        <v>200</v>
      </c>
      <c r="AW349" s="15" t="s">
        <v>36</v>
      </c>
      <c r="AX349" s="15" t="s">
        <v>87</v>
      </c>
      <c r="AY349" s="281" t="s">
        <v>194</v>
      </c>
    </row>
    <row r="350" s="2" customFormat="1" ht="24.15" customHeight="1">
      <c r="A350" s="40"/>
      <c r="B350" s="41"/>
      <c r="C350" s="282" t="s">
        <v>493</v>
      </c>
      <c r="D350" s="282" t="s">
        <v>236</v>
      </c>
      <c r="E350" s="283" t="s">
        <v>1129</v>
      </c>
      <c r="F350" s="284" t="s">
        <v>1130</v>
      </c>
      <c r="G350" s="285" t="s">
        <v>375</v>
      </c>
      <c r="H350" s="286">
        <v>14</v>
      </c>
      <c r="I350" s="287"/>
      <c r="J350" s="288">
        <f>ROUND(I350*H350,2)</f>
        <v>0</v>
      </c>
      <c r="K350" s="289"/>
      <c r="L350" s="290"/>
      <c r="M350" s="291" t="s">
        <v>1</v>
      </c>
      <c r="N350" s="292" t="s">
        <v>45</v>
      </c>
      <c r="O350" s="93"/>
      <c r="P350" s="240">
        <f>O350*H350</f>
        <v>0</v>
      </c>
      <c r="Q350" s="240">
        <v>0.156</v>
      </c>
      <c r="R350" s="240">
        <f>Q350*H350</f>
        <v>2.1840000000000002</v>
      </c>
      <c r="S350" s="240">
        <v>0</v>
      </c>
      <c r="T350" s="241">
        <f>S350*H350</f>
        <v>0</v>
      </c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R350" s="242" t="s">
        <v>240</v>
      </c>
      <c r="AT350" s="242" t="s">
        <v>236</v>
      </c>
      <c r="AU350" s="242" t="s">
        <v>89</v>
      </c>
      <c r="AY350" s="19" t="s">
        <v>194</v>
      </c>
      <c r="BE350" s="243">
        <f>IF(N350="základní",J350,0)</f>
        <v>0</v>
      </c>
      <c r="BF350" s="243">
        <f>IF(N350="snížená",J350,0)</f>
        <v>0</v>
      </c>
      <c r="BG350" s="243">
        <f>IF(N350="zákl. přenesená",J350,0)</f>
        <v>0</v>
      </c>
      <c r="BH350" s="243">
        <f>IF(N350="sníž. přenesená",J350,0)</f>
        <v>0</v>
      </c>
      <c r="BI350" s="243">
        <f>IF(N350="nulová",J350,0)</f>
        <v>0</v>
      </c>
      <c r="BJ350" s="19" t="s">
        <v>87</v>
      </c>
      <c r="BK350" s="243">
        <f>ROUND(I350*H350,2)</f>
        <v>0</v>
      </c>
      <c r="BL350" s="19" t="s">
        <v>200</v>
      </c>
      <c r="BM350" s="242" t="s">
        <v>1131</v>
      </c>
    </row>
    <row r="351" s="13" customFormat="1">
      <c r="A351" s="13"/>
      <c r="B351" s="249"/>
      <c r="C351" s="250"/>
      <c r="D351" s="251" t="s">
        <v>204</v>
      </c>
      <c r="E351" s="252" t="s">
        <v>1</v>
      </c>
      <c r="F351" s="253" t="s">
        <v>1132</v>
      </c>
      <c r="G351" s="250"/>
      <c r="H351" s="252" t="s">
        <v>1</v>
      </c>
      <c r="I351" s="254"/>
      <c r="J351" s="250"/>
      <c r="K351" s="250"/>
      <c r="L351" s="255"/>
      <c r="M351" s="256"/>
      <c r="N351" s="257"/>
      <c r="O351" s="257"/>
      <c r="P351" s="257"/>
      <c r="Q351" s="257"/>
      <c r="R351" s="257"/>
      <c r="S351" s="257"/>
      <c r="T351" s="258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9" t="s">
        <v>204</v>
      </c>
      <c r="AU351" s="259" t="s">
        <v>89</v>
      </c>
      <c r="AV351" s="13" t="s">
        <v>87</v>
      </c>
      <c r="AW351" s="13" t="s">
        <v>36</v>
      </c>
      <c r="AX351" s="13" t="s">
        <v>80</v>
      </c>
      <c r="AY351" s="259" t="s">
        <v>194</v>
      </c>
    </row>
    <row r="352" s="14" customFormat="1">
      <c r="A352" s="14"/>
      <c r="B352" s="260"/>
      <c r="C352" s="261"/>
      <c r="D352" s="251" t="s">
        <v>204</v>
      </c>
      <c r="E352" s="262" t="s">
        <v>1</v>
      </c>
      <c r="F352" s="263" t="s">
        <v>311</v>
      </c>
      <c r="G352" s="261"/>
      <c r="H352" s="264">
        <v>14</v>
      </c>
      <c r="I352" s="265"/>
      <c r="J352" s="261"/>
      <c r="K352" s="261"/>
      <c r="L352" s="266"/>
      <c r="M352" s="267"/>
      <c r="N352" s="268"/>
      <c r="O352" s="268"/>
      <c r="P352" s="268"/>
      <c r="Q352" s="268"/>
      <c r="R352" s="268"/>
      <c r="S352" s="268"/>
      <c r="T352" s="269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70" t="s">
        <v>204</v>
      </c>
      <c r="AU352" s="270" t="s">
        <v>89</v>
      </c>
      <c r="AV352" s="14" t="s">
        <v>89</v>
      </c>
      <c r="AW352" s="14" t="s">
        <v>36</v>
      </c>
      <c r="AX352" s="14" t="s">
        <v>80</v>
      </c>
      <c r="AY352" s="270" t="s">
        <v>194</v>
      </c>
    </row>
    <row r="353" s="15" customFormat="1">
      <c r="A353" s="15"/>
      <c r="B353" s="271"/>
      <c r="C353" s="272"/>
      <c r="D353" s="251" t="s">
        <v>204</v>
      </c>
      <c r="E353" s="273" t="s">
        <v>1</v>
      </c>
      <c r="F353" s="274" t="s">
        <v>209</v>
      </c>
      <c r="G353" s="272"/>
      <c r="H353" s="275">
        <v>14</v>
      </c>
      <c r="I353" s="276"/>
      <c r="J353" s="272"/>
      <c r="K353" s="272"/>
      <c r="L353" s="277"/>
      <c r="M353" s="278"/>
      <c r="N353" s="279"/>
      <c r="O353" s="279"/>
      <c r="P353" s="279"/>
      <c r="Q353" s="279"/>
      <c r="R353" s="279"/>
      <c r="S353" s="279"/>
      <c r="T353" s="280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81" t="s">
        <v>204</v>
      </c>
      <c r="AU353" s="281" t="s">
        <v>89</v>
      </c>
      <c r="AV353" s="15" t="s">
        <v>200</v>
      </c>
      <c r="AW353" s="15" t="s">
        <v>36</v>
      </c>
      <c r="AX353" s="15" t="s">
        <v>87</v>
      </c>
      <c r="AY353" s="281" t="s">
        <v>194</v>
      </c>
    </row>
    <row r="354" s="2" customFormat="1" ht="21.75" customHeight="1">
      <c r="A354" s="40"/>
      <c r="B354" s="41"/>
      <c r="C354" s="282" t="s">
        <v>259</v>
      </c>
      <c r="D354" s="282" t="s">
        <v>236</v>
      </c>
      <c r="E354" s="283" t="s">
        <v>1133</v>
      </c>
      <c r="F354" s="284" t="s">
        <v>1134</v>
      </c>
      <c r="G354" s="285" t="s">
        <v>375</v>
      </c>
      <c r="H354" s="286">
        <v>44</v>
      </c>
      <c r="I354" s="287"/>
      <c r="J354" s="288">
        <f>ROUND(I354*H354,2)</f>
        <v>0</v>
      </c>
      <c r="K354" s="289"/>
      <c r="L354" s="290"/>
      <c r="M354" s="291" t="s">
        <v>1</v>
      </c>
      <c r="N354" s="292" t="s">
        <v>45</v>
      </c>
      <c r="O354" s="93"/>
      <c r="P354" s="240">
        <f>O354*H354</f>
        <v>0</v>
      </c>
      <c r="Q354" s="240">
        <v>0.0012899999999999999</v>
      </c>
      <c r="R354" s="240">
        <f>Q354*H354</f>
        <v>0.056759999999999998</v>
      </c>
      <c r="S354" s="240">
        <v>0</v>
      </c>
      <c r="T354" s="241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42" t="s">
        <v>240</v>
      </c>
      <c r="AT354" s="242" t="s">
        <v>236</v>
      </c>
      <c r="AU354" s="242" t="s">
        <v>89</v>
      </c>
      <c r="AY354" s="19" t="s">
        <v>194</v>
      </c>
      <c r="BE354" s="243">
        <f>IF(N354="základní",J354,0)</f>
        <v>0</v>
      </c>
      <c r="BF354" s="243">
        <f>IF(N354="snížená",J354,0)</f>
        <v>0</v>
      </c>
      <c r="BG354" s="243">
        <f>IF(N354="zákl. přenesená",J354,0)</f>
        <v>0</v>
      </c>
      <c r="BH354" s="243">
        <f>IF(N354="sníž. přenesená",J354,0)</f>
        <v>0</v>
      </c>
      <c r="BI354" s="243">
        <f>IF(N354="nulová",J354,0)</f>
        <v>0</v>
      </c>
      <c r="BJ354" s="19" t="s">
        <v>87</v>
      </c>
      <c r="BK354" s="243">
        <f>ROUND(I354*H354,2)</f>
        <v>0</v>
      </c>
      <c r="BL354" s="19" t="s">
        <v>200</v>
      </c>
      <c r="BM354" s="242" t="s">
        <v>1135</v>
      </c>
    </row>
    <row r="355" s="13" customFormat="1">
      <c r="A355" s="13"/>
      <c r="B355" s="249"/>
      <c r="C355" s="250"/>
      <c r="D355" s="251" t="s">
        <v>204</v>
      </c>
      <c r="E355" s="252" t="s">
        <v>1</v>
      </c>
      <c r="F355" s="253" t="s">
        <v>1136</v>
      </c>
      <c r="G355" s="250"/>
      <c r="H355" s="252" t="s">
        <v>1</v>
      </c>
      <c r="I355" s="254"/>
      <c r="J355" s="250"/>
      <c r="K355" s="250"/>
      <c r="L355" s="255"/>
      <c r="M355" s="256"/>
      <c r="N355" s="257"/>
      <c r="O355" s="257"/>
      <c r="P355" s="257"/>
      <c r="Q355" s="257"/>
      <c r="R355" s="257"/>
      <c r="S355" s="257"/>
      <c r="T355" s="258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59" t="s">
        <v>204</v>
      </c>
      <c r="AU355" s="259" t="s">
        <v>89</v>
      </c>
      <c r="AV355" s="13" t="s">
        <v>87</v>
      </c>
      <c r="AW355" s="13" t="s">
        <v>36</v>
      </c>
      <c r="AX355" s="13" t="s">
        <v>80</v>
      </c>
      <c r="AY355" s="259" t="s">
        <v>194</v>
      </c>
    </row>
    <row r="356" s="14" customFormat="1">
      <c r="A356" s="14"/>
      <c r="B356" s="260"/>
      <c r="C356" s="261"/>
      <c r="D356" s="251" t="s">
        <v>204</v>
      </c>
      <c r="E356" s="262" t="s">
        <v>1</v>
      </c>
      <c r="F356" s="263" t="s">
        <v>87</v>
      </c>
      <c r="G356" s="261"/>
      <c r="H356" s="264">
        <v>1</v>
      </c>
      <c r="I356" s="265"/>
      <c r="J356" s="261"/>
      <c r="K356" s="261"/>
      <c r="L356" s="266"/>
      <c r="M356" s="267"/>
      <c r="N356" s="268"/>
      <c r="O356" s="268"/>
      <c r="P356" s="268"/>
      <c r="Q356" s="268"/>
      <c r="R356" s="268"/>
      <c r="S356" s="268"/>
      <c r="T356" s="269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70" t="s">
        <v>204</v>
      </c>
      <c r="AU356" s="270" t="s">
        <v>89</v>
      </c>
      <c r="AV356" s="14" t="s">
        <v>89</v>
      </c>
      <c r="AW356" s="14" t="s">
        <v>36</v>
      </c>
      <c r="AX356" s="14" t="s">
        <v>80</v>
      </c>
      <c r="AY356" s="270" t="s">
        <v>194</v>
      </c>
    </row>
    <row r="357" s="13" customFormat="1">
      <c r="A357" s="13"/>
      <c r="B357" s="249"/>
      <c r="C357" s="250"/>
      <c r="D357" s="251" t="s">
        <v>204</v>
      </c>
      <c r="E357" s="252" t="s">
        <v>1</v>
      </c>
      <c r="F357" s="253" t="s">
        <v>1074</v>
      </c>
      <c r="G357" s="250"/>
      <c r="H357" s="252" t="s">
        <v>1</v>
      </c>
      <c r="I357" s="254"/>
      <c r="J357" s="250"/>
      <c r="K357" s="250"/>
      <c r="L357" s="255"/>
      <c r="M357" s="256"/>
      <c r="N357" s="257"/>
      <c r="O357" s="257"/>
      <c r="P357" s="257"/>
      <c r="Q357" s="257"/>
      <c r="R357" s="257"/>
      <c r="S357" s="257"/>
      <c r="T357" s="258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9" t="s">
        <v>204</v>
      </c>
      <c r="AU357" s="259" t="s">
        <v>89</v>
      </c>
      <c r="AV357" s="13" t="s">
        <v>87</v>
      </c>
      <c r="AW357" s="13" t="s">
        <v>36</v>
      </c>
      <c r="AX357" s="13" t="s">
        <v>80</v>
      </c>
      <c r="AY357" s="259" t="s">
        <v>194</v>
      </c>
    </row>
    <row r="358" s="14" customFormat="1">
      <c r="A358" s="14"/>
      <c r="B358" s="260"/>
      <c r="C358" s="261"/>
      <c r="D358" s="251" t="s">
        <v>204</v>
      </c>
      <c r="E358" s="262" t="s">
        <v>1</v>
      </c>
      <c r="F358" s="263" t="s">
        <v>89</v>
      </c>
      <c r="G358" s="261"/>
      <c r="H358" s="264">
        <v>2</v>
      </c>
      <c r="I358" s="265"/>
      <c r="J358" s="261"/>
      <c r="K358" s="261"/>
      <c r="L358" s="266"/>
      <c r="M358" s="267"/>
      <c r="N358" s="268"/>
      <c r="O358" s="268"/>
      <c r="P358" s="268"/>
      <c r="Q358" s="268"/>
      <c r="R358" s="268"/>
      <c r="S358" s="268"/>
      <c r="T358" s="269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70" t="s">
        <v>204</v>
      </c>
      <c r="AU358" s="270" t="s">
        <v>89</v>
      </c>
      <c r="AV358" s="14" t="s">
        <v>89</v>
      </c>
      <c r="AW358" s="14" t="s">
        <v>36</v>
      </c>
      <c r="AX358" s="14" t="s">
        <v>80</v>
      </c>
      <c r="AY358" s="270" t="s">
        <v>194</v>
      </c>
    </row>
    <row r="359" s="13" customFormat="1">
      <c r="A359" s="13"/>
      <c r="B359" s="249"/>
      <c r="C359" s="250"/>
      <c r="D359" s="251" t="s">
        <v>204</v>
      </c>
      <c r="E359" s="252" t="s">
        <v>1</v>
      </c>
      <c r="F359" s="253" t="s">
        <v>1102</v>
      </c>
      <c r="G359" s="250"/>
      <c r="H359" s="252" t="s">
        <v>1</v>
      </c>
      <c r="I359" s="254"/>
      <c r="J359" s="250"/>
      <c r="K359" s="250"/>
      <c r="L359" s="255"/>
      <c r="M359" s="256"/>
      <c r="N359" s="257"/>
      <c r="O359" s="257"/>
      <c r="P359" s="257"/>
      <c r="Q359" s="257"/>
      <c r="R359" s="257"/>
      <c r="S359" s="257"/>
      <c r="T359" s="258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9" t="s">
        <v>204</v>
      </c>
      <c r="AU359" s="259" t="s">
        <v>89</v>
      </c>
      <c r="AV359" s="13" t="s">
        <v>87</v>
      </c>
      <c r="AW359" s="13" t="s">
        <v>36</v>
      </c>
      <c r="AX359" s="13" t="s">
        <v>80</v>
      </c>
      <c r="AY359" s="259" t="s">
        <v>194</v>
      </c>
    </row>
    <row r="360" s="14" customFormat="1">
      <c r="A360" s="14"/>
      <c r="B360" s="260"/>
      <c r="C360" s="261"/>
      <c r="D360" s="251" t="s">
        <v>204</v>
      </c>
      <c r="E360" s="262" t="s">
        <v>1</v>
      </c>
      <c r="F360" s="263" t="s">
        <v>228</v>
      </c>
      <c r="G360" s="261"/>
      <c r="H360" s="264">
        <v>5</v>
      </c>
      <c r="I360" s="265"/>
      <c r="J360" s="261"/>
      <c r="K360" s="261"/>
      <c r="L360" s="266"/>
      <c r="M360" s="267"/>
      <c r="N360" s="268"/>
      <c r="O360" s="268"/>
      <c r="P360" s="268"/>
      <c r="Q360" s="268"/>
      <c r="R360" s="268"/>
      <c r="S360" s="268"/>
      <c r="T360" s="269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70" t="s">
        <v>204</v>
      </c>
      <c r="AU360" s="270" t="s">
        <v>89</v>
      </c>
      <c r="AV360" s="14" t="s">
        <v>89</v>
      </c>
      <c r="AW360" s="14" t="s">
        <v>36</v>
      </c>
      <c r="AX360" s="14" t="s">
        <v>80</v>
      </c>
      <c r="AY360" s="270" t="s">
        <v>194</v>
      </c>
    </row>
    <row r="361" s="13" customFormat="1">
      <c r="A361" s="13"/>
      <c r="B361" s="249"/>
      <c r="C361" s="250"/>
      <c r="D361" s="251" t="s">
        <v>204</v>
      </c>
      <c r="E361" s="252" t="s">
        <v>1</v>
      </c>
      <c r="F361" s="253" t="s">
        <v>1088</v>
      </c>
      <c r="G361" s="250"/>
      <c r="H361" s="252" t="s">
        <v>1</v>
      </c>
      <c r="I361" s="254"/>
      <c r="J361" s="250"/>
      <c r="K361" s="250"/>
      <c r="L361" s="255"/>
      <c r="M361" s="256"/>
      <c r="N361" s="257"/>
      <c r="O361" s="257"/>
      <c r="P361" s="257"/>
      <c r="Q361" s="257"/>
      <c r="R361" s="257"/>
      <c r="S361" s="257"/>
      <c r="T361" s="258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9" t="s">
        <v>204</v>
      </c>
      <c r="AU361" s="259" t="s">
        <v>89</v>
      </c>
      <c r="AV361" s="13" t="s">
        <v>87</v>
      </c>
      <c r="AW361" s="13" t="s">
        <v>36</v>
      </c>
      <c r="AX361" s="13" t="s">
        <v>80</v>
      </c>
      <c r="AY361" s="259" t="s">
        <v>194</v>
      </c>
    </row>
    <row r="362" s="14" customFormat="1">
      <c r="A362" s="14"/>
      <c r="B362" s="260"/>
      <c r="C362" s="261"/>
      <c r="D362" s="251" t="s">
        <v>204</v>
      </c>
      <c r="E362" s="262" t="s">
        <v>1</v>
      </c>
      <c r="F362" s="263" t="s">
        <v>95</v>
      </c>
      <c r="G362" s="261"/>
      <c r="H362" s="264">
        <v>3</v>
      </c>
      <c r="I362" s="265"/>
      <c r="J362" s="261"/>
      <c r="K362" s="261"/>
      <c r="L362" s="266"/>
      <c r="M362" s="267"/>
      <c r="N362" s="268"/>
      <c r="O362" s="268"/>
      <c r="P362" s="268"/>
      <c r="Q362" s="268"/>
      <c r="R362" s="268"/>
      <c r="S362" s="268"/>
      <c r="T362" s="269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70" t="s">
        <v>204</v>
      </c>
      <c r="AU362" s="270" t="s">
        <v>89</v>
      </c>
      <c r="AV362" s="14" t="s">
        <v>89</v>
      </c>
      <c r="AW362" s="14" t="s">
        <v>36</v>
      </c>
      <c r="AX362" s="14" t="s">
        <v>80</v>
      </c>
      <c r="AY362" s="270" t="s">
        <v>194</v>
      </c>
    </row>
    <row r="363" s="13" customFormat="1">
      <c r="A363" s="13"/>
      <c r="B363" s="249"/>
      <c r="C363" s="250"/>
      <c r="D363" s="251" t="s">
        <v>204</v>
      </c>
      <c r="E363" s="252" t="s">
        <v>1</v>
      </c>
      <c r="F363" s="253" t="s">
        <v>1075</v>
      </c>
      <c r="G363" s="250"/>
      <c r="H363" s="252" t="s">
        <v>1</v>
      </c>
      <c r="I363" s="254"/>
      <c r="J363" s="250"/>
      <c r="K363" s="250"/>
      <c r="L363" s="255"/>
      <c r="M363" s="256"/>
      <c r="N363" s="257"/>
      <c r="O363" s="257"/>
      <c r="P363" s="257"/>
      <c r="Q363" s="257"/>
      <c r="R363" s="257"/>
      <c r="S363" s="257"/>
      <c r="T363" s="258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9" t="s">
        <v>204</v>
      </c>
      <c r="AU363" s="259" t="s">
        <v>89</v>
      </c>
      <c r="AV363" s="13" t="s">
        <v>87</v>
      </c>
      <c r="AW363" s="13" t="s">
        <v>36</v>
      </c>
      <c r="AX363" s="13" t="s">
        <v>80</v>
      </c>
      <c r="AY363" s="259" t="s">
        <v>194</v>
      </c>
    </row>
    <row r="364" s="14" customFormat="1">
      <c r="A364" s="14"/>
      <c r="B364" s="260"/>
      <c r="C364" s="261"/>
      <c r="D364" s="251" t="s">
        <v>204</v>
      </c>
      <c r="E364" s="262" t="s">
        <v>1</v>
      </c>
      <c r="F364" s="263" t="s">
        <v>200</v>
      </c>
      <c r="G364" s="261"/>
      <c r="H364" s="264">
        <v>4</v>
      </c>
      <c r="I364" s="265"/>
      <c r="J364" s="261"/>
      <c r="K364" s="261"/>
      <c r="L364" s="266"/>
      <c r="M364" s="267"/>
      <c r="N364" s="268"/>
      <c r="O364" s="268"/>
      <c r="P364" s="268"/>
      <c r="Q364" s="268"/>
      <c r="R364" s="268"/>
      <c r="S364" s="268"/>
      <c r="T364" s="269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70" t="s">
        <v>204</v>
      </c>
      <c r="AU364" s="270" t="s">
        <v>89</v>
      </c>
      <c r="AV364" s="14" t="s">
        <v>89</v>
      </c>
      <c r="AW364" s="14" t="s">
        <v>36</v>
      </c>
      <c r="AX364" s="14" t="s">
        <v>80</v>
      </c>
      <c r="AY364" s="270" t="s">
        <v>194</v>
      </c>
    </row>
    <row r="365" s="13" customFormat="1">
      <c r="A365" s="13"/>
      <c r="B365" s="249"/>
      <c r="C365" s="250"/>
      <c r="D365" s="251" t="s">
        <v>204</v>
      </c>
      <c r="E365" s="252" t="s">
        <v>1</v>
      </c>
      <c r="F365" s="253" t="s">
        <v>1076</v>
      </c>
      <c r="G365" s="250"/>
      <c r="H365" s="252" t="s">
        <v>1</v>
      </c>
      <c r="I365" s="254"/>
      <c r="J365" s="250"/>
      <c r="K365" s="250"/>
      <c r="L365" s="255"/>
      <c r="M365" s="256"/>
      <c r="N365" s="257"/>
      <c r="O365" s="257"/>
      <c r="P365" s="257"/>
      <c r="Q365" s="257"/>
      <c r="R365" s="257"/>
      <c r="S365" s="257"/>
      <c r="T365" s="258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59" t="s">
        <v>204</v>
      </c>
      <c r="AU365" s="259" t="s">
        <v>89</v>
      </c>
      <c r="AV365" s="13" t="s">
        <v>87</v>
      </c>
      <c r="AW365" s="13" t="s">
        <v>36</v>
      </c>
      <c r="AX365" s="13" t="s">
        <v>80</v>
      </c>
      <c r="AY365" s="259" t="s">
        <v>194</v>
      </c>
    </row>
    <row r="366" s="14" customFormat="1">
      <c r="A366" s="14"/>
      <c r="B366" s="260"/>
      <c r="C366" s="261"/>
      <c r="D366" s="251" t="s">
        <v>204</v>
      </c>
      <c r="E366" s="262" t="s">
        <v>1</v>
      </c>
      <c r="F366" s="263" t="s">
        <v>200</v>
      </c>
      <c r="G366" s="261"/>
      <c r="H366" s="264">
        <v>4</v>
      </c>
      <c r="I366" s="265"/>
      <c r="J366" s="261"/>
      <c r="K366" s="261"/>
      <c r="L366" s="266"/>
      <c r="M366" s="267"/>
      <c r="N366" s="268"/>
      <c r="O366" s="268"/>
      <c r="P366" s="268"/>
      <c r="Q366" s="268"/>
      <c r="R366" s="268"/>
      <c r="S366" s="268"/>
      <c r="T366" s="269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70" t="s">
        <v>204</v>
      </c>
      <c r="AU366" s="270" t="s">
        <v>89</v>
      </c>
      <c r="AV366" s="14" t="s">
        <v>89</v>
      </c>
      <c r="AW366" s="14" t="s">
        <v>36</v>
      </c>
      <c r="AX366" s="14" t="s">
        <v>80</v>
      </c>
      <c r="AY366" s="270" t="s">
        <v>194</v>
      </c>
    </row>
    <row r="367" s="13" customFormat="1">
      <c r="A367" s="13"/>
      <c r="B367" s="249"/>
      <c r="C367" s="250"/>
      <c r="D367" s="251" t="s">
        <v>204</v>
      </c>
      <c r="E367" s="252" t="s">
        <v>1</v>
      </c>
      <c r="F367" s="253" t="s">
        <v>1077</v>
      </c>
      <c r="G367" s="250"/>
      <c r="H367" s="252" t="s">
        <v>1</v>
      </c>
      <c r="I367" s="254"/>
      <c r="J367" s="250"/>
      <c r="K367" s="250"/>
      <c r="L367" s="255"/>
      <c r="M367" s="256"/>
      <c r="N367" s="257"/>
      <c r="O367" s="257"/>
      <c r="P367" s="257"/>
      <c r="Q367" s="257"/>
      <c r="R367" s="257"/>
      <c r="S367" s="257"/>
      <c r="T367" s="258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9" t="s">
        <v>204</v>
      </c>
      <c r="AU367" s="259" t="s">
        <v>89</v>
      </c>
      <c r="AV367" s="13" t="s">
        <v>87</v>
      </c>
      <c r="AW367" s="13" t="s">
        <v>36</v>
      </c>
      <c r="AX367" s="13" t="s">
        <v>80</v>
      </c>
      <c r="AY367" s="259" t="s">
        <v>194</v>
      </c>
    </row>
    <row r="368" s="14" customFormat="1">
      <c r="A368" s="14"/>
      <c r="B368" s="260"/>
      <c r="C368" s="261"/>
      <c r="D368" s="251" t="s">
        <v>204</v>
      </c>
      <c r="E368" s="262" t="s">
        <v>1</v>
      </c>
      <c r="F368" s="263" t="s">
        <v>200</v>
      </c>
      <c r="G368" s="261"/>
      <c r="H368" s="264">
        <v>4</v>
      </c>
      <c r="I368" s="265"/>
      <c r="J368" s="261"/>
      <c r="K368" s="261"/>
      <c r="L368" s="266"/>
      <c r="M368" s="267"/>
      <c r="N368" s="268"/>
      <c r="O368" s="268"/>
      <c r="P368" s="268"/>
      <c r="Q368" s="268"/>
      <c r="R368" s="268"/>
      <c r="S368" s="268"/>
      <c r="T368" s="269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70" t="s">
        <v>204</v>
      </c>
      <c r="AU368" s="270" t="s">
        <v>89</v>
      </c>
      <c r="AV368" s="14" t="s">
        <v>89</v>
      </c>
      <c r="AW368" s="14" t="s">
        <v>36</v>
      </c>
      <c r="AX368" s="14" t="s">
        <v>80</v>
      </c>
      <c r="AY368" s="270" t="s">
        <v>194</v>
      </c>
    </row>
    <row r="369" s="13" customFormat="1">
      <c r="A369" s="13"/>
      <c r="B369" s="249"/>
      <c r="C369" s="250"/>
      <c r="D369" s="251" t="s">
        <v>204</v>
      </c>
      <c r="E369" s="252" t="s">
        <v>1</v>
      </c>
      <c r="F369" s="253" t="s">
        <v>1078</v>
      </c>
      <c r="G369" s="250"/>
      <c r="H369" s="252" t="s">
        <v>1</v>
      </c>
      <c r="I369" s="254"/>
      <c r="J369" s="250"/>
      <c r="K369" s="250"/>
      <c r="L369" s="255"/>
      <c r="M369" s="256"/>
      <c r="N369" s="257"/>
      <c r="O369" s="257"/>
      <c r="P369" s="257"/>
      <c r="Q369" s="257"/>
      <c r="R369" s="257"/>
      <c r="S369" s="257"/>
      <c r="T369" s="258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59" t="s">
        <v>204</v>
      </c>
      <c r="AU369" s="259" t="s">
        <v>89</v>
      </c>
      <c r="AV369" s="13" t="s">
        <v>87</v>
      </c>
      <c r="AW369" s="13" t="s">
        <v>36</v>
      </c>
      <c r="AX369" s="13" t="s">
        <v>80</v>
      </c>
      <c r="AY369" s="259" t="s">
        <v>194</v>
      </c>
    </row>
    <row r="370" s="14" customFormat="1">
      <c r="A370" s="14"/>
      <c r="B370" s="260"/>
      <c r="C370" s="261"/>
      <c r="D370" s="251" t="s">
        <v>204</v>
      </c>
      <c r="E370" s="262" t="s">
        <v>1</v>
      </c>
      <c r="F370" s="263" t="s">
        <v>200</v>
      </c>
      <c r="G370" s="261"/>
      <c r="H370" s="264">
        <v>4</v>
      </c>
      <c r="I370" s="265"/>
      <c r="J370" s="261"/>
      <c r="K370" s="261"/>
      <c r="L370" s="266"/>
      <c r="M370" s="267"/>
      <c r="N370" s="268"/>
      <c r="O370" s="268"/>
      <c r="P370" s="268"/>
      <c r="Q370" s="268"/>
      <c r="R370" s="268"/>
      <c r="S370" s="268"/>
      <c r="T370" s="269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70" t="s">
        <v>204</v>
      </c>
      <c r="AU370" s="270" t="s">
        <v>89</v>
      </c>
      <c r="AV370" s="14" t="s">
        <v>89</v>
      </c>
      <c r="AW370" s="14" t="s">
        <v>36</v>
      </c>
      <c r="AX370" s="14" t="s">
        <v>80</v>
      </c>
      <c r="AY370" s="270" t="s">
        <v>194</v>
      </c>
    </row>
    <row r="371" s="13" customFormat="1">
      <c r="A371" s="13"/>
      <c r="B371" s="249"/>
      <c r="C371" s="250"/>
      <c r="D371" s="251" t="s">
        <v>204</v>
      </c>
      <c r="E371" s="252" t="s">
        <v>1</v>
      </c>
      <c r="F371" s="253" t="s">
        <v>1079</v>
      </c>
      <c r="G371" s="250"/>
      <c r="H371" s="252" t="s">
        <v>1</v>
      </c>
      <c r="I371" s="254"/>
      <c r="J371" s="250"/>
      <c r="K371" s="250"/>
      <c r="L371" s="255"/>
      <c r="M371" s="256"/>
      <c r="N371" s="257"/>
      <c r="O371" s="257"/>
      <c r="P371" s="257"/>
      <c r="Q371" s="257"/>
      <c r="R371" s="257"/>
      <c r="S371" s="257"/>
      <c r="T371" s="258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59" t="s">
        <v>204</v>
      </c>
      <c r="AU371" s="259" t="s">
        <v>89</v>
      </c>
      <c r="AV371" s="13" t="s">
        <v>87</v>
      </c>
      <c r="AW371" s="13" t="s">
        <v>36</v>
      </c>
      <c r="AX371" s="13" t="s">
        <v>80</v>
      </c>
      <c r="AY371" s="259" t="s">
        <v>194</v>
      </c>
    </row>
    <row r="372" s="14" customFormat="1">
      <c r="A372" s="14"/>
      <c r="B372" s="260"/>
      <c r="C372" s="261"/>
      <c r="D372" s="251" t="s">
        <v>204</v>
      </c>
      <c r="E372" s="262" t="s">
        <v>1</v>
      </c>
      <c r="F372" s="263" t="s">
        <v>200</v>
      </c>
      <c r="G372" s="261"/>
      <c r="H372" s="264">
        <v>4</v>
      </c>
      <c r="I372" s="265"/>
      <c r="J372" s="261"/>
      <c r="K372" s="261"/>
      <c r="L372" s="266"/>
      <c r="M372" s="267"/>
      <c r="N372" s="268"/>
      <c r="O372" s="268"/>
      <c r="P372" s="268"/>
      <c r="Q372" s="268"/>
      <c r="R372" s="268"/>
      <c r="S372" s="268"/>
      <c r="T372" s="269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70" t="s">
        <v>204</v>
      </c>
      <c r="AU372" s="270" t="s">
        <v>89</v>
      </c>
      <c r="AV372" s="14" t="s">
        <v>89</v>
      </c>
      <c r="AW372" s="14" t="s">
        <v>36</v>
      </c>
      <c r="AX372" s="14" t="s">
        <v>80</v>
      </c>
      <c r="AY372" s="270" t="s">
        <v>194</v>
      </c>
    </row>
    <row r="373" s="13" customFormat="1">
      <c r="A373" s="13"/>
      <c r="B373" s="249"/>
      <c r="C373" s="250"/>
      <c r="D373" s="251" t="s">
        <v>204</v>
      </c>
      <c r="E373" s="252" t="s">
        <v>1</v>
      </c>
      <c r="F373" s="253" t="s">
        <v>1080</v>
      </c>
      <c r="G373" s="250"/>
      <c r="H373" s="252" t="s">
        <v>1</v>
      </c>
      <c r="I373" s="254"/>
      <c r="J373" s="250"/>
      <c r="K373" s="250"/>
      <c r="L373" s="255"/>
      <c r="M373" s="256"/>
      <c r="N373" s="257"/>
      <c r="O373" s="257"/>
      <c r="P373" s="257"/>
      <c r="Q373" s="257"/>
      <c r="R373" s="257"/>
      <c r="S373" s="257"/>
      <c r="T373" s="258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59" t="s">
        <v>204</v>
      </c>
      <c r="AU373" s="259" t="s">
        <v>89</v>
      </c>
      <c r="AV373" s="13" t="s">
        <v>87</v>
      </c>
      <c r="AW373" s="13" t="s">
        <v>36</v>
      </c>
      <c r="AX373" s="13" t="s">
        <v>80</v>
      </c>
      <c r="AY373" s="259" t="s">
        <v>194</v>
      </c>
    </row>
    <row r="374" s="14" customFormat="1">
      <c r="A374" s="14"/>
      <c r="B374" s="260"/>
      <c r="C374" s="261"/>
      <c r="D374" s="251" t="s">
        <v>204</v>
      </c>
      <c r="E374" s="262" t="s">
        <v>1</v>
      </c>
      <c r="F374" s="263" t="s">
        <v>200</v>
      </c>
      <c r="G374" s="261"/>
      <c r="H374" s="264">
        <v>4</v>
      </c>
      <c r="I374" s="265"/>
      <c r="J374" s="261"/>
      <c r="K374" s="261"/>
      <c r="L374" s="266"/>
      <c r="M374" s="267"/>
      <c r="N374" s="268"/>
      <c r="O374" s="268"/>
      <c r="P374" s="268"/>
      <c r="Q374" s="268"/>
      <c r="R374" s="268"/>
      <c r="S374" s="268"/>
      <c r="T374" s="269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70" t="s">
        <v>204</v>
      </c>
      <c r="AU374" s="270" t="s">
        <v>89</v>
      </c>
      <c r="AV374" s="14" t="s">
        <v>89</v>
      </c>
      <c r="AW374" s="14" t="s">
        <v>36</v>
      </c>
      <c r="AX374" s="14" t="s">
        <v>80</v>
      </c>
      <c r="AY374" s="270" t="s">
        <v>194</v>
      </c>
    </row>
    <row r="375" s="13" customFormat="1">
      <c r="A375" s="13"/>
      <c r="B375" s="249"/>
      <c r="C375" s="250"/>
      <c r="D375" s="251" t="s">
        <v>204</v>
      </c>
      <c r="E375" s="252" t="s">
        <v>1</v>
      </c>
      <c r="F375" s="253" t="s">
        <v>1089</v>
      </c>
      <c r="G375" s="250"/>
      <c r="H375" s="252" t="s">
        <v>1</v>
      </c>
      <c r="I375" s="254"/>
      <c r="J375" s="250"/>
      <c r="K375" s="250"/>
      <c r="L375" s="255"/>
      <c r="M375" s="256"/>
      <c r="N375" s="257"/>
      <c r="O375" s="257"/>
      <c r="P375" s="257"/>
      <c r="Q375" s="257"/>
      <c r="R375" s="257"/>
      <c r="S375" s="257"/>
      <c r="T375" s="258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59" t="s">
        <v>204</v>
      </c>
      <c r="AU375" s="259" t="s">
        <v>89</v>
      </c>
      <c r="AV375" s="13" t="s">
        <v>87</v>
      </c>
      <c r="AW375" s="13" t="s">
        <v>36</v>
      </c>
      <c r="AX375" s="13" t="s">
        <v>80</v>
      </c>
      <c r="AY375" s="259" t="s">
        <v>194</v>
      </c>
    </row>
    <row r="376" s="14" customFormat="1">
      <c r="A376" s="14"/>
      <c r="B376" s="260"/>
      <c r="C376" s="261"/>
      <c r="D376" s="251" t="s">
        <v>204</v>
      </c>
      <c r="E376" s="262" t="s">
        <v>1</v>
      </c>
      <c r="F376" s="263" t="s">
        <v>95</v>
      </c>
      <c r="G376" s="261"/>
      <c r="H376" s="264">
        <v>3</v>
      </c>
      <c r="I376" s="265"/>
      <c r="J376" s="261"/>
      <c r="K376" s="261"/>
      <c r="L376" s="266"/>
      <c r="M376" s="267"/>
      <c r="N376" s="268"/>
      <c r="O376" s="268"/>
      <c r="P376" s="268"/>
      <c r="Q376" s="268"/>
      <c r="R376" s="268"/>
      <c r="S376" s="268"/>
      <c r="T376" s="269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70" t="s">
        <v>204</v>
      </c>
      <c r="AU376" s="270" t="s">
        <v>89</v>
      </c>
      <c r="AV376" s="14" t="s">
        <v>89</v>
      </c>
      <c r="AW376" s="14" t="s">
        <v>36</v>
      </c>
      <c r="AX376" s="14" t="s">
        <v>80</v>
      </c>
      <c r="AY376" s="270" t="s">
        <v>194</v>
      </c>
    </row>
    <row r="377" s="13" customFormat="1">
      <c r="A377" s="13"/>
      <c r="B377" s="249"/>
      <c r="C377" s="250"/>
      <c r="D377" s="251" t="s">
        <v>204</v>
      </c>
      <c r="E377" s="252" t="s">
        <v>1</v>
      </c>
      <c r="F377" s="253" t="s">
        <v>1090</v>
      </c>
      <c r="G377" s="250"/>
      <c r="H377" s="252" t="s">
        <v>1</v>
      </c>
      <c r="I377" s="254"/>
      <c r="J377" s="250"/>
      <c r="K377" s="250"/>
      <c r="L377" s="255"/>
      <c r="M377" s="256"/>
      <c r="N377" s="257"/>
      <c r="O377" s="257"/>
      <c r="P377" s="257"/>
      <c r="Q377" s="257"/>
      <c r="R377" s="257"/>
      <c r="S377" s="257"/>
      <c r="T377" s="258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59" t="s">
        <v>204</v>
      </c>
      <c r="AU377" s="259" t="s">
        <v>89</v>
      </c>
      <c r="AV377" s="13" t="s">
        <v>87</v>
      </c>
      <c r="AW377" s="13" t="s">
        <v>36</v>
      </c>
      <c r="AX377" s="13" t="s">
        <v>80</v>
      </c>
      <c r="AY377" s="259" t="s">
        <v>194</v>
      </c>
    </row>
    <row r="378" s="14" customFormat="1">
      <c r="A378" s="14"/>
      <c r="B378" s="260"/>
      <c r="C378" s="261"/>
      <c r="D378" s="251" t="s">
        <v>204</v>
      </c>
      <c r="E378" s="262" t="s">
        <v>1</v>
      </c>
      <c r="F378" s="263" t="s">
        <v>95</v>
      </c>
      <c r="G378" s="261"/>
      <c r="H378" s="264">
        <v>3</v>
      </c>
      <c r="I378" s="265"/>
      <c r="J378" s="261"/>
      <c r="K378" s="261"/>
      <c r="L378" s="266"/>
      <c r="M378" s="267"/>
      <c r="N378" s="268"/>
      <c r="O378" s="268"/>
      <c r="P378" s="268"/>
      <c r="Q378" s="268"/>
      <c r="R378" s="268"/>
      <c r="S378" s="268"/>
      <c r="T378" s="269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70" t="s">
        <v>204</v>
      </c>
      <c r="AU378" s="270" t="s">
        <v>89</v>
      </c>
      <c r="AV378" s="14" t="s">
        <v>89</v>
      </c>
      <c r="AW378" s="14" t="s">
        <v>36</v>
      </c>
      <c r="AX378" s="14" t="s">
        <v>80</v>
      </c>
      <c r="AY378" s="270" t="s">
        <v>194</v>
      </c>
    </row>
    <row r="379" s="13" customFormat="1">
      <c r="A379" s="13"/>
      <c r="B379" s="249"/>
      <c r="C379" s="250"/>
      <c r="D379" s="251" t="s">
        <v>204</v>
      </c>
      <c r="E379" s="252" t="s">
        <v>1</v>
      </c>
      <c r="F379" s="253" t="s">
        <v>1091</v>
      </c>
      <c r="G379" s="250"/>
      <c r="H379" s="252" t="s">
        <v>1</v>
      </c>
      <c r="I379" s="254"/>
      <c r="J379" s="250"/>
      <c r="K379" s="250"/>
      <c r="L379" s="255"/>
      <c r="M379" s="256"/>
      <c r="N379" s="257"/>
      <c r="O379" s="257"/>
      <c r="P379" s="257"/>
      <c r="Q379" s="257"/>
      <c r="R379" s="257"/>
      <c r="S379" s="257"/>
      <c r="T379" s="258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59" t="s">
        <v>204</v>
      </c>
      <c r="AU379" s="259" t="s">
        <v>89</v>
      </c>
      <c r="AV379" s="13" t="s">
        <v>87</v>
      </c>
      <c r="AW379" s="13" t="s">
        <v>36</v>
      </c>
      <c r="AX379" s="13" t="s">
        <v>80</v>
      </c>
      <c r="AY379" s="259" t="s">
        <v>194</v>
      </c>
    </row>
    <row r="380" s="14" customFormat="1">
      <c r="A380" s="14"/>
      <c r="B380" s="260"/>
      <c r="C380" s="261"/>
      <c r="D380" s="251" t="s">
        <v>204</v>
      </c>
      <c r="E380" s="262" t="s">
        <v>1</v>
      </c>
      <c r="F380" s="263" t="s">
        <v>95</v>
      </c>
      <c r="G380" s="261"/>
      <c r="H380" s="264">
        <v>3</v>
      </c>
      <c r="I380" s="265"/>
      <c r="J380" s="261"/>
      <c r="K380" s="261"/>
      <c r="L380" s="266"/>
      <c r="M380" s="267"/>
      <c r="N380" s="268"/>
      <c r="O380" s="268"/>
      <c r="P380" s="268"/>
      <c r="Q380" s="268"/>
      <c r="R380" s="268"/>
      <c r="S380" s="268"/>
      <c r="T380" s="269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70" t="s">
        <v>204</v>
      </c>
      <c r="AU380" s="270" t="s">
        <v>89</v>
      </c>
      <c r="AV380" s="14" t="s">
        <v>89</v>
      </c>
      <c r="AW380" s="14" t="s">
        <v>36</v>
      </c>
      <c r="AX380" s="14" t="s">
        <v>80</v>
      </c>
      <c r="AY380" s="270" t="s">
        <v>194</v>
      </c>
    </row>
    <row r="381" s="15" customFormat="1">
      <c r="A381" s="15"/>
      <c r="B381" s="271"/>
      <c r="C381" s="272"/>
      <c r="D381" s="251" t="s">
        <v>204</v>
      </c>
      <c r="E381" s="273" t="s">
        <v>1</v>
      </c>
      <c r="F381" s="274" t="s">
        <v>209</v>
      </c>
      <c r="G381" s="272"/>
      <c r="H381" s="275">
        <v>44</v>
      </c>
      <c r="I381" s="276"/>
      <c r="J381" s="272"/>
      <c r="K381" s="272"/>
      <c r="L381" s="277"/>
      <c r="M381" s="278"/>
      <c r="N381" s="279"/>
      <c r="O381" s="279"/>
      <c r="P381" s="279"/>
      <c r="Q381" s="279"/>
      <c r="R381" s="279"/>
      <c r="S381" s="279"/>
      <c r="T381" s="280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81" t="s">
        <v>204</v>
      </c>
      <c r="AU381" s="281" t="s">
        <v>89</v>
      </c>
      <c r="AV381" s="15" t="s">
        <v>200</v>
      </c>
      <c r="AW381" s="15" t="s">
        <v>36</v>
      </c>
      <c r="AX381" s="15" t="s">
        <v>87</v>
      </c>
      <c r="AY381" s="281" t="s">
        <v>194</v>
      </c>
    </row>
    <row r="382" s="2" customFormat="1" ht="37.8" customHeight="1">
      <c r="A382" s="40"/>
      <c r="B382" s="41"/>
      <c r="C382" s="230" t="s">
        <v>256</v>
      </c>
      <c r="D382" s="230" t="s">
        <v>196</v>
      </c>
      <c r="E382" s="231" t="s">
        <v>1137</v>
      </c>
      <c r="F382" s="232" t="s">
        <v>1138</v>
      </c>
      <c r="G382" s="233" t="s">
        <v>504</v>
      </c>
      <c r="H382" s="234">
        <v>1</v>
      </c>
      <c r="I382" s="235"/>
      <c r="J382" s="236">
        <f>ROUND(I382*H382,2)</f>
        <v>0</v>
      </c>
      <c r="K382" s="237"/>
      <c r="L382" s="46"/>
      <c r="M382" s="238" t="s">
        <v>1</v>
      </c>
      <c r="N382" s="239" t="s">
        <v>45</v>
      </c>
      <c r="O382" s="93"/>
      <c r="P382" s="240">
        <f>O382*H382</f>
        <v>0</v>
      </c>
      <c r="Q382" s="240">
        <v>0.00046999999999999999</v>
      </c>
      <c r="R382" s="240">
        <f>Q382*H382</f>
        <v>0.00046999999999999999</v>
      </c>
      <c r="S382" s="240">
        <v>0</v>
      </c>
      <c r="T382" s="241">
        <f>S382*H382</f>
        <v>0</v>
      </c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R382" s="242" t="s">
        <v>200</v>
      </c>
      <c r="AT382" s="242" t="s">
        <v>196</v>
      </c>
      <c r="AU382" s="242" t="s">
        <v>89</v>
      </c>
      <c r="AY382" s="19" t="s">
        <v>194</v>
      </c>
      <c r="BE382" s="243">
        <f>IF(N382="základní",J382,0)</f>
        <v>0</v>
      </c>
      <c r="BF382" s="243">
        <f>IF(N382="snížená",J382,0)</f>
        <v>0</v>
      </c>
      <c r="BG382" s="243">
        <f>IF(N382="zákl. přenesená",J382,0)</f>
        <v>0</v>
      </c>
      <c r="BH382" s="243">
        <f>IF(N382="sníž. přenesená",J382,0)</f>
        <v>0</v>
      </c>
      <c r="BI382" s="243">
        <f>IF(N382="nulová",J382,0)</f>
        <v>0</v>
      </c>
      <c r="BJ382" s="19" t="s">
        <v>87</v>
      </c>
      <c r="BK382" s="243">
        <f>ROUND(I382*H382,2)</f>
        <v>0</v>
      </c>
      <c r="BL382" s="19" t="s">
        <v>200</v>
      </c>
      <c r="BM382" s="242" t="s">
        <v>1139</v>
      </c>
    </row>
    <row r="383" s="13" customFormat="1">
      <c r="A383" s="13"/>
      <c r="B383" s="249"/>
      <c r="C383" s="250"/>
      <c r="D383" s="251" t="s">
        <v>204</v>
      </c>
      <c r="E383" s="252" t="s">
        <v>1</v>
      </c>
      <c r="F383" s="253" t="s">
        <v>1140</v>
      </c>
      <c r="G383" s="250"/>
      <c r="H383" s="252" t="s">
        <v>1</v>
      </c>
      <c r="I383" s="254"/>
      <c r="J383" s="250"/>
      <c r="K383" s="250"/>
      <c r="L383" s="255"/>
      <c r="M383" s="256"/>
      <c r="N383" s="257"/>
      <c r="O383" s="257"/>
      <c r="P383" s="257"/>
      <c r="Q383" s="257"/>
      <c r="R383" s="257"/>
      <c r="S383" s="257"/>
      <c r="T383" s="258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59" t="s">
        <v>204</v>
      </c>
      <c r="AU383" s="259" t="s">
        <v>89</v>
      </c>
      <c r="AV383" s="13" t="s">
        <v>87</v>
      </c>
      <c r="AW383" s="13" t="s">
        <v>36</v>
      </c>
      <c r="AX383" s="13" t="s">
        <v>80</v>
      </c>
      <c r="AY383" s="259" t="s">
        <v>194</v>
      </c>
    </row>
    <row r="384" s="13" customFormat="1">
      <c r="A384" s="13"/>
      <c r="B384" s="249"/>
      <c r="C384" s="250"/>
      <c r="D384" s="251" t="s">
        <v>204</v>
      </c>
      <c r="E384" s="252" t="s">
        <v>1</v>
      </c>
      <c r="F384" s="253" t="s">
        <v>1141</v>
      </c>
      <c r="G384" s="250"/>
      <c r="H384" s="252" t="s">
        <v>1</v>
      </c>
      <c r="I384" s="254"/>
      <c r="J384" s="250"/>
      <c r="K384" s="250"/>
      <c r="L384" s="255"/>
      <c r="M384" s="256"/>
      <c r="N384" s="257"/>
      <c r="O384" s="257"/>
      <c r="P384" s="257"/>
      <c r="Q384" s="257"/>
      <c r="R384" s="257"/>
      <c r="S384" s="257"/>
      <c r="T384" s="258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59" t="s">
        <v>204</v>
      </c>
      <c r="AU384" s="259" t="s">
        <v>89</v>
      </c>
      <c r="AV384" s="13" t="s">
        <v>87</v>
      </c>
      <c r="AW384" s="13" t="s">
        <v>36</v>
      </c>
      <c r="AX384" s="13" t="s">
        <v>80</v>
      </c>
      <c r="AY384" s="259" t="s">
        <v>194</v>
      </c>
    </row>
    <row r="385" s="14" customFormat="1">
      <c r="A385" s="14"/>
      <c r="B385" s="260"/>
      <c r="C385" s="261"/>
      <c r="D385" s="251" t="s">
        <v>204</v>
      </c>
      <c r="E385" s="262" t="s">
        <v>1</v>
      </c>
      <c r="F385" s="263" t="s">
        <v>87</v>
      </c>
      <c r="G385" s="261"/>
      <c r="H385" s="264">
        <v>1</v>
      </c>
      <c r="I385" s="265"/>
      <c r="J385" s="261"/>
      <c r="K385" s="261"/>
      <c r="L385" s="266"/>
      <c r="M385" s="267"/>
      <c r="N385" s="268"/>
      <c r="O385" s="268"/>
      <c r="P385" s="268"/>
      <c r="Q385" s="268"/>
      <c r="R385" s="268"/>
      <c r="S385" s="268"/>
      <c r="T385" s="269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70" t="s">
        <v>204</v>
      </c>
      <c r="AU385" s="270" t="s">
        <v>89</v>
      </c>
      <c r="AV385" s="14" t="s">
        <v>89</v>
      </c>
      <c r="AW385" s="14" t="s">
        <v>36</v>
      </c>
      <c r="AX385" s="14" t="s">
        <v>87</v>
      </c>
      <c r="AY385" s="270" t="s">
        <v>194</v>
      </c>
    </row>
    <row r="386" s="12" customFormat="1" ht="25.92" customHeight="1">
      <c r="A386" s="12"/>
      <c r="B386" s="214"/>
      <c r="C386" s="215"/>
      <c r="D386" s="216" t="s">
        <v>79</v>
      </c>
      <c r="E386" s="217" t="s">
        <v>498</v>
      </c>
      <c r="F386" s="217" t="s">
        <v>499</v>
      </c>
      <c r="G386" s="215"/>
      <c r="H386" s="215"/>
      <c r="I386" s="218"/>
      <c r="J386" s="219">
        <f>BK386</f>
        <v>0</v>
      </c>
      <c r="K386" s="215"/>
      <c r="L386" s="220"/>
      <c r="M386" s="221"/>
      <c r="N386" s="222"/>
      <c r="O386" s="222"/>
      <c r="P386" s="223">
        <f>P387+P392</f>
        <v>0</v>
      </c>
      <c r="Q386" s="222"/>
      <c r="R386" s="223">
        <f>R387+R392</f>
        <v>0</v>
      </c>
      <c r="S386" s="222"/>
      <c r="T386" s="224">
        <f>T387+T392</f>
        <v>0</v>
      </c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R386" s="225" t="s">
        <v>228</v>
      </c>
      <c r="AT386" s="226" t="s">
        <v>79</v>
      </c>
      <c r="AU386" s="226" t="s">
        <v>80</v>
      </c>
      <c r="AY386" s="225" t="s">
        <v>194</v>
      </c>
      <c r="BK386" s="227">
        <f>BK387+BK392</f>
        <v>0</v>
      </c>
    </row>
    <row r="387" s="12" customFormat="1" ht="22.8" customHeight="1">
      <c r="A387" s="12"/>
      <c r="B387" s="214"/>
      <c r="C387" s="215"/>
      <c r="D387" s="216" t="s">
        <v>79</v>
      </c>
      <c r="E387" s="228" t="s">
        <v>500</v>
      </c>
      <c r="F387" s="228" t="s">
        <v>501</v>
      </c>
      <c r="G387" s="215"/>
      <c r="H387" s="215"/>
      <c r="I387" s="218"/>
      <c r="J387" s="229">
        <f>BK387</f>
        <v>0</v>
      </c>
      <c r="K387" s="215"/>
      <c r="L387" s="220"/>
      <c r="M387" s="221"/>
      <c r="N387" s="222"/>
      <c r="O387" s="222"/>
      <c r="P387" s="223">
        <f>SUM(P388:P391)</f>
        <v>0</v>
      </c>
      <c r="Q387" s="222"/>
      <c r="R387" s="223">
        <f>SUM(R388:R391)</f>
        <v>0</v>
      </c>
      <c r="S387" s="222"/>
      <c r="T387" s="224">
        <f>SUM(T388:T391)</f>
        <v>0</v>
      </c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R387" s="225" t="s">
        <v>228</v>
      </c>
      <c r="AT387" s="226" t="s">
        <v>79</v>
      </c>
      <c r="AU387" s="226" t="s">
        <v>87</v>
      </c>
      <c r="AY387" s="225" t="s">
        <v>194</v>
      </c>
      <c r="BK387" s="227">
        <f>SUM(BK388:BK391)</f>
        <v>0</v>
      </c>
    </row>
    <row r="388" s="2" customFormat="1" ht="16.5" customHeight="1">
      <c r="A388" s="40"/>
      <c r="B388" s="41"/>
      <c r="C388" s="230" t="s">
        <v>514</v>
      </c>
      <c r="D388" s="230" t="s">
        <v>196</v>
      </c>
      <c r="E388" s="231" t="s">
        <v>1142</v>
      </c>
      <c r="F388" s="232" t="s">
        <v>1143</v>
      </c>
      <c r="G388" s="233" t="s">
        <v>504</v>
      </c>
      <c r="H388" s="234">
        <v>1</v>
      </c>
      <c r="I388" s="235"/>
      <c r="J388" s="236">
        <f>ROUND(I388*H388,2)</f>
        <v>0</v>
      </c>
      <c r="K388" s="237"/>
      <c r="L388" s="46"/>
      <c r="M388" s="238" t="s">
        <v>1</v>
      </c>
      <c r="N388" s="239" t="s">
        <v>45</v>
      </c>
      <c r="O388" s="93"/>
      <c r="P388" s="240">
        <f>O388*H388</f>
        <v>0</v>
      </c>
      <c r="Q388" s="240">
        <v>0</v>
      </c>
      <c r="R388" s="240">
        <f>Q388*H388</f>
        <v>0</v>
      </c>
      <c r="S388" s="240">
        <v>0</v>
      </c>
      <c r="T388" s="241">
        <f>S388*H388</f>
        <v>0</v>
      </c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R388" s="242" t="s">
        <v>505</v>
      </c>
      <c r="AT388" s="242" t="s">
        <v>196</v>
      </c>
      <c r="AU388" s="242" t="s">
        <v>89</v>
      </c>
      <c r="AY388" s="19" t="s">
        <v>194</v>
      </c>
      <c r="BE388" s="243">
        <f>IF(N388="základní",J388,0)</f>
        <v>0</v>
      </c>
      <c r="BF388" s="243">
        <f>IF(N388="snížená",J388,0)</f>
        <v>0</v>
      </c>
      <c r="BG388" s="243">
        <f>IF(N388="zákl. přenesená",J388,0)</f>
        <v>0</v>
      </c>
      <c r="BH388" s="243">
        <f>IF(N388="sníž. přenesená",J388,0)</f>
        <v>0</v>
      </c>
      <c r="BI388" s="243">
        <f>IF(N388="nulová",J388,0)</f>
        <v>0</v>
      </c>
      <c r="BJ388" s="19" t="s">
        <v>87</v>
      </c>
      <c r="BK388" s="243">
        <f>ROUND(I388*H388,2)</f>
        <v>0</v>
      </c>
      <c r="BL388" s="19" t="s">
        <v>505</v>
      </c>
      <c r="BM388" s="242" t="s">
        <v>1144</v>
      </c>
    </row>
    <row r="389" s="2" customFormat="1">
      <c r="A389" s="40"/>
      <c r="B389" s="41"/>
      <c r="C389" s="42"/>
      <c r="D389" s="244" t="s">
        <v>202</v>
      </c>
      <c r="E389" s="42"/>
      <c r="F389" s="245" t="s">
        <v>1145</v>
      </c>
      <c r="G389" s="42"/>
      <c r="H389" s="42"/>
      <c r="I389" s="246"/>
      <c r="J389" s="42"/>
      <c r="K389" s="42"/>
      <c r="L389" s="46"/>
      <c r="M389" s="247"/>
      <c r="N389" s="248"/>
      <c r="O389" s="93"/>
      <c r="P389" s="93"/>
      <c r="Q389" s="93"/>
      <c r="R389" s="93"/>
      <c r="S389" s="93"/>
      <c r="T389" s="94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T389" s="19" t="s">
        <v>202</v>
      </c>
      <c r="AU389" s="19" t="s">
        <v>89</v>
      </c>
    </row>
    <row r="390" s="2" customFormat="1" ht="16.5" customHeight="1">
      <c r="A390" s="40"/>
      <c r="B390" s="41"/>
      <c r="C390" s="230" t="s">
        <v>521</v>
      </c>
      <c r="D390" s="230" t="s">
        <v>196</v>
      </c>
      <c r="E390" s="231" t="s">
        <v>502</v>
      </c>
      <c r="F390" s="232" t="s">
        <v>503</v>
      </c>
      <c r="G390" s="233" t="s">
        <v>504</v>
      </c>
      <c r="H390" s="234">
        <v>1</v>
      </c>
      <c r="I390" s="235"/>
      <c r="J390" s="236">
        <f>ROUND(I390*H390,2)</f>
        <v>0</v>
      </c>
      <c r="K390" s="237"/>
      <c r="L390" s="46"/>
      <c r="M390" s="238" t="s">
        <v>1</v>
      </c>
      <c r="N390" s="239" t="s">
        <v>45</v>
      </c>
      <c r="O390" s="93"/>
      <c r="P390" s="240">
        <f>O390*H390</f>
        <v>0</v>
      </c>
      <c r="Q390" s="240">
        <v>0</v>
      </c>
      <c r="R390" s="240">
        <f>Q390*H390</f>
        <v>0</v>
      </c>
      <c r="S390" s="240">
        <v>0</v>
      </c>
      <c r="T390" s="241">
        <f>S390*H390</f>
        <v>0</v>
      </c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R390" s="242" t="s">
        <v>505</v>
      </c>
      <c r="AT390" s="242" t="s">
        <v>196</v>
      </c>
      <c r="AU390" s="242" t="s">
        <v>89</v>
      </c>
      <c r="AY390" s="19" t="s">
        <v>194</v>
      </c>
      <c r="BE390" s="243">
        <f>IF(N390="základní",J390,0)</f>
        <v>0</v>
      </c>
      <c r="BF390" s="243">
        <f>IF(N390="snížená",J390,0)</f>
        <v>0</v>
      </c>
      <c r="BG390" s="243">
        <f>IF(N390="zákl. přenesená",J390,0)</f>
        <v>0</v>
      </c>
      <c r="BH390" s="243">
        <f>IF(N390="sníž. přenesená",J390,0)</f>
        <v>0</v>
      </c>
      <c r="BI390" s="243">
        <f>IF(N390="nulová",J390,0)</f>
        <v>0</v>
      </c>
      <c r="BJ390" s="19" t="s">
        <v>87</v>
      </c>
      <c r="BK390" s="243">
        <f>ROUND(I390*H390,2)</f>
        <v>0</v>
      </c>
      <c r="BL390" s="19" t="s">
        <v>505</v>
      </c>
      <c r="BM390" s="242" t="s">
        <v>1146</v>
      </c>
    </row>
    <row r="391" s="2" customFormat="1">
      <c r="A391" s="40"/>
      <c r="B391" s="41"/>
      <c r="C391" s="42"/>
      <c r="D391" s="244" t="s">
        <v>202</v>
      </c>
      <c r="E391" s="42"/>
      <c r="F391" s="245" t="s">
        <v>507</v>
      </c>
      <c r="G391" s="42"/>
      <c r="H391" s="42"/>
      <c r="I391" s="246"/>
      <c r="J391" s="42"/>
      <c r="K391" s="42"/>
      <c r="L391" s="46"/>
      <c r="M391" s="247"/>
      <c r="N391" s="248"/>
      <c r="O391" s="93"/>
      <c r="P391" s="93"/>
      <c r="Q391" s="93"/>
      <c r="R391" s="93"/>
      <c r="S391" s="93"/>
      <c r="T391" s="94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T391" s="19" t="s">
        <v>202</v>
      </c>
      <c r="AU391" s="19" t="s">
        <v>89</v>
      </c>
    </row>
    <row r="392" s="12" customFormat="1" ht="22.8" customHeight="1">
      <c r="A392" s="12"/>
      <c r="B392" s="214"/>
      <c r="C392" s="215"/>
      <c r="D392" s="216" t="s">
        <v>79</v>
      </c>
      <c r="E392" s="228" t="s">
        <v>508</v>
      </c>
      <c r="F392" s="228" t="s">
        <v>509</v>
      </c>
      <c r="G392" s="215"/>
      <c r="H392" s="215"/>
      <c r="I392" s="218"/>
      <c r="J392" s="229">
        <f>BK392</f>
        <v>0</v>
      </c>
      <c r="K392" s="215"/>
      <c r="L392" s="220"/>
      <c r="M392" s="221"/>
      <c r="N392" s="222"/>
      <c r="O392" s="222"/>
      <c r="P392" s="223">
        <f>SUM(P393:P394)</f>
        <v>0</v>
      </c>
      <c r="Q392" s="222"/>
      <c r="R392" s="223">
        <f>SUM(R393:R394)</f>
        <v>0</v>
      </c>
      <c r="S392" s="222"/>
      <c r="T392" s="224">
        <f>SUM(T393:T394)</f>
        <v>0</v>
      </c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R392" s="225" t="s">
        <v>228</v>
      </c>
      <c r="AT392" s="226" t="s">
        <v>79</v>
      </c>
      <c r="AU392" s="226" t="s">
        <v>87</v>
      </c>
      <c r="AY392" s="225" t="s">
        <v>194</v>
      </c>
      <c r="BK392" s="227">
        <f>SUM(BK393:BK394)</f>
        <v>0</v>
      </c>
    </row>
    <row r="393" s="2" customFormat="1" ht="24.15" customHeight="1">
      <c r="A393" s="40"/>
      <c r="B393" s="41"/>
      <c r="C393" s="230" t="s">
        <v>526</v>
      </c>
      <c r="D393" s="230" t="s">
        <v>196</v>
      </c>
      <c r="E393" s="231" t="s">
        <v>510</v>
      </c>
      <c r="F393" s="232" t="s">
        <v>511</v>
      </c>
      <c r="G393" s="233" t="s">
        <v>504</v>
      </c>
      <c r="H393" s="234">
        <v>1</v>
      </c>
      <c r="I393" s="235"/>
      <c r="J393" s="236">
        <f>ROUND(I393*H393,2)</f>
        <v>0</v>
      </c>
      <c r="K393" s="237"/>
      <c r="L393" s="46"/>
      <c r="M393" s="238" t="s">
        <v>1</v>
      </c>
      <c r="N393" s="239" t="s">
        <v>45</v>
      </c>
      <c r="O393" s="93"/>
      <c r="P393" s="240">
        <f>O393*H393</f>
        <v>0</v>
      </c>
      <c r="Q393" s="240">
        <v>0</v>
      </c>
      <c r="R393" s="240">
        <f>Q393*H393</f>
        <v>0</v>
      </c>
      <c r="S393" s="240">
        <v>0</v>
      </c>
      <c r="T393" s="241">
        <f>S393*H393</f>
        <v>0</v>
      </c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R393" s="242" t="s">
        <v>505</v>
      </c>
      <c r="AT393" s="242" t="s">
        <v>196</v>
      </c>
      <c r="AU393" s="242" t="s">
        <v>89</v>
      </c>
      <c r="AY393" s="19" t="s">
        <v>194</v>
      </c>
      <c r="BE393" s="243">
        <f>IF(N393="základní",J393,0)</f>
        <v>0</v>
      </c>
      <c r="BF393" s="243">
        <f>IF(N393="snížená",J393,0)</f>
        <v>0</v>
      </c>
      <c r="BG393" s="243">
        <f>IF(N393="zákl. přenesená",J393,0)</f>
        <v>0</v>
      </c>
      <c r="BH393" s="243">
        <f>IF(N393="sníž. přenesená",J393,0)</f>
        <v>0</v>
      </c>
      <c r="BI393" s="243">
        <f>IF(N393="nulová",J393,0)</f>
        <v>0</v>
      </c>
      <c r="BJ393" s="19" t="s">
        <v>87</v>
      </c>
      <c r="BK393" s="243">
        <f>ROUND(I393*H393,2)</f>
        <v>0</v>
      </c>
      <c r="BL393" s="19" t="s">
        <v>505</v>
      </c>
      <c r="BM393" s="242" t="s">
        <v>1147</v>
      </c>
    </row>
    <row r="394" s="2" customFormat="1">
      <c r="A394" s="40"/>
      <c r="B394" s="41"/>
      <c r="C394" s="42"/>
      <c r="D394" s="244" t="s">
        <v>202</v>
      </c>
      <c r="E394" s="42"/>
      <c r="F394" s="245" t="s">
        <v>513</v>
      </c>
      <c r="G394" s="42"/>
      <c r="H394" s="42"/>
      <c r="I394" s="246"/>
      <c r="J394" s="42"/>
      <c r="K394" s="42"/>
      <c r="L394" s="46"/>
      <c r="M394" s="293"/>
      <c r="N394" s="294"/>
      <c r="O394" s="295"/>
      <c r="P394" s="295"/>
      <c r="Q394" s="295"/>
      <c r="R394" s="295"/>
      <c r="S394" s="295"/>
      <c r="T394" s="296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T394" s="19" t="s">
        <v>202</v>
      </c>
      <c r="AU394" s="19" t="s">
        <v>89</v>
      </c>
    </row>
    <row r="395" s="2" customFormat="1" ht="6.96" customHeight="1">
      <c r="A395" s="40"/>
      <c r="B395" s="68"/>
      <c r="C395" s="69"/>
      <c r="D395" s="69"/>
      <c r="E395" s="69"/>
      <c r="F395" s="69"/>
      <c r="G395" s="69"/>
      <c r="H395" s="69"/>
      <c r="I395" s="69"/>
      <c r="J395" s="69"/>
      <c r="K395" s="69"/>
      <c r="L395" s="46"/>
      <c r="M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</row>
  </sheetData>
  <sheetProtection sheet="1" autoFilter="0" formatColumns="0" formatRows="0" objects="1" scenarios="1" spinCount="100000" saltValue="3+leKnA5O1E/d+9kk29IomTLMGYN6x3WQB5B5JfFsi3stuBkXisQYvUcPXoCuSzVzmJKQXcS7zrJ6MLZZdH8vQ==" hashValue="bUNh0hpyRofusvKgCl8ThNDKuARevUj/n6qk4a3tON5AQXs1VpjSx7t7by50npG2q4HJipYumtThd8xvahzOIA==" algorithmName="SHA-512" password="CC35"/>
  <autoFilter ref="C126:K39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5:H115"/>
    <mergeCell ref="E117:H117"/>
    <mergeCell ref="E119:H119"/>
    <mergeCell ref="L2:V2"/>
  </mergeCells>
  <hyperlinks>
    <hyperlink ref="F131" r:id="rId1" display="https://podminky.urs.cz/item/CS_URS_2022_02/116951201"/>
    <hyperlink ref="F140" r:id="rId2" display="https://podminky.urs.cz/item/CS_URS_2022_02/132112331"/>
    <hyperlink ref="F144" r:id="rId3" display="https://podminky.urs.cz/item/CS_URS_2022_02/132151256"/>
    <hyperlink ref="F147" r:id="rId4" display="https://podminky.urs.cz/item/CS_URS_2024_01/151101201"/>
    <hyperlink ref="F151" r:id="rId5" display="https://podminky.urs.cz/item/CS_URS_2024_01/151101211"/>
    <hyperlink ref="F155" r:id="rId6" display="https://podminky.urs.cz/item/CS_URS_2022_02/151101301"/>
    <hyperlink ref="F159" r:id="rId7" display="https://podminky.urs.cz/item/CS_URS_2022_02/151101311"/>
    <hyperlink ref="F166" r:id="rId8" display="https://podminky.urs.cz/item/CS_URS_2022_02/162351104"/>
    <hyperlink ref="F175" r:id="rId9" display="https://podminky.urs.cz/item/CS_URS_2024_01/162451106"/>
    <hyperlink ref="F183" r:id="rId10" display="https://podminky.urs.cz/item/CS_URS_2022_02/162551108"/>
    <hyperlink ref="F195" r:id="rId11" display="https://podminky.urs.cz/item/CS_URS_2022_02/167151101"/>
    <hyperlink ref="F203" r:id="rId12" display="https://podminky.urs.cz/item/CS_URS_2022_02/174151101"/>
    <hyperlink ref="F212" r:id="rId13" display="https://podminky.urs.cz/item/CS_URS_2022_02/175151101"/>
    <hyperlink ref="F221" r:id="rId14" display="https://podminky.urs.cz/item/CS_URS_2022_02/171201221"/>
    <hyperlink ref="F235" r:id="rId15" display="https://podminky.urs.cz/item/CS_URS_2022_02/451538111"/>
    <hyperlink ref="F240" r:id="rId16" display="https://podminky.urs.cz/item/CS_URS_2022_02/451573111"/>
    <hyperlink ref="F244" r:id="rId17" display="https://podminky.urs.cz/item/CS_URS_2022_02/871218113"/>
    <hyperlink ref="F251" r:id="rId18" display="https://podminky.urs.cz/item/CS_URS_2022_02/871375231"/>
    <hyperlink ref="F254" r:id="rId19" display="https://podminky.urs.cz/item/CS_URS_2022_02/871395231"/>
    <hyperlink ref="F257" r:id="rId20" display="https://podminky.urs.cz/item/CS_URS_2022_02/871425231"/>
    <hyperlink ref="F260" r:id="rId21" display="https://podminky.urs.cz/item/CS_URS_2022_02/877395211"/>
    <hyperlink ref="F266" r:id="rId22" display="https://podminky.urs.cz/item/CS_URS_2022_02/877425211"/>
    <hyperlink ref="F274" r:id="rId23" display="https://podminky.urs.cz/item/CS_URS_2022_02/892421111"/>
    <hyperlink ref="F280" r:id="rId24" display="https://podminky.urs.cz/item/CS_URS_2022_02/894410102"/>
    <hyperlink ref="F288" r:id="rId25" display="https://podminky.urs.cz/item/CS_URS_2022_02/894410211"/>
    <hyperlink ref="F306" r:id="rId26" display="https://podminky.urs.cz/item/CS_URS_2022_02/894410212"/>
    <hyperlink ref="F331" r:id="rId27" display="https://podminky.urs.cz/item/CS_URS_2022_02/894410213"/>
    <hyperlink ref="F337" r:id="rId28" display="https://podminky.urs.cz/item/CS_URS_2022_02/894410232"/>
    <hyperlink ref="F389" r:id="rId29" display="https://podminky.urs.cz/item/CS_URS_2022_02/012203000"/>
    <hyperlink ref="F391" r:id="rId30" display="https://podminky.urs.cz/item/CS_URS_2022_02/013254000"/>
    <hyperlink ref="F394" r:id="rId31" display="https://podminky.urs.cz/item/CS_URS_2022_02/0328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2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116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957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958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547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1148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ROUND(J128,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ROUND((SUM(BE128:BE160)),  2)</f>
        <v>0</v>
      </c>
      <c r="G37" s="40"/>
      <c r="H37" s="40"/>
      <c r="I37" s="167">
        <v>0.20999999999999999</v>
      </c>
      <c r="J37" s="166">
        <f>ROUND(((SUM(BE128:BE160))*I37),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ROUND((SUM(BF128:BF160)),  2)</f>
        <v>0</v>
      </c>
      <c r="G38" s="40"/>
      <c r="H38" s="40"/>
      <c r="I38" s="167">
        <v>0.12</v>
      </c>
      <c r="J38" s="166">
        <f>ROUND(((SUM(BF128:BF160))*I38),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ROUND((SUM(BG128:BG160)),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ROUND((SUM(BH128:BH160)),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ROUND((SUM(BI128:BI160)),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957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958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547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SO02_1_1 - Úpravy napojení na stávající kanalizaci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J128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166</v>
      </c>
      <c r="E101" s="194"/>
      <c r="F101" s="194"/>
      <c r="G101" s="194"/>
      <c r="H101" s="194"/>
      <c r="I101" s="194"/>
      <c r="J101" s="195">
        <f>J129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1149</v>
      </c>
      <c r="E102" s="199"/>
      <c r="F102" s="199"/>
      <c r="G102" s="199"/>
      <c r="H102" s="199"/>
      <c r="I102" s="199"/>
      <c r="J102" s="200">
        <f>J130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171</v>
      </c>
      <c r="E103" s="199"/>
      <c r="F103" s="199"/>
      <c r="G103" s="199"/>
      <c r="H103" s="199"/>
      <c r="I103" s="199"/>
      <c r="J103" s="200">
        <f>J143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173</v>
      </c>
      <c r="E104" s="199"/>
      <c r="F104" s="199"/>
      <c r="G104" s="199"/>
      <c r="H104" s="199"/>
      <c r="I104" s="199"/>
      <c r="J104" s="200">
        <f>J158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40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65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6" s="2" customFormat="1" ht="6.96" customHeight="1">
      <c r="A106" s="40"/>
      <c r="B106" s="68"/>
      <c r="C106" s="69"/>
      <c r="D106" s="69"/>
      <c r="E106" s="69"/>
      <c r="F106" s="69"/>
      <c r="G106" s="69"/>
      <c r="H106" s="69"/>
      <c r="I106" s="69"/>
      <c r="J106" s="69"/>
      <c r="K106" s="69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10" s="2" customFormat="1" ht="6.96" customHeight="1">
      <c r="A110" s="40"/>
      <c r="B110" s="70"/>
      <c r="C110" s="71"/>
      <c r="D110" s="71"/>
      <c r="E110" s="71"/>
      <c r="F110" s="71"/>
      <c r="G110" s="71"/>
      <c r="H110" s="71"/>
      <c r="I110" s="71"/>
      <c r="J110" s="71"/>
      <c r="K110" s="71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24.96" customHeight="1">
      <c r="A111" s="40"/>
      <c r="B111" s="41"/>
      <c r="C111" s="25" t="s">
        <v>179</v>
      </c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6.96" customHeight="1">
      <c r="A112" s="40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12" customHeight="1">
      <c r="A113" s="40"/>
      <c r="B113" s="41"/>
      <c r="C113" s="34" t="s">
        <v>16</v>
      </c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6.5" customHeight="1">
      <c r="A114" s="40"/>
      <c r="B114" s="41"/>
      <c r="C114" s="42"/>
      <c r="D114" s="42"/>
      <c r="E114" s="186" t="str">
        <f>E7</f>
        <v>Technická vybavenost RD Supíkovice</v>
      </c>
      <c r="F114" s="34"/>
      <c r="G114" s="34"/>
      <c r="H114" s="34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1" customFormat="1" ht="12" customHeight="1">
      <c r="B115" s="23"/>
      <c r="C115" s="34" t="s">
        <v>157</v>
      </c>
      <c r="D115" s="24"/>
      <c r="E115" s="24"/>
      <c r="F115" s="24"/>
      <c r="G115" s="24"/>
      <c r="H115" s="24"/>
      <c r="I115" s="24"/>
      <c r="J115" s="24"/>
      <c r="K115" s="24"/>
      <c r="L115" s="22"/>
    </row>
    <row r="116" s="1" customFormat="1" ht="16.5" customHeight="1">
      <c r="B116" s="23"/>
      <c r="C116" s="24"/>
      <c r="D116" s="24"/>
      <c r="E116" s="186" t="s">
        <v>957</v>
      </c>
      <c r="F116" s="24"/>
      <c r="G116" s="24"/>
      <c r="H116" s="24"/>
      <c r="I116" s="24"/>
      <c r="J116" s="24"/>
      <c r="K116" s="24"/>
      <c r="L116" s="22"/>
    </row>
    <row r="117" s="1" customFormat="1" ht="12" customHeight="1">
      <c r="B117" s="23"/>
      <c r="C117" s="34" t="s">
        <v>159</v>
      </c>
      <c r="D117" s="24"/>
      <c r="E117" s="24"/>
      <c r="F117" s="24"/>
      <c r="G117" s="24"/>
      <c r="H117" s="24"/>
      <c r="I117" s="24"/>
      <c r="J117" s="24"/>
      <c r="K117" s="24"/>
      <c r="L117" s="22"/>
    </row>
    <row r="118" s="2" customFormat="1" ht="16.5" customHeight="1">
      <c r="A118" s="40"/>
      <c r="B118" s="41"/>
      <c r="C118" s="42"/>
      <c r="D118" s="42"/>
      <c r="E118" s="297" t="s">
        <v>958</v>
      </c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2" customHeight="1">
      <c r="A119" s="40"/>
      <c r="B119" s="41"/>
      <c r="C119" s="34" t="s">
        <v>547</v>
      </c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6.5" customHeight="1">
      <c r="A120" s="40"/>
      <c r="B120" s="41"/>
      <c r="C120" s="42"/>
      <c r="D120" s="42"/>
      <c r="E120" s="78" t="str">
        <f>E13</f>
        <v>SO02_1_1 - Úpravy napojení na stávající kanalizaci</v>
      </c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6.96" customHeight="1">
      <c r="A121" s="40"/>
      <c r="B121" s="41"/>
      <c r="C121" s="42"/>
      <c r="D121" s="42"/>
      <c r="E121" s="42"/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20</v>
      </c>
      <c r="D122" s="42"/>
      <c r="E122" s="42"/>
      <c r="F122" s="29" t="str">
        <f>F16</f>
        <v>Supíkovice</v>
      </c>
      <c r="G122" s="42"/>
      <c r="H122" s="42"/>
      <c r="I122" s="34" t="s">
        <v>22</v>
      </c>
      <c r="J122" s="81" t="str">
        <f>IF(J16="","",J16)</f>
        <v>9. 5. 2024</v>
      </c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6.96" customHeight="1">
      <c r="A123" s="40"/>
      <c r="B123" s="41"/>
      <c r="C123" s="42"/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25.65" customHeight="1">
      <c r="A124" s="40"/>
      <c r="B124" s="41"/>
      <c r="C124" s="34" t="s">
        <v>24</v>
      </c>
      <c r="D124" s="42"/>
      <c r="E124" s="42"/>
      <c r="F124" s="29" t="str">
        <f>E19</f>
        <v>Obec Supíkovice</v>
      </c>
      <c r="G124" s="42"/>
      <c r="H124" s="42"/>
      <c r="I124" s="34" t="s">
        <v>32</v>
      </c>
      <c r="J124" s="38" t="str">
        <f>E25</f>
        <v>DIK Jeseník spol. s r.o.</v>
      </c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25.65" customHeight="1">
      <c r="A125" s="40"/>
      <c r="B125" s="41"/>
      <c r="C125" s="34" t="s">
        <v>30</v>
      </c>
      <c r="D125" s="42"/>
      <c r="E125" s="42"/>
      <c r="F125" s="29" t="str">
        <f>IF(E22="","",E22)</f>
        <v>Vyplň údaj</v>
      </c>
      <c r="G125" s="42"/>
      <c r="H125" s="42"/>
      <c r="I125" s="34" t="s">
        <v>37</v>
      </c>
      <c r="J125" s="38" t="str">
        <f>E28</f>
        <v>DIK Jeseník spol. s r.o.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0.32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11" customFormat="1" ht="29.28" customHeight="1">
      <c r="A127" s="202"/>
      <c r="B127" s="203"/>
      <c r="C127" s="204" t="s">
        <v>180</v>
      </c>
      <c r="D127" s="205" t="s">
        <v>65</v>
      </c>
      <c r="E127" s="205" t="s">
        <v>61</v>
      </c>
      <c r="F127" s="205" t="s">
        <v>62</v>
      </c>
      <c r="G127" s="205" t="s">
        <v>181</v>
      </c>
      <c r="H127" s="205" t="s">
        <v>182</v>
      </c>
      <c r="I127" s="205" t="s">
        <v>183</v>
      </c>
      <c r="J127" s="206" t="s">
        <v>163</v>
      </c>
      <c r="K127" s="207" t="s">
        <v>184</v>
      </c>
      <c r="L127" s="208"/>
      <c r="M127" s="102" t="s">
        <v>1</v>
      </c>
      <c r="N127" s="103" t="s">
        <v>44</v>
      </c>
      <c r="O127" s="103" t="s">
        <v>185</v>
      </c>
      <c r="P127" s="103" t="s">
        <v>186</v>
      </c>
      <c r="Q127" s="103" t="s">
        <v>187</v>
      </c>
      <c r="R127" s="103" t="s">
        <v>188</v>
      </c>
      <c r="S127" s="103" t="s">
        <v>189</v>
      </c>
      <c r="T127" s="104" t="s">
        <v>190</v>
      </c>
      <c r="U127" s="202"/>
      <c r="V127" s="202"/>
      <c r="W127" s="202"/>
      <c r="X127" s="202"/>
      <c r="Y127" s="202"/>
      <c r="Z127" s="202"/>
      <c r="AA127" s="202"/>
      <c r="AB127" s="202"/>
      <c r="AC127" s="202"/>
      <c r="AD127" s="202"/>
      <c r="AE127" s="202"/>
    </row>
    <row r="128" s="2" customFormat="1" ht="22.8" customHeight="1">
      <c r="A128" s="40"/>
      <c r="B128" s="41"/>
      <c r="C128" s="109" t="s">
        <v>191</v>
      </c>
      <c r="D128" s="42"/>
      <c r="E128" s="42"/>
      <c r="F128" s="42"/>
      <c r="G128" s="42"/>
      <c r="H128" s="42"/>
      <c r="I128" s="42"/>
      <c r="J128" s="209">
        <f>BK128</f>
        <v>0</v>
      </c>
      <c r="K128" s="42"/>
      <c r="L128" s="46"/>
      <c r="M128" s="105"/>
      <c r="N128" s="210"/>
      <c r="O128" s="106"/>
      <c r="P128" s="211">
        <f>P129</f>
        <v>0</v>
      </c>
      <c r="Q128" s="106"/>
      <c r="R128" s="211">
        <f>R129</f>
        <v>2.3458199999999998</v>
      </c>
      <c r="S128" s="106"/>
      <c r="T128" s="212">
        <f>T129</f>
        <v>1.5198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79</v>
      </c>
      <c r="AU128" s="19" t="s">
        <v>165</v>
      </c>
      <c r="BK128" s="213">
        <f>BK129</f>
        <v>0</v>
      </c>
    </row>
    <row r="129" s="12" customFormat="1" ht="25.92" customHeight="1">
      <c r="A129" s="12"/>
      <c r="B129" s="214"/>
      <c r="C129" s="215"/>
      <c r="D129" s="216" t="s">
        <v>79</v>
      </c>
      <c r="E129" s="217" t="s">
        <v>192</v>
      </c>
      <c r="F129" s="217" t="s">
        <v>193</v>
      </c>
      <c r="G129" s="215"/>
      <c r="H129" s="215"/>
      <c r="I129" s="218"/>
      <c r="J129" s="219">
        <f>BK129</f>
        <v>0</v>
      </c>
      <c r="K129" s="215"/>
      <c r="L129" s="220"/>
      <c r="M129" s="221"/>
      <c r="N129" s="222"/>
      <c r="O129" s="222"/>
      <c r="P129" s="223">
        <f>P130+P143+P158</f>
        <v>0</v>
      </c>
      <c r="Q129" s="222"/>
      <c r="R129" s="223">
        <f>R130+R143+R158</f>
        <v>2.3458199999999998</v>
      </c>
      <c r="S129" s="222"/>
      <c r="T129" s="224">
        <f>T130+T143+T158</f>
        <v>1.5198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5" t="s">
        <v>87</v>
      </c>
      <c r="AT129" s="226" t="s">
        <v>79</v>
      </c>
      <c r="AU129" s="226" t="s">
        <v>80</v>
      </c>
      <c r="AY129" s="225" t="s">
        <v>194</v>
      </c>
      <c r="BK129" s="227">
        <f>BK130+BK143+BK158</f>
        <v>0</v>
      </c>
    </row>
    <row r="130" s="12" customFormat="1" ht="22.8" customHeight="1">
      <c r="A130" s="12"/>
      <c r="B130" s="214"/>
      <c r="C130" s="215"/>
      <c r="D130" s="216" t="s">
        <v>79</v>
      </c>
      <c r="E130" s="228" t="s">
        <v>95</v>
      </c>
      <c r="F130" s="228" t="s">
        <v>1150</v>
      </c>
      <c r="G130" s="215"/>
      <c r="H130" s="215"/>
      <c r="I130" s="218"/>
      <c r="J130" s="229">
        <f>BK130</f>
        <v>0</v>
      </c>
      <c r="K130" s="215"/>
      <c r="L130" s="220"/>
      <c r="M130" s="221"/>
      <c r="N130" s="222"/>
      <c r="O130" s="222"/>
      <c r="P130" s="223">
        <f>SUM(P131:P142)</f>
        <v>0</v>
      </c>
      <c r="Q130" s="222"/>
      <c r="R130" s="223">
        <f>SUM(R131:R142)</f>
        <v>2.3458199999999998</v>
      </c>
      <c r="S130" s="222"/>
      <c r="T130" s="224">
        <f>SUM(T131:T142)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5" t="s">
        <v>87</v>
      </c>
      <c r="AT130" s="226" t="s">
        <v>79</v>
      </c>
      <c r="AU130" s="226" t="s">
        <v>87</v>
      </c>
      <c r="AY130" s="225" t="s">
        <v>194</v>
      </c>
      <c r="BK130" s="227">
        <f>SUM(BK131:BK142)</f>
        <v>0</v>
      </c>
    </row>
    <row r="131" s="2" customFormat="1" ht="24.15" customHeight="1">
      <c r="A131" s="40"/>
      <c r="B131" s="41"/>
      <c r="C131" s="230" t="s">
        <v>200</v>
      </c>
      <c r="D131" s="230" t="s">
        <v>196</v>
      </c>
      <c r="E131" s="231" t="s">
        <v>1151</v>
      </c>
      <c r="F131" s="232" t="s">
        <v>1152</v>
      </c>
      <c r="G131" s="233" t="s">
        <v>217</v>
      </c>
      <c r="H131" s="234">
        <v>0.59999999999999998</v>
      </c>
      <c r="I131" s="235"/>
      <c r="J131" s="236">
        <f>ROUND(I131*H131,2)</f>
        <v>0</v>
      </c>
      <c r="K131" s="237"/>
      <c r="L131" s="46"/>
      <c r="M131" s="238" t="s">
        <v>1</v>
      </c>
      <c r="N131" s="239" t="s">
        <v>45</v>
      </c>
      <c r="O131" s="93"/>
      <c r="P131" s="240">
        <f>O131*H131</f>
        <v>0</v>
      </c>
      <c r="Q131" s="240">
        <v>2.5773000000000001</v>
      </c>
      <c r="R131" s="240">
        <f>Q131*H131</f>
        <v>1.5463800000000001</v>
      </c>
      <c r="S131" s="240">
        <v>0</v>
      </c>
      <c r="T131" s="241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42" t="s">
        <v>200</v>
      </c>
      <c r="AT131" s="242" t="s">
        <v>196</v>
      </c>
      <c r="AU131" s="242" t="s">
        <v>89</v>
      </c>
      <c r="AY131" s="19" t="s">
        <v>194</v>
      </c>
      <c r="BE131" s="243">
        <f>IF(N131="základní",J131,0)</f>
        <v>0</v>
      </c>
      <c r="BF131" s="243">
        <f>IF(N131="snížená",J131,0)</f>
        <v>0</v>
      </c>
      <c r="BG131" s="243">
        <f>IF(N131="zákl. přenesená",J131,0)</f>
        <v>0</v>
      </c>
      <c r="BH131" s="243">
        <f>IF(N131="sníž. přenesená",J131,0)</f>
        <v>0</v>
      </c>
      <c r="BI131" s="243">
        <f>IF(N131="nulová",J131,0)</f>
        <v>0</v>
      </c>
      <c r="BJ131" s="19" t="s">
        <v>87</v>
      </c>
      <c r="BK131" s="243">
        <f>ROUND(I131*H131,2)</f>
        <v>0</v>
      </c>
      <c r="BL131" s="19" t="s">
        <v>200</v>
      </c>
      <c r="BM131" s="242" t="s">
        <v>1153</v>
      </c>
    </row>
    <row r="132" s="2" customFormat="1">
      <c r="A132" s="40"/>
      <c r="B132" s="41"/>
      <c r="C132" s="42"/>
      <c r="D132" s="244" t="s">
        <v>202</v>
      </c>
      <c r="E132" s="42"/>
      <c r="F132" s="245" t="s">
        <v>1154</v>
      </c>
      <c r="G132" s="42"/>
      <c r="H132" s="42"/>
      <c r="I132" s="246"/>
      <c r="J132" s="42"/>
      <c r="K132" s="42"/>
      <c r="L132" s="46"/>
      <c r="M132" s="247"/>
      <c r="N132" s="248"/>
      <c r="O132" s="93"/>
      <c r="P132" s="93"/>
      <c r="Q132" s="93"/>
      <c r="R132" s="93"/>
      <c r="S132" s="93"/>
      <c r="T132" s="94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202</v>
      </c>
      <c r="AU132" s="19" t="s">
        <v>89</v>
      </c>
    </row>
    <row r="133" s="13" customFormat="1">
      <c r="A133" s="13"/>
      <c r="B133" s="249"/>
      <c r="C133" s="250"/>
      <c r="D133" s="251" t="s">
        <v>204</v>
      </c>
      <c r="E133" s="252" t="s">
        <v>1</v>
      </c>
      <c r="F133" s="253" t="s">
        <v>1155</v>
      </c>
      <c r="G133" s="250"/>
      <c r="H133" s="252" t="s">
        <v>1</v>
      </c>
      <c r="I133" s="254"/>
      <c r="J133" s="250"/>
      <c r="K133" s="250"/>
      <c r="L133" s="255"/>
      <c r="M133" s="256"/>
      <c r="N133" s="257"/>
      <c r="O133" s="257"/>
      <c r="P133" s="257"/>
      <c r="Q133" s="257"/>
      <c r="R133" s="257"/>
      <c r="S133" s="257"/>
      <c r="T133" s="25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9" t="s">
        <v>204</v>
      </c>
      <c r="AU133" s="259" t="s">
        <v>89</v>
      </c>
      <c r="AV133" s="13" t="s">
        <v>87</v>
      </c>
      <c r="AW133" s="13" t="s">
        <v>36</v>
      </c>
      <c r="AX133" s="13" t="s">
        <v>80</v>
      </c>
      <c r="AY133" s="259" t="s">
        <v>194</v>
      </c>
    </row>
    <row r="134" s="14" customFormat="1">
      <c r="A134" s="14"/>
      <c r="B134" s="260"/>
      <c r="C134" s="261"/>
      <c r="D134" s="251" t="s">
        <v>204</v>
      </c>
      <c r="E134" s="262" t="s">
        <v>1</v>
      </c>
      <c r="F134" s="263" t="s">
        <v>1156</v>
      </c>
      <c r="G134" s="261"/>
      <c r="H134" s="264">
        <v>0.59999999999999998</v>
      </c>
      <c r="I134" s="265"/>
      <c r="J134" s="261"/>
      <c r="K134" s="261"/>
      <c r="L134" s="266"/>
      <c r="M134" s="267"/>
      <c r="N134" s="268"/>
      <c r="O134" s="268"/>
      <c r="P134" s="268"/>
      <c r="Q134" s="268"/>
      <c r="R134" s="268"/>
      <c r="S134" s="268"/>
      <c r="T134" s="269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70" t="s">
        <v>204</v>
      </c>
      <c r="AU134" s="270" t="s">
        <v>89</v>
      </c>
      <c r="AV134" s="14" t="s">
        <v>89</v>
      </c>
      <c r="AW134" s="14" t="s">
        <v>36</v>
      </c>
      <c r="AX134" s="14" t="s">
        <v>80</v>
      </c>
      <c r="AY134" s="270" t="s">
        <v>194</v>
      </c>
    </row>
    <row r="135" s="15" customFormat="1">
      <c r="A135" s="15"/>
      <c r="B135" s="271"/>
      <c r="C135" s="272"/>
      <c r="D135" s="251" t="s">
        <v>204</v>
      </c>
      <c r="E135" s="273" t="s">
        <v>1</v>
      </c>
      <c r="F135" s="274" t="s">
        <v>209</v>
      </c>
      <c r="G135" s="272"/>
      <c r="H135" s="275">
        <v>0.59999999999999998</v>
      </c>
      <c r="I135" s="276"/>
      <c r="J135" s="272"/>
      <c r="K135" s="272"/>
      <c r="L135" s="277"/>
      <c r="M135" s="278"/>
      <c r="N135" s="279"/>
      <c r="O135" s="279"/>
      <c r="P135" s="279"/>
      <c r="Q135" s="279"/>
      <c r="R135" s="279"/>
      <c r="S135" s="279"/>
      <c r="T135" s="280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81" t="s">
        <v>204</v>
      </c>
      <c r="AU135" s="281" t="s">
        <v>89</v>
      </c>
      <c r="AV135" s="15" t="s">
        <v>200</v>
      </c>
      <c r="AW135" s="15" t="s">
        <v>36</v>
      </c>
      <c r="AX135" s="15" t="s">
        <v>87</v>
      </c>
      <c r="AY135" s="281" t="s">
        <v>194</v>
      </c>
    </row>
    <row r="136" s="2" customFormat="1" ht="24.15" customHeight="1">
      <c r="A136" s="40"/>
      <c r="B136" s="41"/>
      <c r="C136" s="230" t="s">
        <v>272</v>
      </c>
      <c r="D136" s="230" t="s">
        <v>196</v>
      </c>
      <c r="E136" s="231" t="s">
        <v>1157</v>
      </c>
      <c r="F136" s="232" t="s">
        <v>1158</v>
      </c>
      <c r="G136" s="233" t="s">
        <v>375</v>
      </c>
      <c r="H136" s="234">
        <v>3</v>
      </c>
      <c r="I136" s="235"/>
      <c r="J136" s="236">
        <f>ROUND(I136*H136,2)</f>
        <v>0</v>
      </c>
      <c r="K136" s="237"/>
      <c r="L136" s="46"/>
      <c r="M136" s="238" t="s">
        <v>1</v>
      </c>
      <c r="N136" s="239" t="s">
        <v>45</v>
      </c>
      <c r="O136" s="93"/>
      <c r="P136" s="240">
        <f>O136*H136</f>
        <v>0</v>
      </c>
      <c r="Q136" s="240">
        <v>0.0046800000000000001</v>
      </c>
      <c r="R136" s="240">
        <f>Q136*H136</f>
        <v>0.01404</v>
      </c>
      <c r="S136" s="240">
        <v>0</v>
      </c>
      <c r="T136" s="241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42" t="s">
        <v>200</v>
      </c>
      <c r="AT136" s="242" t="s">
        <v>196</v>
      </c>
      <c r="AU136" s="242" t="s">
        <v>89</v>
      </c>
      <c r="AY136" s="19" t="s">
        <v>194</v>
      </c>
      <c r="BE136" s="243">
        <f>IF(N136="základní",J136,0)</f>
        <v>0</v>
      </c>
      <c r="BF136" s="243">
        <f>IF(N136="snížená",J136,0)</f>
        <v>0</v>
      </c>
      <c r="BG136" s="243">
        <f>IF(N136="zákl. přenesená",J136,0)</f>
        <v>0</v>
      </c>
      <c r="BH136" s="243">
        <f>IF(N136="sníž. přenesená",J136,0)</f>
        <v>0</v>
      </c>
      <c r="BI136" s="243">
        <f>IF(N136="nulová",J136,0)</f>
        <v>0</v>
      </c>
      <c r="BJ136" s="19" t="s">
        <v>87</v>
      </c>
      <c r="BK136" s="243">
        <f>ROUND(I136*H136,2)</f>
        <v>0</v>
      </c>
      <c r="BL136" s="19" t="s">
        <v>200</v>
      </c>
      <c r="BM136" s="242" t="s">
        <v>1159</v>
      </c>
    </row>
    <row r="137" s="2" customFormat="1">
      <c r="A137" s="40"/>
      <c r="B137" s="41"/>
      <c r="C137" s="42"/>
      <c r="D137" s="244" t="s">
        <v>202</v>
      </c>
      <c r="E137" s="42"/>
      <c r="F137" s="245" t="s">
        <v>1160</v>
      </c>
      <c r="G137" s="42"/>
      <c r="H137" s="42"/>
      <c r="I137" s="246"/>
      <c r="J137" s="42"/>
      <c r="K137" s="42"/>
      <c r="L137" s="46"/>
      <c r="M137" s="247"/>
      <c r="N137" s="248"/>
      <c r="O137" s="93"/>
      <c r="P137" s="93"/>
      <c r="Q137" s="93"/>
      <c r="R137" s="93"/>
      <c r="S137" s="93"/>
      <c r="T137" s="94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202</v>
      </c>
      <c r="AU137" s="19" t="s">
        <v>89</v>
      </c>
    </row>
    <row r="138" s="2" customFormat="1" ht="24.15" customHeight="1">
      <c r="A138" s="40"/>
      <c r="B138" s="41"/>
      <c r="C138" s="282" t="s">
        <v>279</v>
      </c>
      <c r="D138" s="282" t="s">
        <v>236</v>
      </c>
      <c r="E138" s="283" t="s">
        <v>1161</v>
      </c>
      <c r="F138" s="284" t="s">
        <v>1162</v>
      </c>
      <c r="G138" s="285" t="s">
        <v>375</v>
      </c>
      <c r="H138" s="286">
        <v>3</v>
      </c>
      <c r="I138" s="287"/>
      <c r="J138" s="288">
        <f>ROUND(I138*H138,2)</f>
        <v>0</v>
      </c>
      <c r="K138" s="289"/>
      <c r="L138" s="290"/>
      <c r="M138" s="291" t="s">
        <v>1</v>
      </c>
      <c r="N138" s="292" t="s">
        <v>45</v>
      </c>
      <c r="O138" s="93"/>
      <c r="P138" s="240">
        <f>O138*H138</f>
        <v>0</v>
      </c>
      <c r="Q138" s="240">
        <v>0.0028</v>
      </c>
      <c r="R138" s="240">
        <f>Q138*H138</f>
        <v>0.0083999999999999995</v>
      </c>
      <c r="S138" s="240">
        <v>0</v>
      </c>
      <c r="T138" s="241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42" t="s">
        <v>240</v>
      </c>
      <c r="AT138" s="242" t="s">
        <v>236</v>
      </c>
      <c r="AU138" s="242" t="s">
        <v>89</v>
      </c>
      <c r="AY138" s="19" t="s">
        <v>194</v>
      </c>
      <c r="BE138" s="243">
        <f>IF(N138="základní",J138,0)</f>
        <v>0</v>
      </c>
      <c r="BF138" s="243">
        <f>IF(N138="snížená",J138,0)</f>
        <v>0</v>
      </c>
      <c r="BG138" s="243">
        <f>IF(N138="zákl. přenesená",J138,0)</f>
        <v>0</v>
      </c>
      <c r="BH138" s="243">
        <f>IF(N138="sníž. přenesená",J138,0)</f>
        <v>0</v>
      </c>
      <c r="BI138" s="243">
        <f>IF(N138="nulová",J138,0)</f>
        <v>0</v>
      </c>
      <c r="BJ138" s="19" t="s">
        <v>87</v>
      </c>
      <c r="BK138" s="243">
        <f>ROUND(I138*H138,2)</f>
        <v>0</v>
      </c>
      <c r="BL138" s="19" t="s">
        <v>200</v>
      </c>
      <c r="BM138" s="242" t="s">
        <v>1163</v>
      </c>
    </row>
    <row r="139" s="2" customFormat="1" ht="24.15" customHeight="1">
      <c r="A139" s="40"/>
      <c r="B139" s="41"/>
      <c r="C139" s="230" t="s">
        <v>235</v>
      </c>
      <c r="D139" s="230" t="s">
        <v>196</v>
      </c>
      <c r="E139" s="231" t="s">
        <v>1164</v>
      </c>
      <c r="F139" s="232" t="s">
        <v>1165</v>
      </c>
      <c r="G139" s="233" t="s">
        <v>282</v>
      </c>
      <c r="H139" s="234">
        <v>10</v>
      </c>
      <c r="I139" s="235"/>
      <c r="J139" s="236">
        <f>ROUND(I139*H139,2)</f>
        <v>0</v>
      </c>
      <c r="K139" s="237"/>
      <c r="L139" s="46"/>
      <c r="M139" s="238" t="s">
        <v>1</v>
      </c>
      <c r="N139" s="239" t="s">
        <v>45</v>
      </c>
      <c r="O139" s="93"/>
      <c r="P139" s="240">
        <f>O139*H139</f>
        <v>0</v>
      </c>
      <c r="Q139" s="240">
        <v>0</v>
      </c>
      <c r="R139" s="240">
        <f>Q139*H139</f>
        <v>0</v>
      </c>
      <c r="S139" s="240">
        <v>0</v>
      </c>
      <c r="T139" s="241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2" t="s">
        <v>200</v>
      </c>
      <c r="AT139" s="242" t="s">
        <v>196</v>
      </c>
      <c r="AU139" s="242" t="s">
        <v>89</v>
      </c>
      <c r="AY139" s="19" t="s">
        <v>194</v>
      </c>
      <c r="BE139" s="243">
        <f>IF(N139="základní",J139,0)</f>
        <v>0</v>
      </c>
      <c r="BF139" s="243">
        <f>IF(N139="snížená",J139,0)</f>
        <v>0</v>
      </c>
      <c r="BG139" s="243">
        <f>IF(N139="zákl. přenesená",J139,0)</f>
        <v>0</v>
      </c>
      <c r="BH139" s="243">
        <f>IF(N139="sníž. přenesená",J139,0)</f>
        <v>0</v>
      </c>
      <c r="BI139" s="243">
        <f>IF(N139="nulová",J139,0)</f>
        <v>0</v>
      </c>
      <c r="BJ139" s="19" t="s">
        <v>87</v>
      </c>
      <c r="BK139" s="243">
        <f>ROUND(I139*H139,2)</f>
        <v>0</v>
      </c>
      <c r="BL139" s="19" t="s">
        <v>200</v>
      </c>
      <c r="BM139" s="242" t="s">
        <v>1166</v>
      </c>
    </row>
    <row r="140" s="2" customFormat="1">
      <c r="A140" s="40"/>
      <c r="B140" s="41"/>
      <c r="C140" s="42"/>
      <c r="D140" s="244" t="s">
        <v>202</v>
      </c>
      <c r="E140" s="42"/>
      <c r="F140" s="245" t="s">
        <v>1167</v>
      </c>
      <c r="G140" s="42"/>
      <c r="H140" s="42"/>
      <c r="I140" s="246"/>
      <c r="J140" s="42"/>
      <c r="K140" s="42"/>
      <c r="L140" s="46"/>
      <c r="M140" s="247"/>
      <c r="N140" s="248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202</v>
      </c>
      <c r="AU140" s="19" t="s">
        <v>89</v>
      </c>
    </row>
    <row r="141" s="2" customFormat="1" ht="37.8" customHeight="1">
      <c r="A141" s="40"/>
      <c r="B141" s="41"/>
      <c r="C141" s="282" t="s">
        <v>243</v>
      </c>
      <c r="D141" s="282" t="s">
        <v>236</v>
      </c>
      <c r="E141" s="283" t="s">
        <v>1168</v>
      </c>
      <c r="F141" s="284" t="s">
        <v>1169</v>
      </c>
      <c r="G141" s="285" t="s">
        <v>282</v>
      </c>
      <c r="H141" s="286">
        <v>10.5</v>
      </c>
      <c r="I141" s="287"/>
      <c r="J141" s="288">
        <f>ROUND(I141*H141,2)</f>
        <v>0</v>
      </c>
      <c r="K141" s="289"/>
      <c r="L141" s="290"/>
      <c r="M141" s="291" t="s">
        <v>1</v>
      </c>
      <c r="N141" s="292" t="s">
        <v>45</v>
      </c>
      <c r="O141" s="93"/>
      <c r="P141" s="240">
        <f>O141*H141</f>
        <v>0</v>
      </c>
      <c r="Q141" s="240">
        <v>0.073999999999999996</v>
      </c>
      <c r="R141" s="240">
        <f>Q141*H141</f>
        <v>0.77699999999999991</v>
      </c>
      <c r="S141" s="240">
        <v>0</v>
      </c>
      <c r="T141" s="241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42" t="s">
        <v>240</v>
      </c>
      <c r="AT141" s="242" t="s">
        <v>236</v>
      </c>
      <c r="AU141" s="242" t="s">
        <v>89</v>
      </c>
      <c r="AY141" s="19" t="s">
        <v>194</v>
      </c>
      <c r="BE141" s="243">
        <f>IF(N141="základní",J141,0)</f>
        <v>0</v>
      </c>
      <c r="BF141" s="243">
        <f>IF(N141="snížená",J141,0)</f>
        <v>0</v>
      </c>
      <c r="BG141" s="243">
        <f>IF(N141="zákl. přenesená",J141,0)</f>
        <v>0</v>
      </c>
      <c r="BH141" s="243">
        <f>IF(N141="sníž. přenesená",J141,0)</f>
        <v>0</v>
      </c>
      <c r="BI141" s="243">
        <f>IF(N141="nulová",J141,0)</f>
        <v>0</v>
      </c>
      <c r="BJ141" s="19" t="s">
        <v>87</v>
      </c>
      <c r="BK141" s="243">
        <f>ROUND(I141*H141,2)</f>
        <v>0</v>
      </c>
      <c r="BL141" s="19" t="s">
        <v>200</v>
      </c>
      <c r="BM141" s="242" t="s">
        <v>1170</v>
      </c>
    </row>
    <row r="142" s="14" customFormat="1">
      <c r="A142" s="14"/>
      <c r="B142" s="260"/>
      <c r="C142" s="261"/>
      <c r="D142" s="251" t="s">
        <v>204</v>
      </c>
      <c r="E142" s="261"/>
      <c r="F142" s="263" t="s">
        <v>1171</v>
      </c>
      <c r="G142" s="261"/>
      <c r="H142" s="264">
        <v>10.5</v>
      </c>
      <c r="I142" s="265"/>
      <c r="J142" s="261"/>
      <c r="K142" s="261"/>
      <c r="L142" s="266"/>
      <c r="M142" s="267"/>
      <c r="N142" s="268"/>
      <c r="O142" s="268"/>
      <c r="P142" s="268"/>
      <c r="Q142" s="268"/>
      <c r="R142" s="268"/>
      <c r="S142" s="268"/>
      <c r="T142" s="26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0" t="s">
        <v>204</v>
      </c>
      <c r="AU142" s="270" t="s">
        <v>89</v>
      </c>
      <c r="AV142" s="14" t="s">
        <v>89</v>
      </c>
      <c r="AW142" s="14" t="s">
        <v>4</v>
      </c>
      <c r="AX142" s="14" t="s">
        <v>87</v>
      </c>
      <c r="AY142" s="270" t="s">
        <v>194</v>
      </c>
    </row>
    <row r="143" s="12" customFormat="1" ht="22.8" customHeight="1">
      <c r="A143" s="12"/>
      <c r="B143" s="214"/>
      <c r="C143" s="215"/>
      <c r="D143" s="216" t="s">
        <v>79</v>
      </c>
      <c r="E143" s="228" t="s">
        <v>272</v>
      </c>
      <c r="F143" s="228" t="s">
        <v>371</v>
      </c>
      <c r="G143" s="215"/>
      <c r="H143" s="215"/>
      <c r="I143" s="218"/>
      <c r="J143" s="229">
        <f>BK143</f>
        <v>0</v>
      </c>
      <c r="K143" s="215"/>
      <c r="L143" s="220"/>
      <c r="M143" s="221"/>
      <c r="N143" s="222"/>
      <c r="O143" s="222"/>
      <c r="P143" s="223">
        <f>SUM(P144:P157)</f>
        <v>0</v>
      </c>
      <c r="Q143" s="222"/>
      <c r="R143" s="223">
        <f>SUM(R144:R157)</f>
        <v>0</v>
      </c>
      <c r="S143" s="222"/>
      <c r="T143" s="224">
        <f>SUM(T144:T157)</f>
        <v>1.5198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25" t="s">
        <v>87</v>
      </c>
      <c r="AT143" s="226" t="s">
        <v>79</v>
      </c>
      <c r="AU143" s="226" t="s">
        <v>87</v>
      </c>
      <c r="AY143" s="225" t="s">
        <v>194</v>
      </c>
      <c r="BK143" s="227">
        <f>SUM(BK144:BK157)</f>
        <v>0</v>
      </c>
    </row>
    <row r="144" s="2" customFormat="1" ht="24.15" customHeight="1">
      <c r="A144" s="40"/>
      <c r="B144" s="41"/>
      <c r="C144" s="230" t="s">
        <v>228</v>
      </c>
      <c r="D144" s="230" t="s">
        <v>196</v>
      </c>
      <c r="E144" s="231" t="s">
        <v>1172</v>
      </c>
      <c r="F144" s="232" t="s">
        <v>1173</v>
      </c>
      <c r="G144" s="233" t="s">
        <v>282</v>
      </c>
      <c r="H144" s="234">
        <v>10</v>
      </c>
      <c r="I144" s="235"/>
      <c r="J144" s="236">
        <f>ROUND(I144*H144,2)</f>
        <v>0</v>
      </c>
      <c r="K144" s="237"/>
      <c r="L144" s="46"/>
      <c r="M144" s="238" t="s">
        <v>1</v>
      </c>
      <c r="N144" s="239" t="s">
        <v>45</v>
      </c>
      <c r="O144" s="93"/>
      <c r="P144" s="240">
        <f>O144*H144</f>
        <v>0</v>
      </c>
      <c r="Q144" s="240">
        <v>0</v>
      </c>
      <c r="R144" s="240">
        <f>Q144*H144</f>
        <v>0</v>
      </c>
      <c r="S144" s="240">
        <v>0.00198</v>
      </c>
      <c r="T144" s="241">
        <f>S144*H144</f>
        <v>0.019799999999999998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2" t="s">
        <v>200</v>
      </c>
      <c r="AT144" s="242" t="s">
        <v>196</v>
      </c>
      <c r="AU144" s="242" t="s">
        <v>89</v>
      </c>
      <c r="AY144" s="19" t="s">
        <v>194</v>
      </c>
      <c r="BE144" s="243">
        <f>IF(N144="základní",J144,0)</f>
        <v>0</v>
      </c>
      <c r="BF144" s="243">
        <f>IF(N144="snížená",J144,0)</f>
        <v>0</v>
      </c>
      <c r="BG144" s="243">
        <f>IF(N144="zákl. přenesená",J144,0)</f>
        <v>0</v>
      </c>
      <c r="BH144" s="243">
        <f>IF(N144="sníž. přenesená",J144,0)</f>
        <v>0</v>
      </c>
      <c r="BI144" s="243">
        <f>IF(N144="nulová",J144,0)</f>
        <v>0</v>
      </c>
      <c r="BJ144" s="19" t="s">
        <v>87</v>
      </c>
      <c r="BK144" s="243">
        <f>ROUND(I144*H144,2)</f>
        <v>0</v>
      </c>
      <c r="BL144" s="19" t="s">
        <v>200</v>
      </c>
      <c r="BM144" s="242" t="s">
        <v>1174</v>
      </c>
    </row>
    <row r="145" s="2" customFormat="1">
      <c r="A145" s="40"/>
      <c r="B145" s="41"/>
      <c r="C145" s="42"/>
      <c r="D145" s="244" t="s">
        <v>202</v>
      </c>
      <c r="E145" s="42"/>
      <c r="F145" s="245" t="s">
        <v>1175</v>
      </c>
      <c r="G145" s="42"/>
      <c r="H145" s="42"/>
      <c r="I145" s="246"/>
      <c r="J145" s="42"/>
      <c r="K145" s="42"/>
      <c r="L145" s="46"/>
      <c r="M145" s="247"/>
      <c r="N145" s="248"/>
      <c r="O145" s="93"/>
      <c r="P145" s="93"/>
      <c r="Q145" s="93"/>
      <c r="R145" s="93"/>
      <c r="S145" s="93"/>
      <c r="T145" s="94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202</v>
      </c>
      <c r="AU145" s="19" t="s">
        <v>89</v>
      </c>
    </row>
    <row r="146" s="13" customFormat="1">
      <c r="A146" s="13"/>
      <c r="B146" s="249"/>
      <c r="C146" s="250"/>
      <c r="D146" s="251" t="s">
        <v>204</v>
      </c>
      <c r="E146" s="252" t="s">
        <v>1</v>
      </c>
      <c r="F146" s="253" t="s">
        <v>1176</v>
      </c>
      <c r="G146" s="250"/>
      <c r="H146" s="252" t="s">
        <v>1</v>
      </c>
      <c r="I146" s="254"/>
      <c r="J146" s="250"/>
      <c r="K146" s="250"/>
      <c r="L146" s="255"/>
      <c r="M146" s="256"/>
      <c r="N146" s="257"/>
      <c r="O146" s="257"/>
      <c r="P146" s="257"/>
      <c r="Q146" s="257"/>
      <c r="R146" s="257"/>
      <c r="S146" s="257"/>
      <c r="T146" s="25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9" t="s">
        <v>204</v>
      </c>
      <c r="AU146" s="259" t="s">
        <v>89</v>
      </c>
      <c r="AV146" s="13" t="s">
        <v>87</v>
      </c>
      <c r="AW146" s="13" t="s">
        <v>36</v>
      </c>
      <c r="AX146" s="13" t="s">
        <v>80</v>
      </c>
      <c r="AY146" s="259" t="s">
        <v>194</v>
      </c>
    </row>
    <row r="147" s="14" customFormat="1">
      <c r="A147" s="14"/>
      <c r="B147" s="260"/>
      <c r="C147" s="261"/>
      <c r="D147" s="251" t="s">
        <v>204</v>
      </c>
      <c r="E147" s="262" t="s">
        <v>1</v>
      </c>
      <c r="F147" s="263" t="s">
        <v>279</v>
      </c>
      <c r="G147" s="261"/>
      <c r="H147" s="264">
        <v>10</v>
      </c>
      <c r="I147" s="265"/>
      <c r="J147" s="261"/>
      <c r="K147" s="261"/>
      <c r="L147" s="266"/>
      <c r="M147" s="267"/>
      <c r="N147" s="268"/>
      <c r="O147" s="268"/>
      <c r="P147" s="268"/>
      <c r="Q147" s="268"/>
      <c r="R147" s="268"/>
      <c r="S147" s="268"/>
      <c r="T147" s="26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0" t="s">
        <v>204</v>
      </c>
      <c r="AU147" s="270" t="s">
        <v>89</v>
      </c>
      <c r="AV147" s="14" t="s">
        <v>89</v>
      </c>
      <c r="AW147" s="14" t="s">
        <v>36</v>
      </c>
      <c r="AX147" s="14" t="s">
        <v>80</v>
      </c>
      <c r="AY147" s="270" t="s">
        <v>194</v>
      </c>
    </row>
    <row r="148" s="15" customFormat="1">
      <c r="A148" s="15"/>
      <c r="B148" s="271"/>
      <c r="C148" s="272"/>
      <c r="D148" s="251" t="s">
        <v>204</v>
      </c>
      <c r="E148" s="273" t="s">
        <v>1</v>
      </c>
      <c r="F148" s="274" t="s">
        <v>209</v>
      </c>
      <c r="G148" s="272"/>
      <c r="H148" s="275">
        <v>10</v>
      </c>
      <c r="I148" s="276"/>
      <c r="J148" s="272"/>
      <c r="K148" s="272"/>
      <c r="L148" s="277"/>
      <c r="M148" s="278"/>
      <c r="N148" s="279"/>
      <c r="O148" s="279"/>
      <c r="P148" s="279"/>
      <c r="Q148" s="279"/>
      <c r="R148" s="279"/>
      <c r="S148" s="279"/>
      <c r="T148" s="280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81" t="s">
        <v>204</v>
      </c>
      <c r="AU148" s="281" t="s">
        <v>89</v>
      </c>
      <c r="AV148" s="15" t="s">
        <v>200</v>
      </c>
      <c r="AW148" s="15" t="s">
        <v>36</v>
      </c>
      <c r="AX148" s="15" t="s">
        <v>87</v>
      </c>
      <c r="AY148" s="281" t="s">
        <v>194</v>
      </c>
    </row>
    <row r="149" s="2" customFormat="1" ht="24.15" customHeight="1">
      <c r="A149" s="40"/>
      <c r="B149" s="41"/>
      <c r="C149" s="230" t="s">
        <v>87</v>
      </c>
      <c r="D149" s="230" t="s">
        <v>196</v>
      </c>
      <c r="E149" s="231" t="s">
        <v>1177</v>
      </c>
      <c r="F149" s="232" t="s">
        <v>1178</v>
      </c>
      <c r="G149" s="233" t="s">
        <v>217</v>
      </c>
      <c r="H149" s="234">
        <v>0.59999999999999998</v>
      </c>
      <c r="I149" s="235"/>
      <c r="J149" s="236">
        <f>ROUND(I149*H149,2)</f>
        <v>0</v>
      </c>
      <c r="K149" s="237"/>
      <c r="L149" s="46"/>
      <c r="M149" s="238" t="s">
        <v>1</v>
      </c>
      <c r="N149" s="239" t="s">
        <v>45</v>
      </c>
      <c r="O149" s="93"/>
      <c r="P149" s="240">
        <f>O149*H149</f>
        <v>0</v>
      </c>
      <c r="Q149" s="240">
        <v>0</v>
      </c>
      <c r="R149" s="240">
        <f>Q149*H149</f>
        <v>0</v>
      </c>
      <c r="S149" s="240">
        <v>2.5</v>
      </c>
      <c r="T149" s="241">
        <f>S149*H149</f>
        <v>1.5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42" t="s">
        <v>200</v>
      </c>
      <c r="AT149" s="242" t="s">
        <v>196</v>
      </c>
      <c r="AU149" s="242" t="s">
        <v>89</v>
      </c>
      <c r="AY149" s="19" t="s">
        <v>194</v>
      </c>
      <c r="BE149" s="243">
        <f>IF(N149="základní",J149,0)</f>
        <v>0</v>
      </c>
      <c r="BF149" s="243">
        <f>IF(N149="snížená",J149,0)</f>
        <v>0</v>
      </c>
      <c r="BG149" s="243">
        <f>IF(N149="zákl. přenesená",J149,0)</f>
        <v>0</v>
      </c>
      <c r="BH149" s="243">
        <f>IF(N149="sníž. přenesená",J149,0)</f>
        <v>0</v>
      </c>
      <c r="BI149" s="243">
        <f>IF(N149="nulová",J149,0)</f>
        <v>0</v>
      </c>
      <c r="BJ149" s="19" t="s">
        <v>87</v>
      </c>
      <c r="BK149" s="243">
        <f>ROUND(I149*H149,2)</f>
        <v>0</v>
      </c>
      <c r="BL149" s="19" t="s">
        <v>200</v>
      </c>
      <c r="BM149" s="242" t="s">
        <v>1179</v>
      </c>
    </row>
    <row r="150" s="2" customFormat="1">
      <c r="A150" s="40"/>
      <c r="B150" s="41"/>
      <c r="C150" s="42"/>
      <c r="D150" s="244" t="s">
        <v>202</v>
      </c>
      <c r="E150" s="42"/>
      <c r="F150" s="245" t="s">
        <v>1180</v>
      </c>
      <c r="G150" s="42"/>
      <c r="H150" s="42"/>
      <c r="I150" s="246"/>
      <c r="J150" s="42"/>
      <c r="K150" s="42"/>
      <c r="L150" s="46"/>
      <c r="M150" s="247"/>
      <c r="N150" s="248"/>
      <c r="O150" s="93"/>
      <c r="P150" s="93"/>
      <c r="Q150" s="93"/>
      <c r="R150" s="93"/>
      <c r="S150" s="93"/>
      <c r="T150" s="94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202</v>
      </c>
      <c r="AU150" s="19" t="s">
        <v>89</v>
      </c>
    </row>
    <row r="151" s="13" customFormat="1">
      <c r="A151" s="13"/>
      <c r="B151" s="249"/>
      <c r="C151" s="250"/>
      <c r="D151" s="251" t="s">
        <v>204</v>
      </c>
      <c r="E151" s="252" t="s">
        <v>1</v>
      </c>
      <c r="F151" s="253" t="s">
        <v>1155</v>
      </c>
      <c r="G151" s="250"/>
      <c r="H151" s="252" t="s">
        <v>1</v>
      </c>
      <c r="I151" s="254"/>
      <c r="J151" s="250"/>
      <c r="K151" s="250"/>
      <c r="L151" s="255"/>
      <c r="M151" s="256"/>
      <c r="N151" s="257"/>
      <c r="O151" s="257"/>
      <c r="P151" s="257"/>
      <c r="Q151" s="257"/>
      <c r="R151" s="257"/>
      <c r="S151" s="257"/>
      <c r="T151" s="25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9" t="s">
        <v>204</v>
      </c>
      <c r="AU151" s="259" t="s">
        <v>89</v>
      </c>
      <c r="AV151" s="13" t="s">
        <v>87</v>
      </c>
      <c r="AW151" s="13" t="s">
        <v>36</v>
      </c>
      <c r="AX151" s="13" t="s">
        <v>80</v>
      </c>
      <c r="AY151" s="259" t="s">
        <v>194</v>
      </c>
    </row>
    <row r="152" s="14" customFormat="1">
      <c r="A152" s="14"/>
      <c r="B152" s="260"/>
      <c r="C152" s="261"/>
      <c r="D152" s="251" t="s">
        <v>204</v>
      </c>
      <c r="E152" s="262" t="s">
        <v>1</v>
      </c>
      <c r="F152" s="263" t="s">
        <v>1156</v>
      </c>
      <c r="G152" s="261"/>
      <c r="H152" s="264">
        <v>0.59999999999999998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204</v>
      </c>
      <c r="AU152" s="270" t="s">
        <v>89</v>
      </c>
      <c r="AV152" s="14" t="s">
        <v>89</v>
      </c>
      <c r="AW152" s="14" t="s">
        <v>36</v>
      </c>
      <c r="AX152" s="14" t="s">
        <v>80</v>
      </c>
      <c r="AY152" s="270" t="s">
        <v>194</v>
      </c>
    </row>
    <row r="153" s="15" customFormat="1">
      <c r="A153" s="15"/>
      <c r="B153" s="271"/>
      <c r="C153" s="272"/>
      <c r="D153" s="251" t="s">
        <v>204</v>
      </c>
      <c r="E153" s="273" t="s">
        <v>1</v>
      </c>
      <c r="F153" s="274" t="s">
        <v>209</v>
      </c>
      <c r="G153" s="272"/>
      <c r="H153" s="275">
        <v>0.59999999999999998</v>
      </c>
      <c r="I153" s="276"/>
      <c r="J153" s="272"/>
      <c r="K153" s="272"/>
      <c r="L153" s="277"/>
      <c r="M153" s="278"/>
      <c r="N153" s="279"/>
      <c r="O153" s="279"/>
      <c r="P153" s="279"/>
      <c r="Q153" s="279"/>
      <c r="R153" s="279"/>
      <c r="S153" s="279"/>
      <c r="T153" s="280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81" t="s">
        <v>204</v>
      </c>
      <c r="AU153" s="281" t="s">
        <v>89</v>
      </c>
      <c r="AV153" s="15" t="s">
        <v>200</v>
      </c>
      <c r="AW153" s="15" t="s">
        <v>36</v>
      </c>
      <c r="AX153" s="15" t="s">
        <v>87</v>
      </c>
      <c r="AY153" s="281" t="s">
        <v>194</v>
      </c>
    </row>
    <row r="154" s="2" customFormat="1" ht="24.15" customHeight="1">
      <c r="A154" s="40"/>
      <c r="B154" s="41"/>
      <c r="C154" s="230" t="s">
        <v>89</v>
      </c>
      <c r="D154" s="230" t="s">
        <v>196</v>
      </c>
      <c r="E154" s="231" t="s">
        <v>1181</v>
      </c>
      <c r="F154" s="232" t="s">
        <v>1182</v>
      </c>
      <c r="G154" s="233" t="s">
        <v>199</v>
      </c>
      <c r="H154" s="234">
        <v>1</v>
      </c>
      <c r="I154" s="235"/>
      <c r="J154" s="236">
        <f>ROUND(I154*H154,2)</f>
        <v>0</v>
      </c>
      <c r="K154" s="237"/>
      <c r="L154" s="46"/>
      <c r="M154" s="238" t="s">
        <v>1</v>
      </c>
      <c r="N154" s="239" t="s">
        <v>45</v>
      </c>
      <c r="O154" s="93"/>
      <c r="P154" s="240">
        <f>O154*H154</f>
        <v>0</v>
      </c>
      <c r="Q154" s="240">
        <v>0</v>
      </c>
      <c r="R154" s="240">
        <f>Q154*H154</f>
        <v>0</v>
      </c>
      <c r="S154" s="240">
        <v>0</v>
      </c>
      <c r="T154" s="241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42" t="s">
        <v>200</v>
      </c>
      <c r="AT154" s="242" t="s">
        <v>196</v>
      </c>
      <c r="AU154" s="242" t="s">
        <v>89</v>
      </c>
      <c r="AY154" s="19" t="s">
        <v>194</v>
      </c>
      <c r="BE154" s="243">
        <f>IF(N154="základní",J154,0)</f>
        <v>0</v>
      </c>
      <c r="BF154" s="243">
        <f>IF(N154="snížená",J154,0)</f>
        <v>0</v>
      </c>
      <c r="BG154" s="243">
        <f>IF(N154="zákl. přenesená",J154,0)</f>
        <v>0</v>
      </c>
      <c r="BH154" s="243">
        <f>IF(N154="sníž. přenesená",J154,0)</f>
        <v>0</v>
      </c>
      <c r="BI154" s="243">
        <f>IF(N154="nulová",J154,0)</f>
        <v>0</v>
      </c>
      <c r="BJ154" s="19" t="s">
        <v>87</v>
      </c>
      <c r="BK154" s="243">
        <f>ROUND(I154*H154,2)</f>
        <v>0</v>
      </c>
      <c r="BL154" s="19" t="s">
        <v>200</v>
      </c>
      <c r="BM154" s="242" t="s">
        <v>1183</v>
      </c>
    </row>
    <row r="155" s="2" customFormat="1">
      <c r="A155" s="40"/>
      <c r="B155" s="41"/>
      <c r="C155" s="42"/>
      <c r="D155" s="244" t="s">
        <v>202</v>
      </c>
      <c r="E155" s="42"/>
      <c r="F155" s="245" t="s">
        <v>1184</v>
      </c>
      <c r="G155" s="42"/>
      <c r="H155" s="42"/>
      <c r="I155" s="246"/>
      <c r="J155" s="42"/>
      <c r="K155" s="42"/>
      <c r="L155" s="46"/>
      <c r="M155" s="247"/>
      <c r="N155" s="248"/>
      <c r="O155" s="93"/>
      <c r="P155" s="93"/>
      <c r="Q155" s="93"/>
      <c r="R155" s="93"/>
      <c r="S155" s="93"/>
      <c r="T155" s="94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202</v>
      </c>
      <c r="AU155" s="19" t="s">
        <v>89</v>
      </c>
    </row>
    <row r="156" s="2" customFormat="1" ht="21.75" customHeight="1">
      <c r="A156" s="40"/>
      <c r="B156" s="41"/>
      <c r="C156" s="230" t="s">
        <v>95</v>
      </c>
      <c r="D156" s="230" t="s">
        <v>196</v>
      </c>
      <c r="E156" s="231" t="s">
        <v>1185</v>
      </c>
      <c r="F156" s="232" t="s">
        <v>1186</v>
      </c>
      <c r="G156" s="233" t="s">
        <v>199</v>
      </c>
      <c r="H156" s="234">
        <v>1</v>
      </c>
      <c r="I156" s="235"/>
      <c r="J156" s="236">
        <f>ROUND(I156*H156,2)</f>
        <v>0</v>
      </c>
      <c r="K156" s="237"/>
      <c r="L156" s="46"/>
      <c r="M156" s="238" t="s">
        <v>1</v>
      </c>
      <c r="N156" s="239" t="s">
        <v>45</v>
      </c>
      <c r="O156" s="93"/>
      <c r="P156" s="240">
        <f>O156*H156</f>
        <v>0</v>
      </c>
      <c r="Q156" s="240">
        <v>0</v>
      </c>
      <c r="R156" s="240">
        <f>Q156*H156</f>
        <v>0</v>
      </c>
      <c r="S156" s="240">
        <v>0</v>
      </c>
      <c r="T156" s="241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2" t="s">
        <v>200</v>
      </c>
      <c r="AT156" s="242" t="s">
        <v>196</v>
      </c>
      <c r="AU156" s="242" t="s">
        <v>89</v>
      </c>
      <c r="AY156" s="19" t="s">
        <v>194</v>
      </c>
      <c r="BE156" s="243">
        <f>IF(N156="základní",J156,0)</f>
        <v>0</v>
      </c>
      <c r="BF156" s="243">
        <f>IF(N156="snížená",J156,0)</f>
        <v>0</v>
      </c>
      <c r="BG156" s="243">
        <f>IF(N156="zákl. přenesená",J156,0)</f>
        <v>0</v>
      </c>
      <c r="BH156" s="243">
        <f>IF(N156="sníž. přenesená",J156,0)</f>
        <v>0</v>
      </c>
      <c r="BI156" s="243">
        <f>IF(N156="nulová",J156,0)</f>
        <v>0</v>
      </c>
      <c r="BJ156" s="19" t="s">
        <v>87</v>
      </c>
      <c r="BK156" s="243">
        <f>ROUND(I156*H156,2)</f>
        <v>0</v>
      </c>
      <c r="BL156" s="19" t="s">
        <v>200</v>
      </c>
      <c r="BM156" s="242" t="s">
        <v>1187</v>
      </c>
    </row>
    <row r="157" s="2" customFormat="1">
      <c r="A157" s="40"/>
      <c r="B157" s="41"/>
      <c r="C157" s="42"/>
      <c r="D157" s="244" t="s">
        <v>202</v>
      </c>
      <c r="E157" s="42"/>
      <c r="F157" s="245" t="s">
        <v>1188</v>
      </c>
      <c r="G157" s="42"/>
      <c r="H157" s="42"/>
      <c r="I157" s="246"/>
      <c r="J157" s="42"/>
      <c r="K157" s="42"/>
      <c r="L157" s="46"/>
      <c r="M157" s="247"/>
      <c r="N157" s="248"/>
      <c r="O157" s="93"/>
      <c r="P157" s="93"/>
      <c r="Q157" s="93"/>
      <c r="R157" s="93"/>
      <c r="S157" s="93"/>
      <c r="T157" s="94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202</v>
      </c>
      <c r="AU157" s="19" t="s">
        <v>89</v>
      </c>
    </row>
    <row r="158" s="12" customFormat="1" ht="22.8" customHeight="1">
      <c r="A158" s="12"/>
      <c r="B158" s="214"/>
      <c r="C158" s="215"/>
      <c r="D158" s="216" t="s">
        <v>79</v>
      </c>
      <c r="E158" s="228" t="s">
        <v>491</v>
      </c>
      <c r="F158" s="228" t="s">
        <v>492</v>
      </c>
      <c r="G158" s="215"/>
      <c r="H158" s="215"/>
      <c r="I158" s="218"/>
      <c r="J158" s="229">
        <f>BK158</f>
        <v>0</v>
      </c>
      <c r="K158" s="215"/>
      <c r="L158" s="220"/>
      <c r="M158" s="221"/>
      <c r="N158" s="222"/>
      <c r="O158" s="222"/>
      <c r="P158" s="223">
        <f>SUM(P159:P160)</f>
        <v>0</v>
      </c>
      <c r="Q158" s="222"/>
      <c r="R158" s="223">
        <f>SUM(R159:R160)</f>
        <v>0</v>
      </c>
      <c r="S158" s="222"/>
      <c r="T158" s="224">
        <f>SUM(T159:T160)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25" t="s">
        <v>87</v>
      </c>
      <c r="AT158" s="226" t="s">
        <v>79</v>
      </c>
      <c r="AU158" s="226" t="s">
        <v>87</v>
      </c>
      <c r="AY158" s="225" t="s">
        <v>194</v>
      </c>
      <c r="BK158" s="227">
        <f>SUM(BK159:BK160)</f>
        <v>0</v>
      </c>
    </row>
    <row r="159" s="2" customFormat="1" ht="24.15" customHeight="1">
      <c r="A159" s="40"/>
      <c r="B159" s="41"/>
      <c r="C159" s="230" t="s">
        <v>240</v>
      </c>
      <c r="D159" s="230" t="s">
        <v>196</v>
      </c>
      <c r="E159" s="231" t="s">
        <v>1189</v>
      </c>
      <c r="F159" s="232" t="s">
        <v>1190</v>
      </c>
      <c r="G159" s="233" t="s">
        <v>239</v>
      </c>
      <c r="H159" s="234">
        <v>2.3460000000000001</v>
      </c>
      <c r="I159" s="235"/>
      <c r="J159" s="236">
        <f>ROUND(I159*H159,2)</f>
        <v>0</v>
      </c>
      <c r="K159" s="237"/>
      <c r="L159" s="46"/>
      <c r="M159" s="238" t="s">
        <v>1</v>
      </c>
      <c r="N159" s="239" t="s">
        <v>45</v>
      </c>
      <c r="O159" s="93"/>
      <c r="P159" s="240">
        <f>O159*H159</f>
        <v>0</v>
      </c>
      <c r="Q159" s="240">
        <v>0</v>
      </c>
      <c r="R159" s="240">
        <f>Q159*H159</f>
        <v>0</v>
      </c>
      <c r="S159" s="240">
        <v>0</v>
      </c>
      <c r="T159" s="241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42" t="s">
        <v>200</v>
      </c>
      <c r="AT159" s="242" t="s">
        <v>196</v>
      </c>
      <c r="AU159" s="242" t="s">
        <v>89</v>
      </c>
      <c r="AY159" s="19" t="s">
        <v>194</v>
      </c>
      <c r="BE159" s="243">
        <f>IF(N159="základní",J159,0)</f>
        <v>0</v>
      </c>
      <c r="BF159" s="243">
        <f>IF(N159="snížená",J159,0)</f>
        <v>0</v>
      </c>
      <c r="BG159" s="243">
        <f>IF(N159="zákl. přenesená",J159,0)</f>
        <v>0</v>
      </c>
      <c r="BH159" s="243">
        <f>IF(N159="sníž. přenesená",J159,0)</f>
        <v>0</v>
      </c>
      <c r="BI159" s="243">
        <f>IF(N159="nulová",J159,0)</f>
        <v>0</v>
      </c>
      <c r="BJ159" s="19" t="s">
        <v>87</v>
      </c>
      <c r="BK159" s="243">
        <f>ROUND(I159*H159,2)</f>
        <v>0</v>
      </c>
      <c r="BL159" s="19" t="s">
        <v>200</v>
      </c>
      <c r="BM159" s="242" t="s">
        <v>1191</v>
      </c>
    </row>
    <row r="160" s="2" customFormat="1">
      <c r="A160" s="40"/>
      <c r="B160" s="41"/>
      <c r="C160" s="42"/>
      <c r="D160" s="244" t="s">
        <v>202</v>
      </c>
      <c r="E160" s="42"/>
      <c r="F160" s="245" t="s">
        <v>1192</v>
      </c>
      <c r="G160" s="42"/>
      <c r="H160" s="42"/>
      <c r="I160" s="246"/>
      <c r="J160" s="42"/>
      <c r="K160" s="42"/>
      <c r="L160" s="46"/>
      <c r="M160" s="293"/>
      <c r="N160" s="294"/>
      <c r="O160" s="295"/>
      <c r="P160" s="295"/>
      <c r="Q160" s="295"/>
      <c r="R160" s="295"/>
      <c r="S160" s="295"/>
      <c r="T160" s="296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202</v>
      </c>
      <c r="AU160" s="19" t="s">
        <v>89</v>
      </c>
    </row>
    <row r="161" s="2" customFormat="1" ht="6.96" customHeight="1">
      <c r="A161" s="40"/>
      <c r="B161" s="68"/>
      <c r="C161" s="69"/>
      <c r="D161" s="69"/>
      <c r="E161" s="69"/>
      <c r="F161" s="69"/>
      <c r="G161" s="69"/>
      <c r="H161" s="69"/>
      <c r="I161" s="69"/>
      <c r="J161" s="69"/>
      <c r="K161" s="69"/>
      <c r="L161" s="46"/>
      <c r="M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</row>
  </sheetData>
  <sheetProtection sheet="1" autoFilter="0" formatColumns="0" formatRows="0" objects="1" scenarios="1" spinCount="100000" saltValue="AUMSDKVXbG+UMVg62JiFxKru6dffdDSZn3MTtHZQJ2Y1vF5E1fc2T2263ZaLm2VMS4Yc/f+G6cSHqB9bbmIvfA==" hashValue="ODPrfmaTPLhX39RWCMJyECro2P+wRIqKgu/LLpZnvpUNqUwGM5UTSq0HAjfAEM0+wdawhC2GvZjd27sfyCkqIw==" algorithmName="SHA-512" password="CC35"/>
  <autoFilter ref="C127:K16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hyperlinks>
    <hyperlink ref="F132" r:id="rId1" display="https://podminky.urs.cz/item/CS_URS_2022_02/310218811"/>
    <hyperlink ref="F137" r:id="rId2" display="https://podminky.urs.cz/item/CS_URS_2022_02/338171111"/>
    <hyperlink ref="F140" r:id="rId3" display="https://podminky.urs.cz/item/CS_URS_2022_02/348401120"/>
    <hyperlink ref="F145" r:id="rId4" display="https://podminky.urs.cz/item/CS_URS_2022_02/966071821"/>
    <hyperlink ref="F150" r:id="rId5" display="https://podminky.urs.cz/item/CS_URS_2022_02/985221011"/>
    <hyperlink ref="F155" r:id="rId6" display="https://podminky.urs.cz/item/CS_URS_2022_02/985233111"/>
    <hyperlink ref="F157" r:id="rId7" display="https://podminky.urs.cz/item/CS_URS_2022_02/985233911"/>
    <hyperlink ref="F160" r:id="rId8" display="https://podminky.urs.cz/item/CS_URS_2022_02/99823211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9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121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1" customFormat="1" ht="12" customHeight="1">
      <c r="B8" s="22"/>
      <c r="D8" s="153" t="s">
        <v>157</v>
      </c>
      <c r="L8" s="22"/>
    </row>
    <row r="9" s="2" customFormat="1" ht="16.5" customHeight="1">
      <c r="A9" s="40"/>
      <c r="B9" s="46"/>
      <c r="C9" s="40"/>
      <c r="D9" s="40"/>
      <c r="E9" s="154" t="s">
        <v>1193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159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5" t="s">
        <v>1194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20</v>
      </c>
      <c r="E14" s="40"/>
      <c r="F14" s="143" t="s">
        <v>21</v>
      </c>
      <c r="G14" s="40"/>
      <c r="H14" s="40"/>
      <c r="I14" s="153" t="s">
        <v>22</v>
      </c>
      <c r="J14" s="156" t="str">
        <f>'Rekapitulace stavby'!AN8</f>
        <v>9. 5. 2024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24</v>
      </c>
      <c r="E16" s="40"/>
      <c r="F16" s="40"/>
      <c r="G16" s="40"/>
      <c r="H16" s="40"/>
      <c r="I16" s="153" t="s">
        <v>25</v>
      </c>
      <c r="J16" s="143" t="s">
        <v>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27</v>
      </c>
      <c r="F17" s="40"/>
      <c r="G17" s="40"/>
      <c r="H17" s="40"/>
      <c r="I17" s="153" t="s">
        <v>28</v>
      </c>
      <c r="J17" s="143" t="s">
        <v>29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30</v>
      </c>
      <c r="E19" s="40"/>
      <c r="F19" s="40"/>
      <c r="G19" s="40"/>
      <c r="H19" s="40"/>
      <c r="I19" s="153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3" t="s">
        <v>28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32</v>
      </c>
      <c r="E22" s="40"/>
      <c r="F22" s="40"/>
      <c r="G22" s="40"/>
      <c r="H22" s="40"/>
      <c r="I22" s="153" t="s">
        <v>25</v>
      </c>
      <c r="J22" s="143" t="s">
        <v>33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34</v>
      </c>
      <c r="F23" s="40"/>
      <c r="G23" s="40"/>
      <c r="H23" s="40"/>
      <c r="I23" s="153" t="s">
        <v>28</v>
      </c>
      <c r="J23" s="143" t="s">
        <v>35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37</v>
      </c>
      <c r="E25" s="40"/>
      <c r="F25" s="40"/>
      <c r="G25" s="40"/>
      <c r="H25" s="40"/>
      <c r="I25" s="153" t="s">
        <v>25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34</v>
      </c>
      <c r="F26" s="40"/>
      <c r="G26" s="40"/>
      <c r="H26" s="40"/>
      <c r="I26" s="153" t="s">
        <v>28</v>
      </c>
      <c r="J26" s="143" t="s">
        <v>35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38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57"/>
      <c r="B29" s="158"/>
      <c r="C29" s="157"/>
      <c r="D29" s="157"/>
      <c r="E29" s="159" t="s">
        <v>39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2" t="s">
        <v>40</v>
      </c>
      <c r="E32" s="40"/>
      <c r="F32" s="40"/>
      <c r="G32" s="40"/>
      <c r="H32" s="40"/>
      <c r="I32" s="40"/>
      <c r="J32" s="163">
        <f>ROUND(J126,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4" t="s">
        <v>42</v>
      </c>
      <c r="G34" s="40"/>
      <c r="H34" s="40"/>
      <c r="I34" s="164" t="s">
        <v>41</v>
      </c>
      <c r="J34" s="164" t="s">
        <v>43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5" t="s">
        <v>44</v>
      </c>
      <c r="E35" s="153" t="s">
        <v>45</v>
      </c>
      <c r="F35" s="166">
        <f>ROUND((SUM(BE126:BE205)),  2)</f>
        <v>0</v>
      </c>
      <c r="G35" s="40"/>
      <c r="H35" s="40"/>
      <c r="I35" s="167">
        <v>0.20999999999999999</v>
      </c>
      <c r="J35" s="166">
        <f>ROUND(((SUM(BE126:BE205))*I35), 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46</v>
      </c>
      <c r="F36" s="166">
        <f>ROUND((SUM(BF126:BF205)),  2)</f>
        <v>0</v>
      </c>
      <c r="G36" s="40"/>
      <c r="H36" s="40"/>
      <c r="I36" s="167">
        <v>0.12</v>
      </c>
      <c r="J36" s="166">
        <f>ROUND(((SUM(BF126:BF205))*I36), 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47</v>
      </c>
      <c r="F37" s="166">
        <f>ROUND((SUM(BG126:BG205)), 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48</v>
      </c>
      <c r="F38" s="166">
        <f>ROUND((SUM(BH126:BH205)), 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49</v>
      </c>
      <c r="F39" s="166">
        <f>ROUND((SUM(BI126:BI205)), 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50</v>
      </c>
      <c r="E41" s="170"/>
      <c r="F41" s="170"/>
      <c r="G41" s="171" t="s">
        <v>51</v>
      </c>
      <c r="H41" s="172" t="s">
        <v>52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6" t="s">
        <v>1193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159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SO03_1 - 1.etapa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Supíkovice</v>
      </c>
      <c r="G91" s="42"/>
      <c r="H91" s="42"/>
      <c r="I91" s="34" t="s">
        <v>22</v>
      </c>
      <c r="J91" s="81" t="str">
        <f>IF(J14="","",J14)</f>
        <v>9. 5. 2024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24</v>
      </c>
      <c r="D93" s="42"/>
      <c r="E93" s="42"/>
      <c r="F93" s="29" t="str">
        <f>E17</f>
        <v>Obec Supíkovice</v>
      </c>
      <c r="G93" s="42"/>
      <c r="H93" s="42"/>
      <c r="I93" s="34" t="s">
        <v>32</v>
      </c>
      <c r="J93" s="38" t="str">
        <f>E23</f>
        <v>DIK Jeseník spol. s r.o.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37</v>
      </c>
      <c r="J94" s="38" t="str">
        <f>E26</f>
        <v>DIK Jeseník spol. s 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7" t="s">
        <v>162</v>
      </c>
      <c r="D96" s="188"/>
      <c r="E96" s="188"/>
      <c r="F96" s="188"/>
      <c r="G96" s="188"/>
      <c r="H96" s="188"/>
      <c r="I96" s="188"/>
      <c r="J96" s="189" t="s">
        <v>163</v>
      </c>
      <c r="K96" s="188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0" t="s">
        <v>164</v>
      </c>
      <c r="D98" s="42"/>
      <c r="E98" s="42"/>
      <c r="F98" s="42"/>
      <c r="G98" s="42"/>
      <c r="H98" s="42"/>
      <c r="I98" s="42"/>
      <c r="J98" s="112">
        <f>J126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165</v>
      </c>
    </row>
    <row r="99" s="9" customFormat="1" ht="24.96" customHeight="1">
      <c r="A99" s="9"/>
      <c r="B99" s="191"/>
      <c r="C99" s="192"/>
      <c r="D99" s="193" t="s">
        <v>166</v>
      </c>
      <c r="E99" s="194"/>
      <c r="F99" s="194"/>
      <c r="G99" s="194"/>
      <c r="H99" s="194"/>
      <c r="I99" s="194"/>
      <c r="J99" s="195">
        <f>J127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4"/>
      <c r="D100" s="198" t="s">
        <v>167</v>
      </c>
      <c r="E100" s="199"/>
      <c r="F100" s="199"/>
      <c r="G100" s="199"/>
      <c r="H100" s="199"/>
      <c r="I100" s="199"/>
      <c r="J100" s="200">
        <f>J128</f>
        <v>0</v>
      </c>
      <c r="K100" s="134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4"/>
      <c r="D101" s="198" t="s">
        <v>1149</v>
      </c>
      <c r="E101" s="199"/>
      <c r="F101" s="199"/>
      <c r="G101" s="199"/>
      <c r="H101" s="199"/>
      <c r="I101" s="199"/>
      <c r="J101" s="200">
        <f>J166</f>
        <v>0</v>
      </c>
      <c r="K101" s="134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4"/>
      <c r="D102" s="198" t="s">
        <v>549</v>
      </c>
      <c r="E102" s="199"/>
      <c r="F102" s="199"/>
      <c r="G102" s="199"/>
      <c r="H102" s="199"/>
      <c r="I102" s="199"/>
      <c r="J102" s="200">
        <f>J167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170</v>
      </c>
      <c r="E103" s="199"/>
      <c r="F103" s="199"/>
      <c r="G103" s="199"/>
      <c r="H103" s="199"/>
      <c r="I103" s="199"/>
      <c r="J103" s="200">
        <f>J178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173</v>
      </c>
      <c r="E104" s="199"/>
      <c r="F104" s="199"/>
      <c r="G104" s="199"/>
      <c r="H104" s="199"/>
      <c r="I104" s="199"/>
      <c r="J104" s="200">
        <f>J203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40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65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6" s="2" customFormat="1" ht="6.96" customHeight="1">
      <c r="A106" s="40"/>
      <c r="B106" s="68"/>
      <c r="C106" s="69"/>
      <c r="D106" s="69"/>
      <c r="E106" s="69"/>
      <c r="F106" s="69"/>
      <c r="G106" s="69"/>
      <c r="H106" s="69"/>
      <c r="I106" s="69"/>
      <c r="J106" s="69"/>
      <c r="K106" s="69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10" s="2" customFormat="1" ht="6.96" customHeight="1">
      <c r="A110" s="40"/>
      <c r="B110" s="70"/>
      <c r="C110" s="71"/>
      <c r="D110" s="71"/>
      <c r="E110" s="71"/>
      <c r="F110" s="71"/>
      <c r="G110" s="71"/>
      <c r="H110" s="71"/>
      <c r="I110" s="71"/>
      <c r="J110" s="71"/>
      <c r="K110" s="71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24.96" customHeight="1">
      <c r="A111" s="40"/>
      <c r="B111" s="41"/>
      <c r="C111" s="25" t="s">
        <v>179</v>
      </c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6.96" customHeight="1">
      <c r="A112" s="40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12" customHeight="1">
      <c r="A113" s="40"/>
      <c r="B113" s="41"/>
      <c r="C113" s="34" t="s">
        <v>16</v>
      </c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6.5" customHeight="1">
      <c r="A114" s="40"/>
      <c r="B114" s="41"/>
      <c r="C114" s="42"/>
      <c r="D114" s="42"/>
      <c r="E114" s="186" t="str">
        <f>E7</f>
        <v>Technická vybavenost RD Supíkovice</v>
      </c>
      <c r="F114" s="34"/>
      <c r="G114" s="34"/>
      <c r="H114" s="34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1" customFormat="1" ht="12" customHeight="1">
      <c r="B115" s="23"/>
      <c r="C115" s="34" t="s">
        <v>157</v>
      </c>
      <c r="D115" s="24"/>
      <c r="E115" s="24"/>
      <c r="F115" s="24"/>
      <c r="G115" s="24"/>
      <c r="H115" s="24"/>
      <c r="I115" s="24"/>
      <c r="J115" s="24"/>
      <c r="K115" s="24"/>
      <c r="L115" s="22"/>
    </row>
    <row r="116" s="2" customFormat="1" ht="16.5" customHeight="1">
      <c r="A116" s="40"/>
      <c r="B116" s="41"/>
      <c r="C116" s="42"/>
      <c r="D116" s="42"/>
      <c r="E116" s="186" t="s">
        <v>1193</v>
      </c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2" customHeight="1">
      <c r="A117" s="40"/>
      <c r="B117" s="41"/>
      <c r="C117" s="34" t="s">
        <v>159</v>
      </c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6.5" customHeight="1">
      <c r="A118" s="40"/>
      <c r="B118" s="41"/>
      <c r="C118" s="42"/>
      <c r="D118" s="42"/>
      <c r="E118" s="78" t="str">
        <f>E11</f>
        <v>SO03_1 - 1.etapa</v>
      </c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6.96" customHeight="1">
      <c r="A119" s="40"/>
      <c r="B119" s="41"/>
      <c r="C119" s="42"/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2" customHeight="1">
      <c r="A120" s="40"/>
      <c r="B120" s="41"/>
      <c r="C120" s="34" t="s">
        <v>20</v>
      </c>
      <c r="D120" s="42"/>
      <c r="E120" s="42"/>
      <c r="F120" s="29" t="str">
        <f>F14</f>
        <v>Supíkovice</v>
      </c>
      <c r="G120" s="42"/>
      <c r="H120" s="42"/>
      <c r="I120" s="34" t="s">
        <v>22</v>
      </c>
      <c r="J120" s="81" t="str">
        <f>IF(J14="","",J14)</f>
        <v>9. 5. 2024</v>
      </c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6.96" customHeight="1">
      <c r="A121" s="40"/>
      <c r="B121" s="41"/>
      <c r="C121" s="42"/>
      <c r="D121" s="42"/>
      <c r="E121" s="42"/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25.65" customHeight="1">
      <c r="A122" s="40"/>
      <c r="B122" s="41"/>
      <c r="C122" s="34" t="s">
        <v>24</v>
      </c>
      <c r="D122" s="42"/>
      <c r="E122" s="42"/>
      <c r="F122" s="29" t="str">
        <f>E17</f>
        <v>Obec Supíkovice</v>
      </c>
      <c r="G122" s="42"/>
      <c r="H122" s="42"/>
      <c r="I122" s="34" t="s">
        <v>32</v>
      </c>
      <c r="J122" s="38" t="str">
        <f>E23</f>
        <v>DIK Jeseník spol. s r.o.</v>
      </c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25.65" customHeight="1">
      <c r="A123" s="40"/>
      <c r="B123" s="41"/>
      <c r="C123" s="34" t="s">
        <v>30</v>
      </c>
      <c r="D123" s="42"/>
      <c r="E123" s="42"/>
      <c r="F123" s="29" t="str">
        <f>IF(E20="","",E20)</f>
        <v>Vyplň údaj</v>
      </c>
      <c r="G123" s="42"/>
      <c r="H123" s="42"/>
      <c r="I123" s="34" t="s">
        <v>37</v>
      </c>
      <c r="J123" s="38" t="str">
        <f>E26</f>
        <v>DIK Jeseník spol. s r.o.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0.32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11" customFormat="1" ht="29.28" customHeight="1">
      <c r="A125" s="202"/>
      <c r="B125" s="203"/>
      <c r="C125" s="204" t="s">
        <v>180</v>
      </c>
      <c r="D125" s="205" t="s">
        <v>65</v>
      </c>
      <c r="E125" s="205" t="s">
        <v>61</v>
      </c>
      <c r="F125" s="205" t="s">
        <v>62</v>
      </c>
      <c r="G125" s="205" t="s">
        <v>181</v>
      </c>
      <c r="H125" s="205" t="s">
        <v>182</v>
      </c>
      <c r="I125" s="205" t="s">
        <v>183</v>
      </c>
      <c r="J125" s="206" t="s">
        <v>163</v>
      </c>
      <c r="K125" s="207" t="s">
        <v>184</v>
      </c>
      <c r="L125" s="208"/>
      <c r="M125" s="102" t="s">
        <v>1</v>
      </c>
      <c r="N125" s="103" t="s">
        <v>44</v>
      </c>
      <c r="O125" s="103" t="s">
        <v>185</v>
      </c>
      <c r="P125" s="103" t="s">
        <v>186</v>
      </c>
      <c r="Q125" s="103" t="s">
        <v>187</v>
      </c>
      <c r="R125" s="103" t="s">
        <v>188</v>
      </c>
      <c r="S125" s="103" t="s">
        <v>189</v>
      </c>
      <c r="T125" s="104" t="s">
        <v>190</v>
      </c>
      <c r="U125" s="202"/>
      <c r="V125" s="202"/>
      <c r="W125" s="202"/>
      <c r="X125" s="202"/>
      <c r="Y125" s="202"/>
      <c r="Z125" s="202"/>
      <c r="AA125" s="202"/>
      <c r="AB125" s="202"/>
      <c r="AC125" s="202"/>
      <c r="AD125" s="202"/>
      <c r="AE125" s="202"/>
    </row>
    <row r="126" s="2" customFormat="1" ht="22.8" customHeight="1">
      <c r="A126" s="40"/>
      <c r="B126" s="41"/>
      <c r="C126" s="109" t="s">
        <v>191</v>
      </c>
      <c r="D126" s="42"/>
      <c r="E126" s="42"/>
      <c r="F126" s="42"/>
      <c r="G126" s="42"/>
      <c r="H126" s="42"/>
      <c r="I126" s="42"/>
      <c r="J126" s="209">
        <f>BK126</f>
        <v>0</v>
      </c>
      <c r="K126" s="42"/>
      <c r="L126" s="46"/>
      <c r="M126" s="105"/>
      <c r="N126" s="210"/>
      <c r="O126" s="106"/>
      <c r="P126" s="211">
        <f>P127</f>
        <v>0</v>
      </c>
      <c r="Q126" s="106"/>
      <c r="R126" s="211">
        <f>R127</f>
        <v>178.68071674999999</v>
      </c>
      <c r="S126" s="106"/>
      <c r="T126" s="212">
        <f>T127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79</v>
      </c>
      <c r="AU126" s="19" t="s">
        <v>165</v>
      </c>
      <c r="BK126" s="213">
        <f>BK127</f>
        <v>0</v>
      </c>
    </row>
    <row r="127" s="12" customFormat="1" ht="25.92" customHeight="1">
      <c r="A127" s="12"/>
      <c r="B127" s="214"/>
      <c r="C127" s="215"/>
      <c r="D127" s="216" t="s">
        <v>79</v>
      </c>
      <c r="E127" s="217" t="s">
        <v>192</v>
      </c>
      <c r="F127" s="217" t="s">
        <v>193</v>
      </c>
      <c r="G127" s="215"/>
      <c r="H127" s="215"/>
      <c r="I127" s="218"/>
      <c r="J127" s="219">
        <f>BK127</f>
        <v>0</v>
      </c>
      <c r="K127" s="215"/>
      <c r="L127" s="220"/>
      <c r="M127" s="221"/>
      <c r="N127" s="222"/>
      <c r="O127" s="222"/>
      <c r="P127" s="223">
        <f>P128+P166+P167+P178+P203</f>
        <v>0</v>
      </c>
      <c r="Q127" s="222"/>
      <c r="R127" s="223">
        <f>R128+R166+R167+R178+R203</f>
        <v>178.68071674999999</v>
      </c>
      <c r="S127" s="222"/>
      <c r="T127" s="224">
        <f>T128+T166+T167+T178+T203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5" t="s">
        <v>87</v>
      </c>
      <c r="AT127" s="226" t="s">
        <v>79</v>
      </c>
      <c r="AU127" s="226" t="s">
        <v>80</v>
      </c>
      <c r="AY127" s="225" t="s">
        <v>194</v>
      </c>
      <c r="BK127" s="227">
        <f>BK128+BK166+BK167+BK178+BK203</f>
        <v>0</v>
      </c>
    </row>
    <row r="128" s="12" customFormat="1" ht="22.8" customHeight="1">
      <c r="A128" s="12"/>
      <c r="B128" s="214"/>
      <c r="C128" s="215"/>
      <c r="D128" s="216" t="s">
        <v>79</v>
      </c>
      <c r="E128" s="228" t="s">
        <v>87</v>
      </c>
      <c r="F128" s="228" t="s">
        <v>195</v>
      </c>
      <c r="G128" s="215"/>
      <c r="H128" s="215"/>
      <c r="I128" s="218"/>
      <c r="J128" s="229">
        <f>BK128</f>
        <v>0</v>
      </c>
      <c r="K128" s="215"/>
      <c r="L128" s="220"/>
      <c r="M128" s="221"/>
      <c r="N128" s="222"/>
      <c r="O128" s="222"/>
      <c r="P128" s="223">
        <f>SUM(P129:P165)</f>
        <v>0</v>
      </c>
      <c r="Q128" s="222"/>
      <c r="R128" s="223">
        <f>SUM(R129:R165)</f>
        <v>67.200000000000003</v>
      </c>
      <c r="S128" s="222"/>
      <c r="T128" s="224">
        <f>SUM(T129:T165)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5" t="s">
        <v>87</v>
      </c>
      <c r="AT128" s="226" t="s">
        <v>79</v>
      </c>
      <c r="AU128" s="226" t="s">
        <v>87</v>
      </c>
      <c r="AY128" s="225" t="s">
        <v>194</v>
      </c>
      <c r="BK128" s="227">
        <f>SUM(BK129:BK165)</f>
        <v>0</v>
      </c>
    </row>
    <row r="129" s="2" customFormat="1" ht="24.15" customHeight="1">
      <c r="A129" s="40"/>
      <c r="B129" s="41"/>
      <c r="C129" s="230" t="s">
        <v>87</v>
      </c>
      <c r="D129" s="230" t="s">
        <v>196</v>
      </c>
      <c r="E129" s="231" t="s">
        <v>684</v>
      </c>
      <c r="F129" s="232" t="s">
        <v>685</v>
      </c>
      <c r="G129" s="233" t="s">
        <v>217</v>
      </c>
      <c r="H129" s="234">
        <v>21</v>
      </c>
      <c r="I129" s="235"/>
      <c r="J129" s="236">
        <f>ROUND(I129*H129,2)</f>
        <v>0</v>
      </c>
      <c r="K129" s="237"/>
      <c r="L129" s="46"/>
      <c r="M129" s="238" t="s">
        <v>1</v>
      </c>
      <c r="N129" s="239" t="s">
        <v>45</v>
      </c>
      <c r="O129" s="93"/>
      <c r="P129" s="240">
        <f>O129*H129</f>
        <v>0</v>
      </c>
      <c r="Q129" s="240">
        <v>0</v>
      </c>
      <c r="R129" s="240">
        <f>Q129*H129</f>
        <v>0</v>
      </c>
      <c r="S129" s="240">
        <v>0</v>
      </c>
      <c r="T129" s="241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42" t="s">
        <v>200</v>
      </c>
      <c r="AT129" s="242" t="s">
        <v>196</v>
      </c>
      <c r="AU129" s="242" t="s">
        <v>89</v>
      </c>
      <c r="AY129" s="19" t="s">
        <v>194</v>
      </c>
      <c r="BE129" s="243">
        <f>IF(N129="základní",J129,0)</f>
        <v>0</v>
      </c>
      <c r="BF129" s="243">
        <f>IF(N129="snížená",J129,0)</f>
        <v>0</v>
      </c>
      <c r="BG129" s="243">
        <f>IF(N129="zákl. přenesená",J129,0)</f>
        <v>0</v>
      </c>
      <c r="BH129" s="243">
        <f>IF(N129="sníž. přenesená",J129,0)</f>
        <v>0</v>
      </c>
      <c r="BI129" s="243">
        <f>IF(N129="nulová",J129,0)</f>
        <v>0</v>
      </c>
      <c r="BJ129" s="19" t="s">
        <v>87</v>
      </c>
      <c r="BK129" s="243">
        <f>ROUND(I129*H129,2)</f>
        <v>0</v>
      </c>
      <c r="BL129" s="19" t="s">
        <v>200</v>
      </c>
      <c r="BM129" s="242" t="s">
        <v>1195</v>
      </c>
    </row>
    <row r="130" s="2" customFormat="1">
      <c r="A130" s="40"/>
      <c r="B130" s="41"/>
      <c r="C130" s="42"/>
      <c r="D130" s="244" t="s">
        <v>202</v>
      </c>
      <c r="E130" s="42"/>
      <c r="F130" s="245" t="s">
        <v>687</v>
      </c>
      <c r="G130" s="42"/>
      <c r="H130" s="42"/>
      <c r="I130" s="246"/>
      <c r="J130" s="42"/>
      <c r="K130" s="42"/>
      <c r="L130" s="46"/>
      <c r="M130" s="247"/>
      <c r="N130" s="248"/>
      <c r="O130" s="93"/>
      <c r="P130" s="93"/>
      <c r="Q130" s="93"/>
      <c r="R130" s="93"/>
      <c r="S130" s="93"/>
      <c r="T130" s="94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202</v>
      </c>
      <c r="AU130" s="19" t="s">
        <v>89</v>
      </c>
    </row>
    <row r="131" s="13" customFormat="1">
      <c r="A131" s="13"/>
      <c r="B131" s="249"/>
      <c r="C131" s="250"/>
      <c r="D131" s="251" t="s">
        <v>204</v>
      </c>
      <c r="E131" s="252" t="s">
        <v>1</v>
      </c>
      <c r="F131" s="253" t="s">
        <v>1196</v>
      </c>
      <c r="G131" s="250"/>
      <c r="H131" s="252" t="s">
        <v>1</v>
      </c>
      <c r="I131" s="254"/>
      <c r="J131" s="250"/>
      <c r="K131" s="250"/>
      <c r="L131" s="255"/>
      <c r="M131" s="256"/>
      <c r="N131" s="257"/>
      <c r="O131" s="257"/>
      <c r="P131" s="257"/>
      <c r="Q131" s="257"/>
      <c r="R131" s="257"/>
      <c r="S131" s="257"/>
      <c r="T131" s="258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9" t="s">
        <v>204</v>
      </c>
      <c r="AU131" s="259" t="s">
        <v>89</v>
      </c>
      <c r="AV131" s="13" t="s">
        <v>87</v>
      </c>
      <c r="AW131" s="13" t="s">
        <v>36</v>
      </c>
      <c r="AX131" s="13" t="s">
        <v>80</v>
      </c>
      <c r="AY131" s="259" t="s">
        <v>194</v>
      </c>
    </row>
    <row r="132" s="14" customFormat="1">
      <c r="A132" s="14"/>
      <c r="B132" s="260"/>
      <c r="C132" s="261"/>
      <c r="D132" s="251" t="s">
        <v>204</v>
      </c>
      <c r="E132" s="262" t="s">
        <v>1</v>
      </c>
      <c r="F132" s="263" t="s">
        <v>1197</v>
      </c>
      <c r="G132" s="261"/>
      <c r="H132" s="264">
        <v>21</v>
      </c>
      <c r="I132" s="265"/>
      <c r="J132" s="261"/>
      <c r="K132" s="261"/>
      <c r="L132" s="266"/>
      <c r="M132" s="267"/>
      <c r="N132" s="268"/>
      <c r="O132" s="268"/>
      <c r="P132" s="268"/>
      <c r="Q132" s="268"/>
      <c r="R132" s="268"/>
      <c r="S132" s="268"/>
      <c r="T132" s="269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70" t="s">
        <v>204</v>
      </c>
      <c r="AU132" s="270" t="s">
        <v>89</v>
      </c>
      <c r="AV132" s="14" t="s">
        <v>89</v>
      </c>
      <c r="AW132" s="14" t="s">
        <v>36</v>
      </c>
      <c r="AX132" s="14" t="s">
        <v>80</v>
      </c>
      <c r="AY132" s="270" t="s">
        <v>194</v>
      </c>
    </row>
    <row r="133" s="15" customFormat="1">
      <c r="A133" s="15"/>
      <c r="B133" s="271"/>
      <c r="C133" s="272"/>
      <c r="D133" s="251" t="s">
        <v>204</v>
      </c>
      <c r="E133" s="273" t="s">
        <v>1</v>
      </c>
      <c r="F133" s="274" t="s">
        <v>209</v>
      </c>
      <c r="G133" s="272"/>
      <c r="H133" s="275">
        <v>21</v>
      </c>
      <c r="I133" s="276"/>
      <c r="J133" s="272"/>
      <c r="K133" s="272"/>
      <c r="L133" s="277"/>
      <c r="M133" s="278"/>
      <c r="N133" s="279"/>
      <c r="O133" s="279"/>
      <c r="P133" s="279"/>
      <c r="Q133" s="279"/>
      <c r="R133" s="279"/>
      <c r="S133" s="279"/>
      <c r="T133" s="280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81" t="s">
        <v>204</v>
      </c>
      <c r="AU133" s="281" t="s">
        <v>89</v>
      </c>
      <c r="AV133" s="15" t="s">
        <v>200</v>
      </c>
      <c r="AW133" s="15" t="s">
        <v>36</v>
      </c>
      <c r="AX133" s="15" t="s">
        <v>87</v>
      </c>
      <c r="AY133" s="281" t="s">
        <v>194</v>
      </c>
    </row>
    <row r="134" s="2" customFormat="1" ht="24.15" customHeight="1">
      <c r="A134" s="40"/>
      <c r="B134" s="41"/>
      <c r="C134" s="230" t="s">
        <v>89</v>
      </c>
      <c r="D134" s="230" t="s">
        <v>196</v>
      </c>
      <c r="E134" s="231" t="s">
        <v>1198</v>
      </c>
      <c r="F134" s="232" t="s">
        <v>1199</v>
      </c>
      <c r="G134" s="233" t="s">
        <v>199</v>
      </c>
      <c r="H134" s="234">
        <v>152.09999999999999</v>
      </c>
      <c r="I134" s="235"/>
      <c r="J134" s="236">
        <f>ROUND(I134*H134,2)</f>
        <v>0</v>
      </c>
      <c r="K134" s="237"/>
      <c r="L134" s="46"/>
      <c r="M134" s="238" t="s">
        <v>1</v>
      </c>
      <c r="N134" s="239" t="s">
        <v>45</v>
      </c>
      <c r="O134" s="93"/>
      <c r="P134" s="240">
        <f>O134*H134</f>
        <v>0</v>
      </c>
      <c r="Q134" s="240">
        <v>0</v>
      </c>
      <c r="R134" s="240">
        <f>Q134*H134</f>
        <v>0</v>
      </c>
      <c r="S134" s="240">
        <v>0</v>
      </c>
      <c r="T134" s="241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2" t="s">
        <v>200</v>
      </c>
      <c r="AT134" s="242" t="s">
        <v>196</v>
      </c>
      <c r="AU134" s="242" t="s">
        <v>89</v>
      </c>
      <c r="AY134" s="19" t="s">
        <v>194</v>
      </c>
      <c r="BE134" s="243">
        <f>IF(N134="základní",J134,0)</f>
        <v>0</v>
      </c>
      <c r="BF134" s="243">
        <f>IF(N134="snížená",J134,0)</f>
        <v>0</v>
      </c>
      <c r="BG134" s="243">
        <f>IF(N134="zákl. přenesená",J134,0)</f>
        <v>0</v>
      </c>
      <c r="BH134" s="243">
        <f>IF(N134="sníž. přenesená",J134,0)</f>
        <v>0</v>
      </c>
      <c r="BI134" s="243">
        <f>IF(N134="nulová",J134,0)</f>
        <v>0</v>
      </c>
      <c r="BJ134" s="19" t="s">
        <v>87</v>
      </c>
      <c r="BK134" s="243">
        <f>ROUND(I134*H134,2)</f>
        <v>0</v>
      </c>
      <c r="BL134" s="19" t="s">
        <v>200</v>
      </c>
      <c r="BM134" s="242" t="s">
        <v>1200</v>
      </c>
    </row>
    <row r="135" s="2" customFormat="1">
      <c r="A135" s="40"/>
      <c r="B135" s="41"/>
      <c r="C135" s="42"/>
      <c r="D135" s="244" t="s">
        <v>202</v>
      </c>
      <c r="E135" s="42"/>
      <c r="F135" s="245" t="s">
        <v>1201</v>
      </c>
      <c r="G135" s="42"/>
      <c r="H135" s="42"/>
      <c r="I135" s="246"/>
      <c r="J135" s="42"/>
      <c r="K135" s="42"/>
      <c r="L135" s="46"/>
      <c r="M135" s="247"/>
      <c r="N135" s="248"/>
      <c r="O135" s="93"/>
      <c r="P135" s="93"/>
      <c r="Q135" s="93"/>
      <c r="R135" s="93"/>
      <c r="S135" s="93"/>
      <c r="T135" s="94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202</v>
      </c>
      <c r="AU135" s="19" t="s">
        <v>89</v>
      </c>
    </row>
    <row r="136" s="13" customFormat="1">
      <c r="A136" s="13"/>
      <c r="B136" s="249"/>
      <c r="C136" s="250"/>
      <c r="D136" s="251" t="s">
        <v>204</v>
      </c>
      <c r="E136" s="252" t="s">
        <v>1</v>
      </c>
      <c r="F136" s="253" t="s">
        <v>1202</v>
      </c>
      <c r="G136" s="250"/>
      <c r="H136" s="252" t="s">
        <v>1</v>
      </c>
      <c r="I136" s="254"/>
      <c r="J136" s="250"/>
      <c r="K136" s="250"/>
      <c r="L136" s="255"/>
      <c r="M136" s="256"/>
      <c r="N136" s="257"/>
      <c r="O136" s="257"/>
      <c r="P136" s="257"/>
      <c r="Q136" s="257"/>
      <c r="R136" s="257"/>
      <c r="S136" s="257"/>
      <c r="T136" s="25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9" t="s">
        <v>204</v>
      </c>
      <c r="AU136" s="259" t="s">
        <v>89</v>
      </c>
      <c r="AV136" s="13" t="s">
        <v>87</v>
      </c>
      <c r="AW136" s="13" t="s">
        <v>36</v>
      </c>
      <c r="AX136" s="13" t="s">
        <v>80</v>
      </c>
      <c r="AY136" s="259" t="s">
        <v>194</v>
      </c>
    </row>
    <row r="137" s="14" customFormat="1">
      <c r="A137" s="14"/>
      <c r="B137" s="260"/>
      <c r="C137" s="261"/>
      <c r="D137" s="251" t="s">
        <v>204</v>
      </c>
      <c r="E137" s="262" t="s">
        <v>1</v>
      </c>
      <c r="F137" s="263" t="s">
        <v>1203</v>
      </c>
      <c r="G137" s="261"/>
      <c r="H137" s="264">
        <v>152.09999999999999</v>
      </c>
      <c r="I137" s="265"/>
      <c r="J137" s="261"/>
      <c r="K137" s="261"/>
      <c r="L137" s="266"/>
      <c r="M137" s="267"/>
      <c r="N137" s="268"/>
      <c r="O137" s="268"/>
      <c r="P137" s="268"/>
      <c r="Q137" s="268"/>
      <c r="R137" s="268"/>
      <c r="S137" s="268"/>
      <c r="T137" s="269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70" t="s">
        <v>204</v>
      </c>
      <c r="AU137" s="270" t="s">
        <v>89</v>
      </c>
      <c r="AV137" s="14" t="s">
        <v>89</v>
      </c>
      <c r="AW137" s="14" t="s">
        <v>36</v>
      </c>
      <c r="AX137" s="14" t="s">
        <v>80</v>
      </c>
      <c r="AY137" s="270" t="s">
        <v>194</v>
      </c>
    </row>
    <row r="138" s="15" customFormat="1">
      <c r="A138" s="15"/>
      <c r="B138" s="271"/>
      <c r="C138" s="272"/>
      <c r="D138" s="251" t="s">
        <v>204</v>
      </c>
      <c r="E138" s="273" t="s">
        <v>1</v>
      </c>
      <c r="F138" s="274" t="s">
        <v>209</v>
      </c>
      <c r="G138" s="272"/>
      <c r="H138" s="275">
        <v>152.09999999999999</v>
      </c>
      <c r="I138" s="276"/>
      <c r="J138" s="272"/>
      <c r="K138" s="272"/>
      <c r="L138" s="277"/>
      <c r="M138" s="278"/>
      <c r="N138" s="279"/>
      <c r="O138" s="279"/>
      <c r="P138" s="279"/>
      <c r="Q138" s="279"/>
      <c r="R138" s="279"/>
      <c r="S138" s="279"/>
      <c r="T138" s="280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81" t="s">
        <v>204</v>
      </c>
      <c r="AU138" s="281" t="s">
        <v>89</v>
      </c>
      <c r="AV138" s="15" t="s">
        <v>200</v>
      </c>
      <c r="AW138" s="15" t="s">
        <v>36</v>
      </c>
      <c r="AX138" s="15" t="s">
        <v>87</v>
      </c>
      <c r="AY138" s="281" t="s">
        <v>194</v>
      </c>
    </row>
    <row r="139" s="2" customFormat="1" ht="33" customHeight="1">
      <c r="A139" s="40"/>
      <c r="B139" s="41"/>
      <c r="C139" s="230" t="s">
        <v>95</v>
      </c>
      <c r="D139" s="230" t="s">
        <v>196</v>
      </c>
      <c r="E139" s="231" t="s">
        <v>1204</v>
      </c>
      <c r="F139" s="232" t="s">
        <v>1205</v>
      </c>
      <c r="G139" s="233" t="s">
        <v>217</v>
      </c>
      <c r="H139" s="234">
        <v>124.8</v>
      </c>
      <c r="I139" s="235"/>
      <c r="J139" s="236">
        <f>ROUND(I139*H139,2)</f>
        <v>0</v>
      </c>
      <c r="K139" s="237"/>
      <c r="L139" s="46"/>
      <c r="M139" s="238" t="s">
        <v>1</v>
      </c>
      <c r="N139" s="239" t="s">
        <v>45</v>
      </c>
      <c r="O139" s="93"/>
      <c r="P139" s="240">
        <f>O139*H139</f>
        <v>0</v>
      </c>
      <c r="Q139" s="240">
        <v>0</v>
      </c>
      <c r="R139" s="240">
        <f>Q139*H139</f>
        <v>0</v>
      </c>
      <c r="S139" s="240">
        <v>0</v>
      </c>
      <c r="T139" s="241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2" t="s">
        <v>200</v>
      </c>
      <c r="AT139" s="242" t="s">
        <v>196</v>
      </c>
      <c r="AU139" s="242" t="s">
        <v>89</v>
      </c>
      <c r="AY139" s="19" t="s">
        <v>194</v>
      </c>
      <c r="BE139" s="243">
        <f>IF(N139="základní",J139,0)</f>
        <v>0</v>
      </c>
      <c r="BF139" s="243">
        <f>IF(N139="snížená",J139,0)</f>
        <v>0</v>
      </c>
      <c r="BG139" s="243">
        <f>IF(N139="zákl. přenesená",J139,0)</f>
        <v>0</v>
      </c>
      <c r="BH139" s="243">
        <f>IF(N139="sníž. přenesená",J139,0)</f>
        <v>0</v>
      </c>
      <c r="BI139" s="243">
        <f>IF(N139="nulová",J139,0)</f>
        <v>0</v>
      </c>
      <c r="BJ139" s="19" t="s">
        <v>87</v>
      </c>
      <c r="BK139" s="243">
        <f>ROUND(I139*H139,2)</f>
        <v>0</v>
      </c>
      <c r="BL139" s="19" t="s">
        <v>200</v>
      </c>
      <c r="BM139" s="242" t="s">
        <v>1206</v>
      </c>
    </row>
    <row r="140" s="2" customFormat="1">
      <c r="A140" s="40"/>
      <c r="B140" s="41"/>
      <c r="C140" s="42"/>
      <c r="D140" s="244" t="s">
        <v>202</v>
      </c>
      <c r="E140" s="42"/>
      <c r="F140" s="245" t="s">
        <v>1207</v>
      </c>
      <c r="G140" s="42"/>
      <c r="H140" s="42"/>
      <c r="I140" s="246"/>
      <c r="J140" s="42"/>
      <c r="K140" s="42"/>
      <c r="L140" s="46"/>
      <c r="M140" s="247"/>
      <c r="N140" s="248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202</v>
      </c>
      <c r="AU140" s="19" t="s">
        <v>89</v>
      </c>
    </row>
    <row r="141" s="13" customFormat="1">
      <c r="A141" s="13"/>
      <c r="B141" s="249"/>
      <c r="C141" s="250"/>
      <c r="D141" s="251" t="s">
        <v>204</v>
      </c>
      <c r="E141" s="252" t="s">
        <v>1</v>
      </c>
      <c r="F141" s="253" t="s">
        <v>1208</v>
      </c>
      <c r="G141" s="250"/>
      <c r="H141" s="252" t="s">
        <v>1</v>
      </c>
      <c r="I141" s="254"/>
      <c r="J141" s="250"/>
      <c r="K141" s="250"/>
      <c r="L141" s="255"/>
      <c r="M141" s="256"/>
      <c r="N141" s="257"/>
      <c r="O141" s="257"/>
      <c r="P141" s="257"/>
      <c r="Q141" s="257"/>
      <c r="R141" s="257"/>
      <c r="S141" s="257"/>
      <c r="T141" s="25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9" t="s">
        <v>204</v>
      </c>
      <c r="AU141" s="259" t="s">
        <v>89</v>
      </c>
      <c r="AV141" s="13" t="s">
        <v>87</v>
      </c>
      <c r="AW141" s="13" t="s">
        <v>36</v>
      </c>
      <c r="AX141" s="13" t="s">
        <v>80</v>
      </c>
      <c r="AY141" s="259" t="s">
        <v>194</v>
      </c>
    </row>
    <row r="142" s="14" customFormat="1">
      <c r="A142" s="14"/>
      <c r="B142" s="260"/>
      <c r="C142" s="261"/>
      <c r="D142" s="251" t="s">
        <v>204</v>
      </c>
      <c r="E142" s="262" t="s">
        <v>1</v>
      </c>
      <c r="F142" s="263" t="s">
        <v>1209</v>
      </c>
      <c r="G142" s="261"/>
      <c r="H142" s="264">
        <v>124.8</v>
      </c>
      <c r="I142" s="265"/>
      <c r="J142" s="261"/>
      <c r="K142" s="261"/>
      <c r="L142" s="266"/>
      <c r="M142" s="267"/>
      <c r="N142" s="268"/>
      <c r="O142" s="268"/>
      <c r="P142" s="268"/>
      <c r="Q142" s="268"/>
      <c r="R142" s="268"/>
      <c r="S142" s="268"/>
      <c r="T142" s="26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0" t="s">
        <v>204</v>
      </c>
      <c r="AU142" s="270" t="s">
        <v>89</v>
      </c>
      <c r="AV142" s="14" t="s">
        <v>89</v>
      </c>
      <c r="AW142" s="14" t="s">
        <v>36</v>
      </c>
      <c r="AX142" s="14" t="s">
        <v>80</v>
      </c>
      <c r="AY142" s="270" t="s">
        <v>194</v>
      </c>
    </row>
    <row r="143" s="15" customFormat="1">
      <c r="A143" s="15"/>
      <c r="B143" s="271"/>
      <c r="C143" s="272"/>
      <c r="D143" s="251" t="s">
        <v>204</v>
      </c>
      <c r="E143" s="273" t="s">
        <v>1</v>
      </c>
      <c r="F143" s="274" t="s">
        <v>209</v>
      </c>
      <c r="G143" s="272"/>
      <c r="H143" s="275">
        <v>124.8</v>
      </c>
      <c r="I143" s="276"/>
      <c r="J143" s="272"/>
      <c r="K143" s="272"/>
      <c r="L143" s="277"/>
      <c r="M143" s="278"/>
      <c r="N143" s="279"/>
      <c r="O143" s="279"/>
      <c r="P143" s="279"/>
      <c r="Q143" s="279"/>
      <c r="R143" s="279"/>
      <c r="S143" s="279"/>
      <c r="T143" s="280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81" t="s">
        <v>204</v>
      </c>
      <c r="AU143" s="281" t="s">
        <v>89</v>
      </c>
      <c r="AV143" s="15" t="s">
        <v>200</v>
      </c>
      <c r="AW143" s="15" t="s">
        <v>36</v>
      </c>
      <c r="AX143" s="15" t="s">
        <v>87</v>
      </c>
      <c r="AY143" s="281" t="s">
        <v>194</v>
      </c>
    </row>
    <row r="144" s="2" customFormat="1" ht="33" customHeight="1">
      <c r="A144" s="40"/>
      <c r="B144" s="41"/>
      <c r="C144" s="230" t="s">
        <v>200</v>
      </c>
      <c r="D144" s="230" t="s">
        <v>196</v>
      </c>
      <c r="E144" s="231" t="s">
        <v>1210</v>
      </c>
      <c r="F144" s="232" t="s">
        <v>1211</v>
      </c>
      <c r="G144" s="233" t="s">
        <v>217</v>
      </c>
      <c r="H144" s="234">
        <v>60.899999999999999</v>
      </c>
      <c r="I144" s="235"/>
      <c r="J144" s="236">
        <f>ROUND(I144*H144,2)</f>
        <v>0</v>
      </c>
      <c r="K144" s="237"/>
      <c r="L144" s="46"/>
      <c r="M144" s="238" t="s">
        <v>1</v>
      </c>
      <c r="N144" s="239" t="s">
        <v>45</v>
      </c>
      <c r="O144" s="93"/>
      <c r="P144" s="240">
        <f>O144*H144</f>
        <v>0</v>
      </c>
      <c r="Q144" s="240">
        <v>0</v>
      </c>
      <c r="R144" s="240">
        <f>Q144*H144</f>
        <v>0</v>
      </c>
      <c r="S144" s="240">
        <v>0</v>
      </c>
      <c r="T144" s="241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2" t="s">
        <v>200</v>
      </c>
      <c r="AT144" s="242" t="s">
        <v>196</v>
      </c>
      <c r="AU144" s="242" t="s">
        <v>89</v>
      </c>
      <c r="AY144" s="19" t="s">
        <v>194</v>
      </c>
      <c r="BE144" s="243">
        <f>IF(N144="základní",J144,0)</f>
        <v>0</v>
      </c>
      <c r="BF144" s="243">
        <f>IF(N144="snížená",J144,0)</f>
        <v>0</v>
      </c>
      <c r="BG144" s="243">
        <f>IF(N144="zákl. přenesená",J144,0)</f>
        <v>0</v>
      </c>
      <c r="BH144" s="243">
        <f>IF(N144="sníž. přenesená",J144,0)</f>
        <v>0</v>
      </c>
      <c r="BI144" s="243">
        <f>IF(N144="nulová",J144,0)</f>
        <v>0</v>
      </c>
      <c r="BJ144" s="19" t="s">
        <v>87</v>
      </c>
      <c r="BK144" s="243">
        <f>ROUND(I144*H144,2)</f>
        <v>0</v>
      </c>
      <c r="BL144" s="19" t="s">
        <v>200</v>
      </c>
      <c r="BM144" s="242" t="s">
        <v>1212</v>
      </c>
    </row>
    <row r="145" s="2" customFormat="1">
      <c r="A145" s="40"/>
      <c r="B145" s="41"/>
      <c r="C145" s="42"/>
      <c r="D145" s="244" t="s">
        <v>202</v>
      </c>
      <c r="E145" s="42"/>
      <c r="F145" s="245" t="s">
        <v>1213</v>
      </c>
      <c r="G145" s="42"/>
      <c r="H145" s="42"/>
      <c r="I145" s="246"/>
      <c r="J145" s="42"/>
      <c r="K145" s="42"/>
      <c r="L145" s="46"/>
      <c r="M145" s="247"/>
      <c r="N145" s="248"/>
      <c r="O145" s="93"/>
      <c r="P145" s="93"/>
      <c r="Q145" s="93"/>
      <c r="R145" s="93"/>
      <c r="S145" s="93"/>
      <c r="T145" s="94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202</v>
      </c>
      <c r="AU145" s="19" t="s">
        <v>89</v>
      </c>
    </row>
    <row r="146" s="13" customFormat="1">
      <c r="A146" s="13"/>
      <c r="B146" s="249"/>
      <c r="C146" s="250"/>
      <c r="D146" s="251" t="s">
        <v>204</v>
      </c>
      <c r="E146" s="252" t="s">
        <v>1</v>
      </c>
      <c r="F146" s="253" t="s">
        <v>1196</v>
      </c>
      <c r="G146" s="250"/>
      <c r="H146" s="252" t="s">
        <v>1</v>
      </c>
      <c r="I146" s="254"/>
      <c r="J146" s="250"/>
      <c r="K146" s="250"/>
      <c r="L146" s="255"/>
      <c r="M146" s="256"/>
      <c r="N146" s="257"/>
      <c r="O146" s="257"/>
      <c r="P146" s="257"/>
      <c r="Q146" s="257"/>
      <c r="R146" s="257"/>
      <c r="S146" s="257"/>
      <c r="T146" s="25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9" t="s">
        <v>204</v>
      </c>
      <c r="AU146" s="259" t="s">
        <v>89</v>
      </c>
      <c r="AV146" s="13" t="s">
        <v>87</v>
      </c>
      <c r="AW146" s="13" t="s">
        <v>36</v>
      </c>
      <c r="AX146" s="13" t="s">
        <v>80</v>
      </c>
      <c r="AY146" s="259" t="s">
        <v>194</v>
      </c>
    </row>
    <row r="147" s="14" customFormat="1">
      <c r="A147" s="14"/>
      <c r="B147" s="260"/>
      <c r="C147" s="261"/>
      <c r="D147" s="251" t="s">
        <v>204</v>
      </c>
      <c r="E147" s="262" t="s">
        <v>1</v>
      </c>
      <c r="F147" s="263" t="s">
        <v>1214</v>
      </c>
      <c r="G147" s="261"/>
      <c r="H147" s="264">
        <v>60.899999999999999</v>
      </c>
      <c r="I147" s="265"/>
      <c r="J147" s="261"/>
      <c r="K147" s="261"/>
      <c r="L147" s="266"/>
      <c r="M147" s="267"/>
      <c r="N147" s="268"/>
      <c r="O147" s="268"/>
      <c r="P147" s="268"/>
      <c r="Q147" s="268"/>
      <c r="R147" s="268"/>
      <c r="S147" s="268"/>
      <c r="T147" s="26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0" t="s">
        <v>204</v>
      </c>
      <c r="AU147" s="270" t="s">
        <v>89</v>
      </c>
      <c r="AV147" s="14" t="s">
        <v>89</v>
      </c>
      <c r="AW147" s="14" t="s">
        <v>36</v>
      </c>
      <c r="AX147" s="14" t="s">
        <v>80</v>
      </c>
      <c r="AY147" s="270" t="s">
        <v>194</v>
      </c>
    </row>
    <row r="148" s="15" customFormat="1">
      <c r="A148" s="15"/>
      <c r="B148" s="271"/>
      <c r="C148" s="272"/>
      <c r="D148" s="251" t="s">
        <v>204</v>
      </c>
      <c r="E148" s="273" t="s">
        <v>1</v>
      </c>
      <c r="F148" s="274" t="s">
        <v>209</v>
      </c>
      <c r="G148" s="272"/>
      <c r="H148" s="275">
        <v>60.899999999999999</v>
      </c>
      <c r="I148" s="276"/>
      <c r="J148" s="272"/>
      <c r="K148" s="272"/>
      <c r="L148" s="277"/>
      <c r="M148" s="278"/>
      <c r="N148" s="279"/>
      <c r="O148" s="279"/>
      <c r="P148" s="279"/>
      <c r="Q148" s="279"/>
      <c r="R148" s="279"/>
      <c r="S148" s="279"/>
      <c r="T148" s="280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81" t="s">
        <v>204</v>
      </c>
      <c r="AU148" s="281" t="s">
        <v>89</v>
      </c>
      <c r="AV148" s="15" t="s">
        <v>200</v>
      </c>
      <c r="AW148" s="15" t="s">
        <v>36</v>
      </c>
      <c r="AX148" s="15" t="s">
        <v>87</v>
      </c>
      <c r="AY148" s="281" t="s">
        <v>194</v>
      </c>
    </row>
    <row r="149" s="2" customFormat="1" ht="24.15" customHeight="1">
      <c r="A149" s="40"/>
      <c r="B149" s="41"/>
      <c r="C149" s="230" t="s">
        <v>228</v>
      </c>
      <c r="D149" s="230" t="s">
        <v>196</v>
      </c>
      <c r="E149" s="231" t="s">
        <v>797</v>
      </c>
      <c r="F149" s="232" t="s">
        <v>798</v>
      </c>
      <c r="G149" s="233" t="s">
        <v>217</v>
      </c>
      <c r="H149" s="234">
        <v>21</v>
      </c>
      <c r="I149" s="235"/>
      <c r="J149" s="236">
        <f>ROUND(I149*H149,2)</f>
        <v>0</v>
      </c>
      <c r="K149" s="237"/>
      <c r="L149" s="46"/>
      <c r="M149" s="238" t="s">
        <v>1</v>
      </c>
      <c r="N149" s="239" t="s">
        <v>45</v>
      </c>
      <c r="O149" s="93"/>
      <c r="P149" s="240">
        <f>O149*H149</f>
        <v>0</v>
      </c>
      <c r="Q149" s="240">
        <v>0</v>
      </c>
      <c r="R149" s="240">
        <f>Q149*H149</f>
        <v>0</v>
      </c>
      <c r="S149" s="240">
        <v>0</v>
      </c>
      <c r="T149" s="241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42" t="s">
        <v>200</v>
      </c>
      <c r="AT149" s="242" t="s">
        <v>196</v>
      </c>
      <c r="AU149" s="242" t="s">
        <v>89</v>
      </c>
      <c r="AY149" s="19" t="s">
        <v>194</v>
      </c>
      <c r="BE149" s="243">
        <f>IF(N149="základní",J149,0)</f>
        <v>0</v>
      </c>
      <c r="BF149" s="243">
        <f>IF(N149="snížená",J149,0)</f>
        <v>0</v>
      </c>
      <c r="BG149" s="243">
        <f>IF(N149="zákl. přenesená",J149,0)</f>
        <v>0</v>
      </c>
      <c r="BH149" s="243">
        <f>IF(N149="sníž. přenesená",J149,0)</f>
        <v>0</v>
      </c>
      <c r="BI149" s="243">
        <f>IF(N149="nulová",J149,0)</f>
        <v>0</v>
      </c>
      <c r="BJ149" s="19" t="s">
        <v>87</v>
      </c>
      <c r="BK149" s="243">
        <f>ROUND(I149*H149,2)</f>
        <v>0</v>
      </c>
      <c r="BL149" s="19" t="s">
        <v>200</v>
      </c>
      <c r="BM149" s="242" t="s">
        <v>1215</v>
      </c>
    </row>
    <row r="150" s="2" customFormat="1">
      <c r="A150" s="40"/>
      <c r="B150" s="41"/>
      <c r="C150" s="42"/>
      <c r="D150" s="244" t="s">
        <v>202</v>
      </c>
      <c r="E150" s="42"/>
      <c r="F150" s="245" t="s">
        <v>800</v>
      </c>
      <c r="G150" s="42"/>
      <c r="H150" s="42"/>
      <c r="I150" s="246"/>
      <c r="J150" s="42"/>
      <c r="K150" s="42"/>
      <c r="L150" s="46"/>
      <c r="M150" s="247"/>
      <c r="N150" s="248"/>
      <c r="O150" s="93"/>
      <c r="P150" s="93"/>
      <c r="Q150" s="93"/>
      <c r="R150" s="93"/>
      <c r="S150" s="93"/>
      <c r="T150" s="94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202</v>
      </c>
      <c r="AU150" s="19" t="s">
        <v>89</v>
      </c>
    </row>
    <row r="151" s="13" customFormat="1">
      <c r="A151" s="13"/>
      <c r="B151" s="249"/>
      <c r="C151" s="250"/>
      <c r="D151" s="251" t="s">
        <v>204</v>
      </c>
      <c r="E151" s="252" t="s">
        <v>1</v>
      </c>
      <c r="F151" s="253" t="s">
        <v>1196</v>
      </c>
      <c r="G151" s="250"/>
      <c r="H151" s="252" t="s">
        <v>1</v>
      </c>
      <c r="I151" s="254"/>
      <c r="J151" s="250"/>
      <c r="K151" s="250"/>
      <c r="L151" s="255"/>
      <c r="M151" s="256"/>
      <c r="N151" s="257"/>
      <c r="O151" s="257"/>
      <c r="P151" s="257"/>
      <c r="Q151" s="257"/>
      <c r="R151" s="257"/>
      <c r="S151" s="257"/>
      <c r="T151" s="25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9" t="s">
        <v>204</v>
      </c>
      <c r="AU151" s="259" t="s">
        <v>89</v>
      </c>
      <c r="AV151" s="13" t="s">
        <v>87</v>
      </c>
      <c r="AW151" s="13" t="s">
        <v>36</v>
      </c>
      <c r="AX151" s="13" t="s">
        <v>80</v>
      </c>
      <c r="AY151" s="259" t="s">
        <v>194</v>
      </c>
    </row>
    <row r="152" s="14" customFormat="1">
      <c r="A152" s="14"/>
      <c r="B152" s="260"/>
      <c r="C152" s="261"/>
      <c r="D152" s="251" t="s">
        <v>204</v>
      </c>
      <c r="E152" s="262" t="s">
        <v>1</v>
      </c>
      <c r="F152" s="263" t="s">
        <v>1197</v>
      </c>
      <c r="G152" s="261"/>
      <c r="H152" s="264">
        <v>21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204</v>
      </c>
      <c r="AU152" s="270" t="s">
        <v>89</v>
      </c>
      <c r="AV152" s="14" t="s">
        <v>89</v>
      </c>
      <c r="AW152" s="14" t="s">
        <v>36</v>
      </c>
      <c r="AX152" s="14" t="s">
        <v>80</v>
      </c>
      <c r="AY152" s="270" t="s">
        <v>194</v>
      </c>
    </row>
    <row r="153" s="15" customFormat="1">
      <c r="A153" s="15"/>
      <c r="B153" s="271"/>
      <c r="C153" s="272"/>
      <c r="D153" s="251" t="s">
        <v>204</v>
      </c>
      <c r="E153" s="273" t="s">
        <v>1</v>
      </c>
      <c r="F153" s="274" t="s">
        <v>209</v>
      </c>
      <c r="G153" s="272"/>
      <c r="H153" s="275">
        <v>21</v>
      </c>
      <c r="I153" s="276"/>
      <c r="J153" s="272"/>
      <c r="K153" s="272"/>
      <c r="L153" s="277"/>
      <c r="M153" s="278"/>
      <c r="N153" s="279"/>
      <c r="O153" s="279"/>
      <c r="P153" s="279"/>
      <c r="Q153" s="279"/>
      <c r="R153" s="279"/>
      <c r="S153" s="279"/>
      <c r="T153" s="280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81" t="s">
        <v>204</v>
      </c>
      <c r="AU153" s="281" t="s">
        <v>89</v>
      </c>
      <c r="AV153" s="15" t="s">
        <v>200</v>
      </c>
      <c r="AW153" s="15" t="s">
        <v>36</v>
      </c>
      <c r="AX153" s="15" t="s">
        <v>87</v>
      </c>
      <c r="AY153" s="281" t="s">
        <v>194</v>
      </c>
    </row>
    <row r="154" s="2" customFormat="1" ht="16.5" customHeight="1">
      <c r="A154" s="40"/>
      <c r="B154" s="41"/>
      <c r="C154" s="230" t="s">
        <v>235</v>
      </c>
      <c r="D154" s="230" t="s">
        <v>196</v>
      </c>
      <c r="E154" s="231" t="s">
        <v>1216</v>
      </c>
      <c r="F154" s="232" t="s">
        <v>1217</v>
      </c>
      <c r="G154" s="233" t="s">
        <v>282</v>
      </c>
      <c r="H154" s="234">
        <v>382</v>
      </c>
      <c r="I154" s="235"/>
      <c r="J154" s="236">
        <f>ROUND(I154*H154,2)</f>
        <v>0</v>
      </c>
      <c r="K154" s="237"/>
      <c r="L154" s="46"/>
      <c r="M154" s="238" t="s">
        <v>1</v>
      </c>
      <c r="N154" s="239" t="s">
        <v>45</v>
      </c>
      <c r="O154" s="93"/>
      <c r="P154" s="240">
        <f>O154*H154</f>
        <v>0</v>
      </c>
      <c r="Q154" s="240">
        <v>0</v>
      </c>
      <c r="R154" s="240">
        <f>Q154*H154</f>
        <v>0</v>
      </c>
      <c r="S154" s="240">
        <v>0</v>
      </c>
      <c r="T154" s="241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42" t="s">
        <v>200</v>
      </c>
      <c r="AT154" s="242" t="s">
        <v>196</v>
      </c>
      <c r="AU154" s="242" t="s">
        <v>89</v>
      </c>
      <c r="AY154" s="19" t="s">
        <v>194</v>
      </c>
      <c r="BE154" s="243">
        <f>IF(N154="základní",J154,0)</f>
        <v>0</v>
      </c>
      <c r="BF154" s="243">
        <f>IF(N154="snížená",J154,0)</f>
        <v>0</v>
      </c>
      <c r="BG154" s="243">
        <f>IF(N154="zákl. přenesená",J154,0)</f>
        <v>0</v>
      </c>
      <c r="BH154" s="243">
        <f>IF(N154="sníž. přenesená",J154,0)</f>
        <v>0</v>
      </c>
      <c r="BI154" s="243">
        <f>IF(N154="nulová",J154,0)</f>
        <v>0</v>
      </c>
      <c r="BJ154" s="19" t="s">
        <v>87</v>
      </c>
      <c r="BK154" s="243">
        <f>ROUND(I154*H154,2)</f>
        <v>0</v>
      </c>
      <c r="BL154" s="19" t="s">
        <v>200</v>
      </c>
      <c r="BM154" s="242" t="s">
        <v>1218</v>
      </c>
    </row>
    <row r="155" s="2" customFormat="1">
      <c r="A155" s="40"/>
      <c r="B155" s="41"/>
      <c r="C155" s="42"/>
      <c r="D155" s="244" t="s">
        <v>202</v>
      </c>
      <c r="E155" s="42"/>
      <c r="F155" s="245" t="s">
        <v>1219</v>
      </c>
      <c r="G155" s="42"/>
      <c r="H155" s="42"/>
      <c r="I155" s="246"/>
      <c r="J155" s="42"/>
      <c r="K155" s="42"/>
      <c r="L155" s="46"/>
      <c r="M155" s="247"/>
      <c r="N155" s="248"/>
      <c r="O155" s="93"/>
      <c r="P155" s="93"/>
      <c r="Q155" s="93"/>
      <c r="R155" s="93"/>
      <c r="S155" s="93"/>
      <c r="T155" s="94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202</v>
      </c>
      <c r="AU155" s="19" t="s">
        <v>89</v>
      </c>
    </row>
    <row r="156" s="13" customFormat="1">
      <c r="A156" s="13"/>
      <c r="B156" s="249"/>
      <c r="C156" s="250"/>
      <c r="D156" s="251" t="s">
        <v>204</v>
      </c>
      <c r="E156" s="252" t="s">
        <v>1</v>
      </c>
      <c r="F156" s="253" t="s">
        <v>1220</v>
      </c>
      <c r="G156" s="250"/>
      <c r="H156" s="252" t="s">
        <v>1</v>
      </c>
      <c r="I156" s="254"/>
      <c r="J156" s="250"/>
      <c r="K156" s="250"/>
      <c r="L156" s="255"/>
      <c r="M156" s="256"/>
      <c r="N156" s="257"/>
      <c r="O156" s="257"/>
      <c r="P156" s="257"/>
      <c r="Q156" s="257"/>
      <c r="R156" s="257"/>
      <c r="S156" s="257"/>
      <c r="T156" s="25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9" t="s">
        <v>204</v>
      </c>
      <c r="AU156" s="259" t="s">
        <v>89</v>
      </c>
      <c r="AV156" s="13" t="s">
        <v>87</v>
      </c>
      <c r="AW156" s="13" t="s">
        <v>36</v>
      </c>
      <c r="AX156" s="13" t="s">
        <v>80</v>
      </c>
      <c r="AY156" s="259" t="s">
        <v>194</v>
      </c>
    </row>
    <row r="157" s="14" customFormat="1">
      <c r="A157" s="14"/>
      <c r="B157" s="260"/>
      <c r="C157" s="261"/>
      <c r="D157" s="251" t="s">
        <v>204</v>
      </c>
      <c r="E157" s="262" t="s">
        <v>1</v>
      </c>
      <c r="F157" s="263" t="s">
        <v>1221</v>
      </c>
      <c r="G157" s="261"/>
      <c r="H157" s="264">
        <v>382</v>
      </c>
      <c r="I157" s="265"/>
      <c r="J157" s="261"/>
      <c r="K157" s="261"/>
      <c r="L157" s="266"/>
      <c r="M157" s="267"/>
      <c r="N157" s="268"/>
      <c r="O157" s="268"/>
      <c r="P157" s="268"/>
      <c r="Q157" s="268"/>
      <c r="R157" s="268"/>
      <c r="S157" s="268"/>
      <c r="T157" s="269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70" t="s">
        <v>204</v>
      </c>
      <c r="AU157" s="270" t="s">
        <v>89</v>
      </c>
      <c r="AV157" s="14" t="s">
        <v>89</v>
      </c>
      <c r="AW157" s="14" t="s">
        <v>36</v>
      </c>
      <c r="AX157" s="14" t="s">
        <v>80</v>
      </c>
      <c r="AY157" s="270" t="s">
        <v>194</v>
      </c>
    </row>
    <row r="158" s="15" customFormat="1">
      <c r="A158" s="15"/>
      <c r="B158" s="271"/>
      <c r="C158" s="272"/>
      <c r="D158" s="251" t="s">
        <v>204</v>
      </c>
      <c r="E158" s="273" t="s">
        <v>1</v>
      </c>
      <c r="F158" s="274" t="s">
        <v>209</v>
      </c>
      <c r="G158" s="272"/>
      <c r="H158" s="275">
        <v>382</v>
      </c>
      <c r="I158" s="276"/>
      <c r="J158" s="272"/>
      <c r="K158" s="272"/>
      <c r="L158" s="277"/>
      <c r="M158" s="278"/>
      <c r="N158" s="279"/>
      <c r="O158" s="279"/>
      <c r="P158" s="279"/>
      <c r="Q158" s="279"/>
      <c r="R158" s="279"/>
      <c r="S158" s="279"/>
      <c r="T158" s="280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81" t="s">
        <v>204</v>
      </c>
      <c r="AU158" s="281" t="s">
        <v>89</v>
      </c>
      <c r="AV158" s="15" t="s">
        <v>200</v>
      </c>
      <c r="AW158" s="15" t="s">
        <v>36</v>
      </c>
      <c r="AX158" s="15" t="s">
        <v>87</v>
      </c>
      <c r="AY158" s="281" t="s">
        <v>194</v>
      </c>
    </row>
    <row r="159" s="2" customFormat="1" ht="24.15" customHeight="1">
      <c r="A159" s="40"/>
      <c r="B159" s="41"/>
      <c r="C159" s="230" t="s">
        <v>243</v>
      </c>
      <c r="D159" s="230" t="s">
        <v>196</v>
      </c>
      <c r="E159" s="231" t="s">
        <v>229</v>
      </c>
      <c r="F159" s="232" t="s">
        <v>230</v>
      </c>
      <c r="G159" s="233" t="s">
        <v>217</v>
      </c>
      <c r="H159" s="234">
        <v>33.600000000000001</v>
      </c>
      <c r="I159" s="235"/>
      <c r="J159" s="236">
        <f>ROUND(I159*H159,2)</f>
        <v>0</v>
      </c>
      <c r="K159" s="237"/>
      <c r="L159" s="46"/>
      <c r="M159" s="238" t="s">
        <v>1</v>
      </c>
      <c r="N159" s="239" t="s">
        <v>45</v>
      </c>
      <c r="O159" s="93"/>
      <c r="P159" s="240">
        <f>O159*H159</f>
        <v>0</v>
      </c>
      <c r="Q159" s="240">
        <v>0</v>
      </c>
      <c r="R159" s="240">
        <f>Q159*H159</f>
        <v>0</v>
      </c>
      <c r="S159" s="240">
        <v>0</v>
      </c>
      <c r="T159" s="241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42" t="s">
        <v>200</v>
      </c>
      <c r="AT159" s="242" t="s">
        <v>196</v>
      </c>
      <c r="AU159" s="242" t="s">
        <v>89</v>
      </c>
      <c r="AY159" s="19" t="s">
        <v>194</v>
      </c>
      <c r="BE159" s="243">
        <f>IF(N159="základní",J159,0)</f>
        <v>0</v>
      </c>
      <c r="BF159" s="243">
        <f>IF(N159="snížená",J159,0)</f>
        <v>0</v>
      </c>
      <c r="BG159" s="243">
        <f>IF(N159="zákl. přenesená",J159,0)</f>
        <v>0</v>
      </c>
      <c r="BH159" s="243">
        <f>IF(N159="sníž. přenesená",J159,0)</f>
        <v>0</v>
      </c>
      <c r="BI159" s="243">
        <f>IF(N159="nulová",J159,0)</f>
        <v>0</v>
      </c>
      <c r="BJ159" s="19" t="s">
        <v>87</v>
      </c>
      <c r="BK159" s="243">
        <f>ROUND(I159*H159,2)</f>
        <v>0</v>
      </c>
      <c r="BL159" s="19" t="s">
        <v>200</v>
      </c>
      <c r="BM159" s="242" t="s">
        <v>1222</v>
      </c>
    </row>
    <row r="160" s="2" customFormat="1">
      <c r="A160" s="40"/>
      <c r="B160" s="41"/>
      <c r="C160" s="42"/>
      <c r="D160" s="244" t="s">
        <v>202</v>
      </c>
      <c r="E160" s="42"/>
      <c r="F160" s="245" t="s">
        <v>232</v>
      </c>
      <c r="G160" s="42"/>
      <c r="H160" s="42"/>
      <c r="I160" s="246"/>
      <c r="J160" s="42"/>
      <c r="K160" s="42"/>
      <c r="L160" s="46"/>
      <c r="M160" s="247"/>
      <c r="N160" s="248"/>
      <c r="O160" s="93"/>
      <c r="P160" s="93"/>
      <c r="Q160" s="93"/>
      <c r="R160" s="93"/>
      <c r="S160" s="93"/>
      <c r="T160" s="94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202</v>
      </c>
      <c r="AU160" s="19" t="s">
        <v>89</v>
      </c>
    </row>
    <row r="161" s="13" customFormat="1">
      <c r="A161" s="13"/>
      <c r="B161" s="249"/>
      <c r="C161" s="250"/>
      <c r="D161" s="251" t="s">
        <v>204</v>
      </c>
      <c r="E161" s="252" t="s">
        <v>1</v>
      </c>
      <c r="F161" s="253" t="s">
        <v>1196</v>
      </c>
      <c r="G161" s="250"/>
      <c r="H161" s="252" t="s">
        <v>1</v>
      </c>
      <c r="I161" s="254"/>
      <c r="J161" s="250"/>
      <c r="K161" s="250"/>
      <c r="L161" s="255"/>
      <c r="M161" s="256"/>
      <c r="N161" s="257"/>
      <c r="O161" s="257"/>
      <c r="P161" s="257"/>
      <c r="Q161" s="257"/>
      <c r="R161" s="257"/>
      <c r="S161" s="257"/>
      <c r="T161" s="25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9" t="s">
        <v>204</v>
      </c>
      <c r="AU161" s="259" t="s">
        <v>89</v>
      </c>
      <c r="AV161" s="13" t="s">
        <v>87</v>
      </c>
      <c r="AW161" s="13" t="s">
        <v>36</v>
      </c>
      <c r="AX161" s="13" t="s">
        <v>80</v>
      </c>
      <c r="AY161" s="259" t="s">
        <v>194</v>
      </c>
    </row>
    <row r="162" s="14" customFormat="1">
      <c r="A162" s="14"/>
      <c r="B162" s="260"/>
      <c r="C162" s="261"/>
      <c r="D162" s="251" t="s">
        <v>204</v>
      </c>
      <c r="E162" s="262" t="s">
        <v>1</v>
      </c>
      <c r="F162" s="263" t="s">
        <v>1223</v>
      </c>
      <c r="G162" s="261"/>
      <c r="H162" s="264">
        <v>33.600000000000001</v>
      </c>
      <c r="I162" s="265"/>
      <c r="J162" s="261"/>
      <c r="K162" s="261"/>
      <c r="L162" s="266"/>
      <c r="M162" s="267"/>
      <c r="N162" s="268"/>
      <c r="O162" s="268"/>
      <c r="P162" s="268"/>
      <c r="Q162" s="268"/>
      <c r="R162" s="268"/>
      <c r="S162" s="268"/>
      <c r="T162" s="26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70" t="s">
        <v>204</v>
      </c>
      <c r="AU162" s="270" t="s">
        <v>89</v>
      </c>
      <c r="AV162" s="14" t="s">
        <v>89</v>
      </c>
      <c r="AW162" s="14" t="s">
        <v>36</v>
      </c>
      <c r="AX162" s="14" t="s">
        <v>80</v>
      </c>
      <c r="AY162" s="270" t="s">
        <v>194</v>
      </c>
    </row>
    <row r="163" s="15" customFormat="1">
      <c r="A163" s="15"/>
      <c r="B163" s="271"/>
      <c r="C163" s="272"/>
      <c r="D163" s="251" t="s">
        <v>204</v>
      </c>
      <c r="E163" s="273" t="s">
        <v>1</v>
      </c>
      <c r="F163" s="274" t="s">
        <v>209</v>
      </c>
      <c r="G163" s="272"/>
      <c r="H163" s="275">
        <v>33.600000000000001</v>
      </c>
      <c r="I163" s="276"/>
      <c r="J163" s="272"/>
      <c r="K163" s="272"/>
      <c r="L163" s="277"/>
      <c r="M163" s="278"/>
      <c r="N163" s="279"/>
      <c r="O163" s="279"/>
      <c r="P163" s="279"/>
      <c r="Q163" s="279"/>
      <c r="R163" s="279"/>
      <c r="S163" s="279"/>
      <c r="T163" s="280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81" t="s">
        <v>204</v>
      </c>
      <c r="AU163" s="281" t="s">
        <v>89</v>
      </c>
      <c r="AV163" s="15" t="s">
        <v>200</v>
      </c>
      <c r="AW163" s="15" t="s">
        <v>36</v>
      </c>
      <c r="AX163" s="15" t="s">
        <v>87</v>
      </c>
      <c r="AY163" s="281" t="s">
        <v>194</v>
      </c>
    </row>
    <row r="164" s="2" customFormat="1" ht="16.5" customHeight="1">
      <c r="A164" s="40"/>
      <c r="B164" s="41"/>
      <c r="C164" s="282" t="s">
        <v>240</v>
      </c>
      <c r="D164" s="282" t="s">
        <v>236</v>
      </c>
      <c r="E164" s="283" t="s">
        <v>1224</v>
      </c>
      <c r="F164" s="284" t="s">
        <v>1225</v>
      </c>
      <c r="G164" s="285" t="s">
        <v>239</v>
      </c>
      <c r="H164" s="286">
        <v>67.200000000000003</v>
      </c>
      <c r="I164" s="287"/>
      <c r="J164" s="288">
        <f>ROUND(I164*H164,2)</f>
        <v>0</v>
      </c>
      <c r="K164" s="289"/>
      <c r="L164" s="290"/>
      <c r="M164" s="291" t="s">
        <v>1</v>
      </c>
      <c r="N164" s="292" t="s">
        <v>45</v>
      </c>
      <c r="O164" s="93"/>
      <c r="P164" s="240">
        <f>O164*H164</f>
        <v>0</v>
      </c>
      <c r="Q164" s="240">
        <v>1</v>
      </c>
      <c r="R164" s="240">
        <f>Q164*H164</f>
        <v>67.200000000000003</v>
      </c>
      <c r="S164" s="240">
        <v>0</v>
      </c>
      <c r="T164" s="241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42" t="s">
        <v>240</v>
      </c>
      <c r="AT164" s="242" t="s">
        <v>236</v>
      </c>
      <c r="AU164" s="242" t="s">
        <v>89</v>
      </c>
      <c r="AY164" s="19" t="s">
        <v>194</v>
      </c>
      <c r="BE164" s="243">
        <f>IF(N164="základní",J164,0)</f>
        <v>0</v>
      </c>
      <c r="BF164" s="243">
        <f>IF(N164="snížená",J164,0)</f>
        <v>0</v>
      </c>
      <c r="BG164" s="243">
        <f>IF(N164="zákl. přenesená",J164,0)</f>
        <v>0</v>
      </c>
      <c r="BH164" s="243">
        <f>IF(N164="sníž. přenesená",J164,0)</f>
        <v>0</v>
      </c>
      <c r="BI164" s="243">
        <f>IF(N164="nulová",J164,0)</f>
        <v>0</v>
      </c>
      <c r="BJ164" s="19" t="s">
        <v>87</v>
      </c>
      <c r="BK164" s="243">
        <f>ROUND(I164*H164,2)</f>
        <v>0</v>
      </c>
      <c r="BL164" s="19" t="s">
        <v>200</v>
      </c>
      <c r="BM164" s="242" t="s">
        <v>1226</v>
      </c>
    </row>
    <row r="165" s="14" customFormat="1">
      <c r="A165" s="14"/>
      <c r="B165" s="260"/>
      <c r="C165" s="261"/>
      <c r="D165" s="251" t="s">
        <v>204</v>
      </c>
      <c r="E165" s="261"/>
      <c r="F165" s="263" t="s">
        <v>1227</v>
      </c>
      <c r="G165" s="261"/>
      <c r="H165" s="264">
        <v>67.200000000000003</v>
      </c>
      <c r="I165" s="265"/>
      <c r="J165" s="261"/>
      <c r="K165" s="261"/>
      <c r="L165" s="266"/>
      <c r="M165" s="267"/>
      <c r="N165" s="268"/>
      <c r="O165" s="268"/>
      <c r="P165" s="268"/>
      <c r="Q165" s="268"/>
      <c r="R165" s="268"/>
      <c r="S165" s="268"/>
      <c r="T165" s="269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0" t="s">
        <v>204</v>
      </c>
      <c r="AU165" s="270" t="s">
        <v>89</v>
      </c>
      <c r="AV165" s="14" t="s">
        <v>89</v>
      </c>
      <c r="AW165" s="14" t="s">
        <v>4</v>
      </c>
      <c r="AX165" s="14" t="s">
        <v>87</v>
      </c>
      <c r="AY165" s="270" t="s">
        <v>194</v>
      </c>
    </row>
    <row r="166" s="12" customFormat="1" ht="22.8" customHeight="1">
      <c r="A166" s="12"/>
      <c r="B166" s="214"/>
      <c r="C166" s="215"/>
      <c r="D166" s="216" t="s">
        <v>79</v>
      </c>
      <c r="E166" s="228" t="s">
        <v>95</v>
      </c>
      <c r="F166" s="228" t="s">
        <v>1150</v>
      </c>
      <c r="G166" s="215"/>
      <c r="H166" s="215"/>
      <c r="I166" s="218"/>
      <c r="J166" s="229">
        <f>BK166</f>
        <v>0</v>
      </c>
      <c r="K166" s="215"/>
      <c r="L166" s="220"/>
      <c r="M166" s="221"/>
      <c r="N166" s="222"/>
      <c r="O166" s="222"/>
      <c r="P166" s="223">
        <v>0</v>
      </c>
      <c r="Q166" s="222"/>
      <c r="R166" s="223">
        <v>0</v>
      </c>
      <c r="S166" s="222"/>
      <c r="T166" s="224"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25" t="s">
        <v>87</v>
      </c>
      <c r="AT166" s="226" t="s">
        <v>79</v>
      </c>
      <c r="AU166" s="226" t="s">
        <v>87</v>
      </c>
      <c r="AY166" s="225" t="s">
        <v>194</v>
      </c>
      <c r="BK166" s="227">
        <v>0</v>
      </c>
    </row>
    <row r="167" s="12" customFormat="1" ht="22.8" customHeight="1">
      <c r="A167" s="12"/>
      <c r="B167" s="214"/>
      <c r="C167" s="215"/>
      <c r="D167" s="216" t="s">
        <v>79</v>
      </c>
      <c r="E167" s="228" t="s">
        <v>200</v>
      </c>
      <c r="F167" s="228" t="s">
        <v>569</v>
      </c>
      <c r="G167" s="215"/>
      <c r="H167" s="215"/>
      <c r="I167" s="218"/>
      <c r="J167" s="229">
        <f>BK167</f>
        <v>0</v>
      </c>
      <c r="K167" s="215"/>
      <c r="L167" s="220"/>
      <c r="M167" s="221"/>
      <c r="N167" s="222"/>
      <c r="O167" s="222"/>
      <c r="P167" s="223">
        <f>SUM(P168:P177)</f>
        <v>0</v>
      </c>
      <c r="Q167" s="222"/>
      <c r="R167" s="223">
        <f>SUM(R168:R177)</f>
        <v>54.419039999999995</v>
      </c>
      <c r="S167" s="222"/>
      <c r="T167" s="224">
        <f>SUM(T168:T177)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25" t="s">
        <v>87</v>
      </c>
      <c r="AT167" s="226" t="s">
        <v>79</v>
      </c>
      <c r="AU167" s="226" t="s">
        <v>87</v>
      </c>
      <c r="AY167" s="225" t="s">
        <v>194</v>
      </c>
      <c r="BK167" s="227">
        <f>SUM(BK168:BK177)</f>
        <v>0</v>
      </c>
    </row>
    <row r="168" s="2" customFormat="1" ht="24.15" customHeight="1">
      <c r="A168" s="40"/>
      <c r="B168" s="41"/>
      <c r="C168" s="230" t="s">
        <v>272</v>
      </c>
      <c r="D168" s="230" t="s">
        <v>196</v>
      </c>
      <c r="E168" s="231" t="s">
        <v>1228</v>
      </c>
      <c r="F168" s="232" t="s">
        <v>1229</v>
      </c>
      <c r="G168" s="233" t="s">
        <v>217</v>
      </c>
      <c r="H168" s="234">
        <v>4.2000000000000002</v>
      </c>
      <c r="I168" s="235"/>
      <c r="J168" s="236">
        <f>ROUND(I168*H168,2)</f>
        <v>0</v>
      </c>
      <c r="K168" s="237"/>
      <c r="L168" s="46"/>
      <c r="M168" s="238" t="s">
        <v>1</v>
      </c>
      <c r="N168" s="239" t="s">
        <v>45</v>
      </c>
      <c r="O168" s="93"/>
      <c r="P168" s="240">
        <f>O168*H168</f>
        <v>0</v>
      </c>
      <c r="Q168" s="240">
        <v>0</v>
      </c>
      <c r="R168" s="240">
        <f>Q168*H168</f>
        <v>0</v>
      </c>
      <c r="S168" s="240">
        <v>0</v>
      </c>
      <c r="T168" s="241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42" t="s">
        <v>200</v>
      </c>
      <c r="AT168" s="242" t="s">
        <v>196</v>
      </c>
      <c r="AU168" s="242" t="s">
        <v>89</v>
      </c>
      <c r="AY168" s="19" t="s">
        <v>194</v>
      </c>
      <c r="BE168" s="243">
        <f>IF(N168="základní",J168,0)</f>
        <v>0</v>
      </c>
      <c r="BF168" s="243">
        <f>IF(N168="snížená",J168,0)</f>
        <v>0</v>
      </c>
      <c r="BG168" s="243">
        <f>IF(N168="zákl. přenesená",J168,0)</f>
        <v>0</v>
      </c>
      <c r="BH168" s="243">
        <f>IF(N168="sníž. přenesená",J168,0)</f>
        <v>0</v>
      </c>
      <c r="BI168" s="243">
        <f>IF(N168="nulová",J168,0)</f>
        <v>0</v>
      </c>
      <c r="BJ168" s="19" t="s">
        <v>87</v>
      </c>
      <c r="BK168" s="243">
        <f>ROUND(I168*H168,2)</f>
        <v>0</v>
      </c>
      <c r="BL168" s="19" t="s">
        <v>200</v>
      </c>
      <c r="BM168" s="242" t="s">
        <v>1230</v>
      </c>
    </row>
    <row r="169" s="2" customFormat="1">
      <c r="A169" s="40"/>
      <c r="B169" s="41"/>
      <c r="C169" s="42"/>
      <c r="D169" s="244" t="s">
        <v>202</v>
      </c>
      <c r="E169" s="42"/>
      <c r="F169" s="245" t="s">
        <v>1231</v>
      </c>
      <c r="G169" s="42"/>
      <c r="H169" s="42"/>
      <c r="I169" s="246"/>
      <c r="J169" s="42"/>
      <c r="K169" s="42"/>
      <c r="L169" s="46"/>
      <c r="M169" s="247"/>
      <c r="N169" s="248"/>
      <c r="O169" s="93"/>
      <c r="P169" s="93"/>
      <c r="Q169" s="93"/>
      <c r="R169" s="93"/>
      <c r="S169" s="93"/>
      <c r="T169" s="94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202</v>
      </c>
      <c r="AU169" s="19" t="s">
        <v>89</v>
      </c>
    </row>
    <row r="170" s="13" customFormat="1">
      <c r="A170" s="13"/>
      <c r="B170" s="249"/>
      <c r="C170" s="250"/>
      <c r="D170" s="251" t="s">
        <v>204</v>
      </c>
      <c r="E170" s="252" t="s">
        <v>1</v>
      </c>
      <c r="F170" s="253" t="s">
        <v>1196</v>
      </c>
      <c r="G170" s="250"/>
      <c r="H170" s="252" t="s">
        <v>1</v>
      </c>
      <c r="I170" s="254"/>
      <c r="J170" s="250"/>
      <c r="K170" s="250"/>
      <c r="L170" s="255"/>
      <c r="M170" s="256"/>
      <c r="N170" s="257"/>
      <c r="O170" s="257"/>
      <c r="P170" s="257"/>
      <c r="Q170" s="257"/>
      <c r="R170" s="257"/>
      <c r="S170" s="257"/>
      <c r="T170" s="258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9" t="s">
        <v>204</v>
      </c>
      <c r="AU170" s="259" t="s">
        <v>89</v>
      </c>
      <c r="AV170" s="13" t="s">
        <v>87</v>
      </c>
      <c r="AW170" s="13" t="s">
        <v>36</v>
      </c>
      <c r="AX170" s="13" t="s">
        <v>80</v>
      </c>
      <c r="AY170" s="259" t="s">
        <v>194</v>
      </c>
    </row>
    <row r="171" s="14" customFormat="1">
      <c r="A171" s="14"/>
      <c r="B171" s="260"/>
      <c r="C171" s="261"/>
      <c r="D171" s="251" t="s">
        <v>204</v>
      </c>
      <c r="E171" s="262" t="s">
        <v>1</v>
      </c>
      <c r="F171" s="263" t="s">
        <v>1232</v>
      </c>
      <c r="G171" s="261"/>
      <c r="H171" s="264">
        <v>4.2000000000000002</v>
      </c>
      <c r="I171" s="265"/>
      <c r="J171" s="261"/>
      <c r="K171" s="261"/>
      <c r="L171" s="266"/>
      <c r="M171" s="267"/>
      <c r="N171" s="268"/>
      <c r="O171" s="268"/>
      <c r="P171" s="268"/>
      <c r="Q171" s="268"/>
      <c r="R171" s="268"/>
      <c r="S171" s="268"/>
      <c r="T171" s="269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70" t="s">
        <v>204</v>
      </c>
      <c r="AU171" s="270" t="s">
        <v>89</v>
      </c>
      <c r="AV171" s="14" t="s">
        <v>89</v>
      </c>
      <c r="AW171" s="14" t="s">
        <v>36</v>
      </c>
      <c r="AX171" s="14" t="s">
        <v>80</v>
      </c>
      <c r="AY171" s="270" t="s">
        <v>194</v>
      </c>
    </row>
    <row r="172" s="15" customFormat="1">
      <c r="A172" s="15"/>
      <c r="B172" s="271"/>
      <c r="C172" s="272"/>
      <c r="D172" s="251" t="s">
        <v>204</v>
      </c>
      <c r="E172" s="273" t="s">
        <v>1</v>
      </c>
      <c r="F172" s="274" t="s">
        <v>209</v>
      </c>
      <c r="G172" s="272"/>
      <c r="H172" s="275">
        <v>4.2000000000000002</v>
      </c>
      <c r="I172" s="276"/>
      <c r="J172" s="272"/>
      <c r="K172" s="272"/>
      <c r="L172" s="277"/>
      <c r="M172" s="278"/>
      <c r="N172" s="279"/>
      <c r="O172" s="279"/>
      <c r="P172" s="279"/>
      <c r="Q172" s="279"/>
      <c r="R172" s="279"/>
      <c r="S172" s="279"/>
      <c r="T172" s="280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81" t="s">
        <v>204</v>
      </c>
      <c r="AU172" s="281" t="s">
        <v>89</v>
      </c>
      <c r="AV172" s="15" t="s">
        <v>200</v>
      </c>
      <c r="AW172" s="15" t="s">
        <v>36</v>
      </c>
      <c r="AX172" s="15" t="s">
        <v>87</v>
      </c>
      <c r="AY172" s="281" t="s">
        <v>194</v>
      </c>
    </row>
    <row r="173" s="2" customFormat="1" ht="33" customHeight="1">
      <c r="A173" s="40"/>
      <c r="B173" s="41"/>
      <c r="C173" s="230" t="s">
        <v>279</v>
      </c>
      <c r="D173" s="230" t="s">
        <v>196</v>
      </c>
      <c r="E173" s="231" t="s">
        <v>578</v>
      </c>
      <c r="F173" s="232" t="s">
        <v>579</v>
      </c>
      <c r="G173" s="233" t="s">
        <v>199</v>
      </c>
      <c r="H173" s="234">
        <v>117</v>
      </c>
      <c r="I173" s="235"/>
      <c r="J173" s="236">
        <f>ROUND(I173*H173,2)</f>
        <v>0</v>
      </c>
      <c r="K173" s="237"/>
      <c r="L173" s="46"/>
      <c r="M173" s="238" t="s">
        <v>1</v>
      </c>
      <c r="N173" s="239" t="s">
        <v>45</v>
      </c>
      <c r="O173" s="93"/>
      <c r="P173" s="240">
        <f>O173*H173</f>
        <v>0</v>
      </c>
      <c r="Q173" s="240">
        <v>0.46511999999999998</v>
      </c>
      <c r="R173" s="240">
        <f>Q173*H173</f>
        <v>54.419039999999995</v>
      </c>
      <c r="S173" s="240">
        <v>0</v>
      </c>
      <c r="T173" s="241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42" t="s">
        <v>200</v>
      </c>
      <c r="AT173" s="242" t="s">
        <v>196</v>
      </c>
      <c r="AU173" s="242" t="s">
        <v>89</v>
      </c>
      <c r="AY173" s="19" t="s">
        <v>194</v>
      </c>
      <c r="BE173" s="243">
        <f>IF(N173="základní",J173,0)</f>
        <v>0</v>
      </c>
      <c r="BF173" s="243">
        <f>IF(N173="snížená",J173,0)</f>
        <v>0</v>
      </c>
      <c r="BG173" s="243">
        <f>IF(N173="zákl. přenesená",J173,0)</f>
        <v>0</v>
      </c>
      <c r="BH173" s="243">
        <f>IF(N173="sníž. přenesená",J173,0)</f>
        <v>0</v>
      </c>
      <c r="BI173" s="243">
        <f>IF(N173="nulová",J173,0)</f>
        <v>0</v>
      </c>
      <c r="BJ173" s="19" t="s">
        <v>87</v>
      </c>
      <c r="BK173" s="243">
        <f>ROUND(I173*H173,2)</f>
        <v>0</v>
      </c>
      <c r="BL173" s="19" t="s">
        <v>200</v>
      </c>
      <c r="BM173" s="242" t="s">
        <v>1233</v>
      </c>
    </row>
    <row r="174" s="2" customFormat="1">
      <c r="A174" s="40"/>
      <c r="B174" s="41"/>
      <c r="C174" s="42"/>
      <c r="D174" s="244" t="s">
        <v>202</v>
      </c>
      <c r="E174" s="42"/>
      <c r="F174" s="245" t="s">
        <v>581</v>
      </c>
      <c r="G174" s="42"/>
      <c r="H174" s="42"/>
      <c r="I174" s="246"/>
      <c r="J174" s="42"/>
      <c r="K174" s="42"/>
      <c r="L174" s="46"/>
      <c r="M174" s="247"/>
      <c r="N174" s="248"/>
      <c r="O174" s="93"/>
      <c r="P174" s="93"/>
      <c r="Q174" s="93"/>
      <c r="R174" s="93"/>
      <c r="S174" s="93"/>
      <c r="T174" s="94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202</v>
      </c>
      <c r="AU174" s="19" t="s">
        <v>89</v>
      </c>
    </row>
    <row r="175" s="13" customFormat="1">
      <c r="A175" s="13"/>
      <c r="B175" s="249"/>
      <c r="C175" s="250"/>
      <c r="D175" s="251" t="s">
        <v>204</v>
      </c>
      <c r="E175" s="252" t="s">
        <v>1</v>
      </c>
      <c r="F175" s="253" t="s">
        <v>1202</v>
      </c>
      <c r="G175" s="250"/>
      <c r="H175" s="252" t="s">
        <v>1</v>
      </c>
      <c r="I175" s="254"/>
      <c r="J175" s="250"/>
      <c r="K175" s="250"/>
      <c r="L175" s="255"/>
      <c r="M175" s="256"/>
      <c r="N175" s="257"/>
      <c r="O175" s="257"/>
      <c r="P175" s="257"/>
      <c r="Q175" s="257"/>
      <c r="R175" s="257"/>
      <c r="S175" s="257"/>
      <c r="T175" s="258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9" t="s">
        <v>204</v>
      </c>
      <c r="AU175" s="259" t="s">
        <v>89</v>
      </c>
      <c r="AV175" s="13" t="s">
        <v>87</v>
      </c>
      <c r="AW175" s="13" t="s">
        <v>36</v>
      </c>
      <c r="AX175" s="13" t="s">
        <v>80</v>
      </c>
      <c r="AY175" s="259" t="s">
        <v>194</v>
      </c>
    </row>
    <row r="176" s="14" customFormat="1">
      <c r="A176" s="14"/>
      <c r="B176" s="260"/>
      <c r="C176" s="261"/>
      <c r="D176" s="251" t="s">
        <v>204</v>
      </c>
      <c r="E176" s="262" t="s">
        <v>1</v>
      </c>
      <c r="F176" s="263" t="s">
        <v>1234</v>
      </c>
      <c r="G176" s="261"/>
      <c r="H176" s="264">
        <v>117</v>
      </c>
      <c r="I176" s="265"/>
      <c r="J176" s="261"/>
      <c r="K176" s="261"/>
      <c r="L176" s="266"/>
      <c r="M176" s="267"/>
      <c r="N176" s="268"/>
      <c r="O176" s="268"/>
      <c r="P176" s="268"/>
      <c r="Q176" s="268"/>
      <c r="R176" s="268"/>
      <c r="S176" s="268"/>
      <c r="T176" s="269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70" t="s">
        <v>204</v>
      </c>
      <c r="AU176" s="270" t="s">
        <v>89</v>
      </c>
      <c r="AV176" s="14" t="s">
        <v>89</v>
      </c>
      <c r="AW176" s="14" t="s">
        <v>36</v>
      </c>
      <c r="AX176" s="14" t="s">
        <v>80</v>
      </c>
      <c r="AY176" s="270" t="s">
        <v>194</v>
      </c>
    </row>
    <row r="177" s="15" customFormat="1">
      <c r="A177" s="15"/>
      <c r="B177" s="271"/>
      <c r="C177" s="272"/>
      <c r="D177" s="251" t="s">
        <v>204</v>
      </c>
      <c r="E177" s="273" t="s">
        <v>1</v>
      </c>
      <c r="F177" s="274" t="s">
        <v>209</v>
      </c>
      <c r="G177" s="272"/>
      <c r="H177" s="275">
        <v>117</v>
      </c>
      <c r="I177" s="276"/>
      <c r="J177" s="272"/>
      <c r="K177" s="272"/>
      <c r="L177" s="277"/>
      <c r="M177" s="278"/>
      <c r="N177" s="279"/>
      <c r="O177" s="279"/>
      <c r="P177" s="279"/>
      <c r="Q177" s="279"/>
      <c r="R177" s="279"/>
      <c r="S177" s="279"/>
      <c r="T177" s="280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81" t="s">
        <v>204</v>
      </c>
      <c r="AU177" s="281" t="s">
        <v>89</v>
      </c>
      <c r="AV177" s="15" t="s">
        <v>200</v>
      </c>
      <c r="AW177" s="15" t="s">
        <v>36</v>
      </c>
      <c r="AX177" s="15" t="s">
        <v>87</v>
      </c>
      <c r="AY177" s="281" t="s">
        <v>194</v>
      </c>
    </row>
    <row r="178" s="12" customFormat="1" ht="22.8" customHeight="1">
      <c r="A178" s="12"/>
      <c r="B178" s="214"/>
      <c r="C178" s="215"/>
      <c r="D178" s="216" t="s">
        <v>79</v>
      </c>
      <c r="E178" s="228" t="s">
        <v>240</v>
      </c>
      <c r="F178" s="228" t="s">
        <v>359</v>
      </c>
      <c r="G178" s="215"/>
      <c r="H178" s="215"/>
      <c r="I178" s="218"/>
      <c r="J178" s="229">
        <f>BK178</f>
        <v>0</v>
      </c>
      <c r="K178" s="215"/>
      <c r="L178" s="220"/>
      <c r="M178" s="221"/>
      <c r="N178" s="222"/>
      <c r="O178" s="222"/>
      <c r="P178" s="223">
        <f>SUM(P179:P202)</f>
        <v>0</v>
      </c>
      <c r="Q178" s="222"/>
      <c r="R178" s="223">
        <f>SUM(R179:R202)</f>
        <v>57.061676749999997</v>
      </c>
      <c r="S178" s="222"/>
      <c r="T178" s="224">
        <f>SUM(T179:T202)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25" t="s">
        <v>87</v>
      </c>
      <c r="AT178" s="226" t="s">
        <v>79</v>
      </c>
      <c r="AU178" s="226" t="s">
        <v>87</v>
      </c>
      <c r="AY178" s="225" t="s">
        <v>194</v>
      </c>
      <c r="BK178" s="227">
        <f>SUM(BK179:BK202)</f>
        <v>0</v>
      </c>
    </row>
    <row r="179" s="2" customFormat="1" ht="24.15" customHeight="1">
      <c r="A179" s="40"/>
      <c r="B179" s="41"/>
      <c r="C179" s="230" t="s">
        <v>286</v>
      </c>
      <c r="D179" s="230" t="s">
        <v>196</v>
      </c>
      <c r="E179" s="231" t="s">
        <v>1026</v>
      </c>
      <c r="F179" s="232" t="s">
        <v>1027</v>
      </c>
      <c r="G179" s="233" t="s">
        <v>282</v>
      </c>
      <c r="H179" s="234">
        <v>2</v>
      </c>
      <c r="I179" s="235"/>
      <c r="J179" s="236">
        <f>ROUND(I179*H179,2)</f>
        <v>0</v>
      </c>
      <c r="K179" s="237"/>
      <c r="L179" s="46"/>
      <c r="M179" s="238" t="s">
        <v>1</v>
      </c>
      <c r="N179" s="239" t="s">
        <v>45</v>
      </c>
      <c r="O179" s="93"/>
      <c r="P179" s="240">
        <f>O179*H179</f>
        <v>0</v>
      </c>
      <c r="Q179" s="240">
        <v>0.026839999999999999</v>
      </c>
      <c r="R179" s="240">
        <f>Q179*H179</f>
        <v>0.053679999999999999</v>
      </c>
      <c r="S179" s="240">
        <v>0</v>
      </c>
      <c r="T179" s="241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42" t="s">
        <v>200</v>
      </c>
      <c r="AT179" s="242" t="s">
        <v>196</v>
      </c>
      <c r="AU179" s="242" t="s">
        <v>89</v>
      </c>
      <c r="AY179" s="19" t="s">
        <v>194</v>
      </c>
      <c r="BE179" s="243">
        <f>IF(N179="základní",J179,0)</f>
        <v>0</v>
      </c>
      <c r="BF179" s="243">
        <f>IF(N179="snížená",J179,0)</f>
        <v>0</v>
      </c>
      <c r="BG179" s="243">
        <f>IF(N179="zákl. přenesená",J179,0)</f>
        <v>0</v>
      </c>
      <c r="BH179" s="243">
        <f>IF(N179="sníž. přenesená",J179,0)</f>
        <v>0</v>
      </c>
      <c r="BI179" s="243">
        <f>IF(N179="nulová",J179,0)</f>
        <v>0</v>
      </c>
      <c r="BJ179" s="19" t="s">
        <v>87</v>
      </c>
      <c r="BK179" s="243">
        <f>ROUND(I179*H179,2)</f>
        <v>0</v>
      </c>
      <c r="BL179" s="19" t="s">
        <v>200</v>
      </c>
      <c r="BM179" s="242" t="s">
        <v>1235</v>
      </c>
    </row>
    <row r="180" s="2" customFormat="1">
      <c r="A180" s="40"/>
      <c r="B180" s="41"/>
      <c r="C180" s="42"/>
      <c r="D180" s="244" t="s">
        <v>202</v>
      </c>
      <c r="E180" s="42"/>
      <c r="F180" s="245" t="s">
        <v>1029</v>
      </c>
      <c r="G180" s="42"/>
      <c r="H180" s="42"/>
      <c r="I180" s="246"/>
      <c r="J180" s="42"/>
      <c r="K180" s="42"/>
      <c r="L180" s="46"/>
      <c r="M180" s="247"/>
      <c r="N180" s="248"/>
      <c r="O180" s="93"/>
      <c r="P180" s="93"/>
      <c r="Q180" s="93"/>
      <c r="R180" s="93"/>
      <c r="S180" s="93"/>
      <c r="T180" s="94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202</v>
      </c>
      <c r="AU180" s="19" t="s">
        <v>89</v>
      </c>
    </row>
    <row r="181" s="13" customFormat="1">
      <c r="A181" s="13"/>
      <c r="B181" s="249"/>
      <c r="C181" s="250"/>
      <c r="D181" s="251" t="s">
        <v>204</v>
      </c>
      <c r="E181" s="252" t="s">
        <v>1</v>
      </c>
      <c r="F181" s="253" t="s">
        <v>1236</v>
      </c>
      <c r="G181" s="250"/>
      <c r="H181" s="252" t="s">
        <v>1</v>
      </c>
      <c r="I181" s="254"/>
      <c r="J181" s="250"/>
      <c r="K181" s="250"/>
      <c r="L181" s="255"/>
      <c r="M181" s="256"/>
      <c r="N181" s="257"/>
      <c r="O181" s="257"/>
      <c r="P181" s="257"/>
      <c r="Q181" s="257"/>
      <c r="R181" s="257"/>
      <c r="S181" s="257"/>
      <c r="T181" s="25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9" t="s">
        <v>204</v>
      </c>
      <c r="AU181" s="259" t="s">
        <v>89</v>
      </c>
      <c r="AV181" s="13" t="s">
        <v>87</v>
      </c>
      <c r="AW181" s="13" t="s">
        <v>36</v>
      </c>
      <c r="AX181" s="13" t="s">
        <v>80</v>
      </c>
      <c r="AY181" s="259" t="s">
        <v>194</v>
      </c>
    </row>
    <row r="182" s="14" customFormat="1">
      <c r="A182" s="14"/>
      <c r="B182" s="260"/>
      <c r="C182" s="261"/>
      <c r="D182" s="251" t="s">
        <v>204</v>
      </c>
      <c r="E182" s="262" t="s">
        <v>1</v>
      </c>
      <c r="F182" s="263" t="s">
        <v>89</v>
      </c>
      <c r="G182" s="261"/>
      <c r="H182" s="264">
        <v>2</v>
      </c>
      <c r="I182" s="265"/>
      <c r="J182" s="261"/>
      <c r="K182" s="261"/>
      <c r="L182" s="266"/>
      <c r="M182" s="267"/>
      <c r="N182" s="268"/>
      <c r="O182" s="268"/>
      <c r="P182" s="268"/>
      <c r="Q182" s="268"/>
      <c r="R182" s="268"/>
      <c r="S182" s="268"/>
      <c r="T182" s="269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70" t="s">
        <v>204</v>
      </c>
      <c r="AU182" s="270" t="s">
        <v>89</v>
      </c>
      <c r="AV182" s="14" t="s">
        <v>89</v>
      </c>
      <c r="AW182" s="14" t="s">
        <v>36</v>
      </c>
      <c r="AX182" s="14" t="s">
        <v>80</v>
      </c>
      <c r="AY182" s="270" t="s">
        <v>194</v>
      </c>
    </row>
    <row r="183" s="15" customFormat="1">
      <c r="A183" s="15"/>
      <c r="B183" s="271"/>
      <c r="C183" s="272"/>
      <c r="D183" s="251" t="s">
        <v>204</v>
      </c>
      <c r="E183" s="273" t="s">
        <v>1</v>
      </c>
      <c r="F183" s="274" t="s">
        <v>209</v>
      </c>
      <c r="G183" s="272"/>
      <c r="H183" s="275">
        <v>2</v>
      </c>
      <c r="I183" s="276"/>
      <c r="J183" s="272"/>
      <c r="K183" s="272"/>
      <c r="L183" s="277"/>
      <c r="M183" s="278"/>
      <c r="N183" s="279"/>
      <c r="O183" s="279"/>
      <c r="P183" s="279"/>
      <c r="Q183" s="279"/>
      <c r="R183" s="279"/>
      <c r="S183" s="279"/>
      <c r="T183" s="280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81" t="s">
        <v>204</v>
      </c>
      <c r="AU183" s="281" t="s">
        <v>89</v>
      </c>
      <c r="AV183" s="15" t="s">
        <v>200</v>
      </c>
      <c r="AW183" s="15" t="s">
        <v>36</v>
      </c>
      <c r="AX183" s="15" t="s">
        <v>87</v>
      </c>
      <c r="AY183" s="281" t="s">
        <v>194</v>
      </c>
    </row>
    <row r="184" s="2" customFormat="1" ht="24.15" customHeight="1">
      <c r="A184" s="40"/>
      <c r="B184" s="41"/>
      <c r="C184" s="230" t="s">
        <v>8</v>
      </c>
      <c r="D184" s="230" t="s">
        <v>196</v>
      </c>
      <c r="E184" s="231" t="s">
        <v>1031</v>
      </c>
      <c r="F184" s="232" t="s">
        <v>1032</v>
      </c>
      <c r="G184" s="233" t="s">
        <v>282</v>
      </c>
      <c r="H184" s="234">
        <v>14</v>
      </c>
      <c r="I184" s="235"/>
      <c r="J184" s="236">
        <f>ROUND(I184*H184,2)</f>
        <v>0</v>
      </c>
      <c r="K184" s="237"/>
      <c r="L184" s="46"/>
      <c r="M184" s="238" t="s">
        <v>1</v>
      </c>
      <c r="N184" s="239" t="s">
        <v>45</v>
      </c>
      <c r="O184" s="93"/>
      <c r="P184" s="240">
        <f>O184*H184</f>
        <v>0</v>
      </c>
      <c r="Q184" s="240">
        <v>0.051229999999999998</v>
      </c>
      <c r="R184" s="240">
        <f>Q184*H184</f>
        <v>0.71721999999999997</v>
      </c>
      <c r="S184" s="240">
        <v>0</v>
      </c>
      <c r="T184" s="241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42" t="s">
        <v>200</v>
      </c>
      <c r="AT184" s="242" t="s">
        <v>196</v>
      </c>
      <c r="AU184" s="242" t="s">
        <v>89</v>
      </c>
      <c r="AY184" s="19" t="s">
        <v>194</v>
      </c>
      <c r="BE184" s="243">
        <f>IF(N184="základní",J184,0)</f>
        <v>0</v>
      </c>
      <c r="BF184" s="243">
        <f>IF(N184="snížená",J184,0)</f>
        <v>0</v>
      </c>
      <c r="BG184" s="243">
        <f>IF(N184="zákl. přenesená",J184,0)</f>
        <v>0</v>
      </c>
      <c r="BH184" s="243">
        <f>IF(N184="sníž. přenesená",J184,0)</f>
        <v>0</v>
      </c>
      <c r="BI184" s="243">
        <f>IF(N184="nulová",J184,0)</f>
        <v>0</v>
      </c>
      <c r="BJ184" s="19" t="s">
        <v>87</v>
      </c>
      <c r="BK184" s="243">
        <f>ROUND(I184*H184,2)</f>
        <v>0</v>
      </c>
      <c r="BL184" s="19" t="s">
        <v>200</v>
      </c>
      <c r="BM184" s="242" t="s">
        <v>1237</v>
      </c>
    </row>
    <row r="185" s="2" customFormat="1">
      <c r="A185" s="40"/>
      <c r="B185" s="41"/>
      <c r="C185" s="42"/>
      <c r="D185" s="244" t="s">
        <v>202</v>
      </c>
      <c r="E185" s="42"/>
      <c r="F185" s="245" t="s">
        <v>1034</v>
      </c>
      <c r="G185" s="42"/>
      <c r="H185" s="42"/>
      <c r="I185" s="246"/>
      <c r="J185" s="42"/>
      <c r="K185" s="42"/>
      <c r="L185" s="46"/>
      <c r="M185" s="247"/>
      <c r="N185" s="248"/>
      <c r="O185" s="93"/>
      <c r="P185" s="93"/>
      <c r="Q185" s="93"/>
      <c r="R185" s="93"/>
      <c r="S185" s="93"/>
      <c r="T185" s="94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202</v>
      </c>
      <c r="AU185" s="19" t="s">
        <v>89</v>
      </c>
    </row>
    <row r="186" s="13" customFormat="1">
      <c r="A186" s="13"/>
      <c r="B186" s="249"/>
      <c r="C186" s="250"/>
      <c r="D186" s="251" t="s">
        <v>204</v>
      </c>
      <c r="E186" s="252" t="s">
        <v>1</v>
      </c>
      <c r="F186" s="253" t="s">
        <v>1238</v>
      </c>
      <c r="G186" s="250"/>
      <c r="H186" s="252" t="s">
        <v>1</v>
      </c>
      <c r="I186" s="254"/>
      <c r="J186" s="250"/>
      <c r="K186" s="250"/>
      <c r="L186" s="255"/>
      <c r="M186" s="256"/>
      <c r="N186" s="257"/>
      <c r="O186" s="257"/>
      <c r="P186" s="257"/>
      <c r="Q186" s="257"/>
      <c r="R186" s="257"/>
      <c r="S186" s="257"/>
      <c r="T186" s="258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9" t="s">
        <v>204</v>
      </c>
      <c r="AU186" s="259" t="s">
        <v>89</v>
      </c>
      <c r="AV186" s="13" t="s">
        <v>87</v>
      </c>
      <c r="AW186" s="13" t="s">
        <v>36</v>
      </c>
      <c r="AX186" s="13" t="s">
        <v>80</v>
      </c>
      <c r="AY186" s="259" t="s">
        <v>194</v>
      </c>
    </row>
    <row r="187" s="14" customFormat="1">
      <c r="A187" s="14"/>
      <c r="B187" s="260"/>
      <c r="C187" s="261"/>
      <c r="D187" s="251" t="s">
        <v>204</v>
      </c>
      <c r="E187" s="262" t="s">
        <v>1</v>
      </c>
      <c r="F187" s="263" t="s">
        <v>311</v>
      </c>
      <c r="G187" s="261"/>
      <c r="H187" s="264">
        <v>14</v>
      </c>
      <c r="I187" s="265"/>
      <c r="J187" s="261"/>
      <c r="K187" s="261"/>
      <c r="L187" s="266"/>
      <c r="M187" s="267"/>
      <c r="N187" s="268"/>
      <c r="O187" s="268"/>
      <c r="P187" s="268"/>
      <c r="Q187" s="268"/>
      <c r="R187" s="268"/>
      <c r="S187" s="268"/>
      <c r="T187" s="269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70" t="s">
        <v>204</v>
      </c>
      <c r="AU187" s="270" t="s">
        <v>89</v>
      </c>
      <c r="AV187" s="14" t="s">
        <v>89</v>
      </c>
      <c r="AW187" s="14" t="s">
        <v>36</v>
      </c>
      <c r="AX187" s="14" t="s">
        <v>80</v>
      </c>
      <c r="AY187" s="270" t="s">
        <v>194</v>
      </c>
    </row>
    <row r="188" s="15" customFormat="1">
      <c r="A188" s="15"/>
      <c r="B188" s="271"/>
      <c r="C188" s="272"/>
      <c r="D188" s="251" t="s">
        <v>204</v>
      </c>
      <c r="E188" s="273" t="s">
        <v>1</v>
      </c>
      <c r="F188" s="274" t="s">
        <v>209</v>
      </c>
      <c r="G188" s="272"/>
      <c r="H188" s="275">
        <v>14</v>
      </c>
      <c r="I188" s="276"/>
      <c r="J188" s="272"/>
      <c r="K188" s="272"/>
      <c r="L188" s="277"/>
      <c r="M188" s="278"/>
      <c r="N188" s="279"/>
      <c r="O188" s="279"/>
      <c r="P188" s="279"/>
      <c r="Q188" s="279"/>
      <c r="R188" s="279"/>
      <c r="S188" s="279"/>
      <c r="T188" s="280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81" t="s">
        <v>204</v>
      </c>
      <c r="AU188" s="281" t="s">
        <v>89</v>
      </c>
      <c r="AV188" s="15" t="s">
        <v>200</v>
      </c>
      <c r="AW188" s="15" t="s">
        <v>36</v>
      </c>
      <c r="AX188" s="15" t="s">
        <v>87</v>
      </c>
      <c r="AY188" s="281" t="s">
        <v>194</v>
      </c>
    </row>
    <row r="189" s="2" customFormat="1" ht="24.15" customHeight="1">
      <c r="A189" s="40"/>
      <c r="B189" s="41"/>
      <c r="C189" s="230" t="s">
        <v>305</v>
      </c>
      <c r="D189" s="230" t="s">
        <v>196</v>
      </c>
      <c r="E189" s="231" t="s">
        <v>1239</v>
      </c>
      <c r="F189" s="232" t="s">
        <v>1240</v>
      </c>
      <c r="G189" s="233" t="s">
        <v>282</v>
      </c>
      <c r="H189" s="234">
        <v>35</v>
      </c>
      <c r="I189" s="235"/>
      <c r="J189" s="236">
        <f>ROUND(I189*H189,2)</f>
        <v>0</v>
      </c>
      <c r="K189" s="237"/>
      <c r="L189" s="46"/>
      <c r="M189" s="238" t="s">
        <v>1</v>
      </c>
      <c r="N189" s="239" t="s">
        <v>45</v>
      </c>
      <c r="O189" s="93"/>
      <c r="P189" s="240">
        <f>O189*H189</f>
        <v>0</v>
      </c>
      <c r="Q189" s="240">
        <v>0.051229999999999998</v>
      </c>
      <c r="R189" s="240">
        <f>Q189*H189</f>
        <v>1.79305</v>
      </c>
      <c r="S189" s="240">
        <v>0</v>
      </c>
      <c r="T189" s="241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42" t="s">
        <v>200</v>
      </c>
      <c r="AT189" s="242" t="s">
        <v>196</v>
      </c>
      <c r="AU189" s="242" t="s">
        <v>89</v>
      </c>
      <c r="AY189" s="19" t="s">
        <v>194</v>
      </c>
      <c r="BE189" s="243">
        <f>IF(N189="základní",J189,0)</f>
        <v>0</v>
      </c>
      <c r="BF189" s="243">
        <f>IF(N189="snížená",J189,0)</f>
        <v>0</v>
      </c>
      <c r="BG189" s="243">
        <f>IF(N189="zákl. přenesená",J189,0)</f>
        <v>0</v>
      </c>
      <c r="BH189" s="243">
        <f>IF(N189="sníž. přenesená",J189,0)</f>
        <v>0</v>
      </c>
      <c r="BI189" s="243">
        <f>IF(N189="nulová",J189,0)</f>
        <v>0</v>
      </c>
      <c r="BJ189" s="19" t="s">
        <v>87</v>
      </c>
      <c r="BK189" s="243">
        <f>ROUND(I189*H189,2)</f>
        <v>0</v>
      </c>
      <c r="BL189" s="19" t="s">
        <v>200</v>
      </c>
      <c r="BM189" s="242" t="s">
        <v>1241</v>
      </c>
    </row>
    <row r="190" s="13" customFormat="1">
      <c r="A190" s="13"/>
      <c r="B190" s="249"/>
      <c r="C190" s="250"/>
      <c r="D190" s="251" t="s">
        <v>204</v>
      </c>
      <c r="E190" s="252" t="s">
        <v>1</v>
      </c>
      <c r="F190" s="253" t="s">
        <v>1196</v>
      </c>
      <c r="G190" s="250"/>
      <c r="H190" s="252" t="s">
        <v>1</v>
      </c>
      <c r="I190" s="254"/>
      <c r="J190" s="250"/>
      <c r="K190" s="250"/>
      <c r="L190" s="255"/>
      <c r="M190" s="256"/>
      <c r="N190" s="257"/>
      <c r="O190" s="257"/>
      <c r="P190" s="257"/>
      <c r="Q190" s="257"/>
      <c r="R190" s="257"/>
      <c r="S190" s="257"/>
      <c r="T190" s="25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9" t="s">
        <v>204</v>
      </c>
      <c r="AU190" s="259" t="s">
        <v>89</v>
      </c>
      <c r="AV190" s="13" t="s">
        <v>87</v>
      </c>
      <c r="AW190" s="13" t="s">
        <v>36</v>
      </c>
      <c r="AX190" s="13" t="s">
        <v>80</v>
      </c>
      <c r="AY190" s="259" t="s">
        <v>194</v>
      </c>
    </row>
    <row r="191" s="14" customFormat="1">
      <c r="A191" s="14"/>
      <c r="B191" s="260"/>
      <c r="C191" s="261"/>
      <c r="D191" s="251" t="s">
        <v>204</v>
      </c>
      <c r="E191" s="262" t="s">
        <v>1</v>
      </c>
      <c r="F191" s="263" t="s">
        <v>1242</v>
      </c>
      <c r="G191" s="261"/>
      <c r="H191" s="264">
        <v>35</v>
      </c>
      <c r="I191" s="265"/>
      <c r="J191" s="261"/>
      <c r="K191" s="261"/>
      <c r="L191" s="266"/>
      <c r="M191" s="267"/>
      <c r="N191" s="268"/>
      <c r="O191" s="268"/>
      <c r="P191" s="268"/>
      <c r="Q191" s="268"/>
      <c r="R191" s="268"/>
      <c r="S191" s="268"/>
      <c r="T191" s="26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0" t="s">
        <v>204</v>
      </c>
      <c r="AU191" s="270" t="s">
        <v>89</v>
      </c>
      <c r="AV191" s="14" t="s">
        <v>89</v>
      </c>
      <c r="AW191" s="14" t="s">
        <v>36</v>
      </c>
      <c r="AX191" s="14" t="s">
        <v>87</v>
      </c>
      <c r="AY191" s="270" t="s">
        <v>194</v>
      </c>
    </row>
    <row r="192" s="2" customFormat="1" ht="33" customHeight="1">
      <c r="A192" s="40"/>
      <c r="B192" s="41"/>
      <c r="C192" s="230" t="s">
        <v>311</v>
      </c>
      <c r="D192" s="230" t="s">
        <v>196</v>
      </c>
      <c r="E192" s="231" t="s">
        <v>1243</v>
      </c>
      <c r="F192" s="232" t="s">
        <v>1244</v>
      </c>
      <c r="G192" s="233" t="s">
        <v>282</v>
      </c>
      <c r="H192" s="234">
        <v>35</v>
      </c>
      <c r="I192" s="235"/>
      <c r="J192" s="236">
        <f>ROUND(I192*H192,2)</f>
        <v>0</v>
      </c>
      <c r="K192" s="237"/>
      <c r="L192" s="46"/>
      <c r="M192" s="238" t="s">
        <v>1</v>
      </c>
      <c r="N192" s="239" t="s">
        <v>45</v>
      </c>
      <c r="O192" s="93"/>
      <c r="P192" s="240">
        <f>O192*H192</f>
        <v>0</v>
      </c>
      <c r="Q192" s="240">
        <v>0</v>
      </c>
      <c r="R192" s="240">
        <f>Q192*H192</f>
        <v>0</v>
      </c>
      <c r="S192" s="240">
        <v>0</v>
      </c>
      <c r="T192" s="241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42" t="s">
        <v>200</v>
      </c>
      <c r="AT192" s="242" t="s">
        <v>196</v>
      </c>
      <c r="AU192" s="242" t="s">
        <v>89</v>
      </c>
      <c r="AY192" s="19" t="s">
        <v>194</v>
      </c>
      <c r="BE192" s="243">
        <f>IF(N192="základní",J192,0)</f>
        <v>0</v>
      </c>
      <c r="BF192" s="243">
        <f>IF(N192="snížená",J192,0)</f>
        <v>0</v>
      </c>
      <c r="BG192" s="243">
        <f>IF(N192="zákl. přenesená",J192,0)</f>
        <v>0</v>
      </c>
      <c r="BH192" s="243">
        <f>IF(N192="sníž. přenesená",J192,0)</f>
        <v>0</v>
      </c>
      <c r="BI192" s="243">
        <f>IF(N192="nulová",J192,0)</f>
        <v>0</v>
      </c>
      <c r="BJ192" s="19" t="s">
        <v>87</v>
      </c>
      <c r="BK192" s="243">
        <f>ROUND(I192*H192,2)</f>
        <v>0</v>
      </c>
      <c r="BL192" s="19" t="s">
        <v>200</v>
      </c>
      <c r="BM192" s="242" t="s">
        <v>1245</v>
      </c>
    </row>
    <row r="193" s="2" customFormat="1">
      <c r="A193" s="40"/>
      <c r="B193" s="41"/>
      <c r="C193" s="42"/>
      <c r="D193" s="244" t="s">
        <v>202</v>
      </c>
      <c r="E193" s="42"/>
      <c r="F193" s="245" t="s">
        <v>1246</v>
      </c>
      <c r="G193" s="42"/>
      <c r="H193" s="42"/>
      <c r="I193" s="246"/>
      <c r="J193" s="42"/>
      <c r="K193" s="42"/>
      <c r="L193" s="46"/>
      <c r="M193" s="247"/>
      <c r="N193" s="248"/>
      <c r="O193" s="93"/>
      <c r="P193" s="93"/>
      <c r="Q193" s="93"/>
      <c r="R193" s="93"/>
      <c r="S193" s="93"/>
      <c r="T193" s="94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202</v>
      </c>
      <c r="AU193" s="19" t="s">
        <v>89</v>
      </c>
    </row>
    <row r="194" s="2" customFormat="1" ht="24.15" customHeight="1">
      <c r="A194" s="40"/>
      <c r="B194" s="41"/>
      <c r="C194" s="230" t="s">
        <v>318</v>
      </c>
      <c r="D194" s="230" t="s">
        <v>196</v>
      </c>
      <c r="E194" s="231" t="s">
        <v>1247</v>
      </c>
      <c r="F194" s="232" t="s">
        <v>1248</v>
      </c>
      <c r="G194" s="233" t="s">
        <v>375</v>
      </c>
      <c r="H194" s="234">
        <v>1</v>
      </c>
      <c r="I194" s="235"/>
      <c r="J194" s="236">
        <f>ROUND(I194*H194,2)</f>
        <v>0</v>
      </c>
      <c r="K194" s="237"/>
      <c r="L194" s="46"/>
      <c r="M194" s="238" t="s">
        <v>1</v>
      </c>
      <c r="N194" s="239" t="s">
        <v>45</v>
      </c>
      <c r="O194" s="93"/>
      <c r="P194" s="240">
        <f>O194*H194</f>
        <v>0</v>
      </c>
      <c r="Q194" s="240">
        <v>2.85764</v>
      </c>
      <c r="R194" s="240">
        <f>Q194*H194</f>
        <v>2.85764</v>
      </c>
      <c r="S194" s="240">
        <v>0</v>
      </c>
      <c r="T194" s="241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2" t="s">
        <v>200</v>
      </c>
      <c r="AT194" s="242" t="s">
        <v>196</v>
      </c>
      <c r="AU194" s="242" t="s">
        <v>89</v>
      </c>
      <c r="AY194" s="19" t="s">
        <v>194</v>
      </c>
      <c r="BE194" s="243">
        <f>IF(N194="základní",J194,0)</f>
        <v>0</v>
      </c>
      <c r="BF194" s="243">
        <f>IF(N194="snížená",J194,0)</f>
        <v>0</v>
      </c>
      <c r="BG194" s="243">
        <f>IF(N194="zákl. přenesená",J194,0)</f>
        <v>0</v>
      </c>
      <c r="BH194" s="243">
        <f>IF(N194="sníž. přenesená",J194,0)</f>
        <v>0</v>
      </c>
      <c r="BI194" s="243">
        <f>IF(N194="nulová",J194,0)</f>
        <v>0</v>
      </c>
      <c r="BJ194" s="19" t="s">
        <v>87</v>
      </c>
      <c r="BK194" s="243">
        <f>ROUND(I194*H194,2)</f>
        <v>0</v>
      </c>
      <c r="BL194" s="19" t="s">
        <v>200</v>
      </c>
      <c r="BM194" s="242" t="s">
        <v>1249</v>
      </c>
    </row>
    <row r="195" s="13" customFormat="1">
      <c r="A195" s="13"/>
      <c r="B195" s="249"/>
      <c r="C195" s="250"/>
      <c r="D195" s="251" t="s">
        <v>204</v>
      </c>
      <c r="E195" s="252" t="s">
        <v>1</v>
      </c>
      <c r="F195" s="253" t="s">
        <v>1250</v>
      </c>
      <c r="G195" s="250"/>
      <c r="H195" s="252" t="s">
        <v>1</v>
      </c>
      <c r="I195" s="254"/>
      <c r="J195" s="250"/>
      <c r="K195" s="250"/>
      <c r="L195" s="255"/>
      <c r="M195" s="256"/>
      <c r="N195" s="257"/>
      <c r="O195" s="257"/>
      <c r="P195" s="257"/>
      <c r="Q195" s="257"/>
      <c r="R195" s="257"/>
      <c r="S195" s="257"/>
      <c r="T195" s="258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9" t="s">
        <v>204</v>
      </c>
      <c r="AU195" s="259" t="s">
        <v>89</v>
      </c>
      <c r="AV195" s="13" t="s">
        <v>87</v>
      </c>
      <c r="AW195" s="13" t="s">
        <v>36</v>
      </c>
      <c r="AX195" s="13" t="s">
        <v>80</v>
      </c>
      <c r="AY195" s="259" t="s">
        <v>194</v>
      </c>
    </row>
    <row r="196" s="13" customFormat="1">
      <c r="A196" s="13"/>
      <c r="B196" s="249"/>
      <c r="C196" s="250"/>
      <c r="D196" s="251" t="s">
        <v>204</v>
      </c>
      <c r="E196" s="252" t="s">
        <v>1</v>
      </c>
      <c r="F196" s="253" t="s">
        <v>1251</v>
      </c>
      <c r="G196" s="250"/>
      <c r="H196" s="252" t="s">
        <v>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9" t="s">
        <v>204</v>
      </c>
      <c r="AU196" s="259" t="s">
        <v>89</v>
      </c>
      <c r="AV196" s="13" t="s">
        <v>87</v>
      </c>
      <c r="AW196" s="13" t="s">
        <v>36</v>
      </c>
      <c r="AX196" s="13" t="s">
        <v>80</v>
      </c>
      <c r="AY196" s="259" t="s">
        <v>194</v>
      </c>
    </row>
    <row r="197" s="14" customFormat="1">
      <c r="A197" s="14"/>
      <c r="B197" s="260"/>
      <c r="C197" s="261"/>
      <c r="D197" s="251" t="s">
        <v>204</v>
      </c>
      <c r="E197" s="262" t="s">
        <v>1</v>
      </c>
      <c r="F197" s="263" t="s">
        <v>87</v>
      </c>
      <c r="G197" s="261"/>
      <c r="H197" s="264">
        <v>1</v>
      </c>
      <c r="I197" s="265"/>
      <c r="J197" s="261"/>
      <c r="K197" s="261"/>
      <c r="L197" s="266"/>
      <c r="M197" s="267"/>
      <c r="N197" s="268"/>
      <c r="O197" s="268"/>
      <c r="P197" s="268"/>
      <c r="Q197" s="268"/>
      <c r="R197" s="268"/>
      <c r="S197" s="268"/>
      <c r="T197" s="26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0" t="s">
        <v>204</v>
      </c>
      <c r="AU197" s="270" t="s">
        <v>89</v>
      </c>
      <c r="AV197" s="14" t="s">
        <v>89</v>
      </c>
      <c r="AW197" s="14" t="s">
        <v>36</v>
      </c>
      <c r="AX197" s="14" t="s">
        <v>87</v>
      </c>
      <c r="AY197" s="270" t="s">
        <v>194</v>
      </c>
    </row>
    <row r="198" s="2" customFormat="1" ht="24.15" customHeight="1">
      <c r="A198" s="40"/>
      <c r="B198" s="41"/>
      <c r="C198" s="230" t="s">
        <v>323</v>
      </c>
      <c r="D198" s="230" t="s">
        <v>196</v>
      </c>
      <c r="E198" s="231" t="s">
        <v>1252</v>
      </c>
      <c r="F198" s="232" t="s">
        <v>1253</v>
      </c>
      <c r="G198" s="233" t="s">
        <v>217</v>
      </c>
      <c r="H198" s="234">
        <v>33.755000000000003</v>
      </c>
      <c r="I198" s="235"/>
      <c r="J198" s="236">
        <f>ROUND(I198*H198,2)</f>
        <v>0</v>
      </c>
      <c r="K198" s="237"/>
      <c r="L198" s="46"/>
      <c r="M198" s="238" t="s">
        <v>1</v>
      </c>
      <c r="N198" s="239" t="s">
        <v>45</v>
      </c>
      <c r="O198" s="93"/>
      <c r="P198" s="240">
        <f>O198*H198</f>
        <v>0</v>
      </c>
      <c r="Q198" s="240">
        <v>1.5298499999999999</v>
      </c>
      <c r="R198" s="240">
        <f>Q198*H198</f>
        <v>51.640086750000002</v>
      </c>
      <c r="S198" s="240">
        <v>0</v>
      </c>
      <c r="T198" s="241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42" t="s">
        <v>200</v>
      </c>
      <c r="AT198" s="242" t="s">
        <v>196</v>
      </c>
      <c r="AU198" s="242" t="s">
        <v>89</v>
      </c>
      <c r="AY198" s="19" t="s">
        <v>194</v>
      </c>
      <c r="BE198" s="243">
        <f>IF(N198="základní",J198,0)</f>
        <v>0</v>
      </c>
      <c r="BF198" s="243">
        <f>IF(N198="snížená",J198,0)</f>
        <v>0</v>
      </c>
      <c r="BG198" s="243">
        <f>IF(N198="zákl. přenesená",J198,0)</f>
        <v>0</v>
      </c>
      <c r="BH198" s="243">
        <f>IF(N198="sníž. přenesená",J198,0)</f>
        <v>0</v>
      </c>
      <c r="BI198" s="243">
        <f>IF(N198="nulová",J198,0)</f>
        <v>0</v>
      </c>
      <c r="BJ198" s="19" t="s">
        <v>87</v>
      </c>
      <c r="BK198" s="243">
        <f>ROUND(I198*H198,2)</f>
        <v>0</v>
      </c>
      <c r="BL198" s="19" t="s">
        <v>200</v>
      </c>
      <c r="BM198" s="242" t="s">
        <v>1254</v>
      </c>
    </row>
    <row r="199" s="2" customFormat="1">
      <c r="A199" s="40"/>
      <c r="B199" s="41"/>
      <c r="C199" s="42"/>
      <c r="D199" s="244" t="s">
        <v>202</v>
      </c>
      <c r="E199" s="42"/>
      <c r="F199" s="245" t="s">
        <v>1255</v>
      </c>
      <c r="G199" s="42"/>
      <c r="H199" s="42"/>
      <c r="I199" s="246"/>
      <c r="J199" s="42"/>
      <c r="K199" s="42"/>
      <c r="L199" s="46"/>
      <c r="M199" s="247"/>
      <c r="N199" s="248"/>
      <c r="O199" s="93"/>
      <c r="P199" s="93"/>
      <c r="Q199" s="93"/>
      <c r="R199" s="93"/>
      <c r="S199" s="93"/>
      <c r="T199" s="94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202</v>
      </c>
      <c r="AU199" s="19" t="s">
        <v>89</v>
      </c>
    </row>
    <row r="200" s="13" customFormat="1">
      <c r="A200" s="13"/>
      <c r="B200" s="249"/>
      <c r="C200" s="250"/>
      <c r="D200" s="251" t="s">
        <v>204</v>
      </c>
      <c r="E200" s="252" t="s">
        <v>1</v>
      </c>
      <c r="F200" s="253" t="s">
        <v>1256</v>
      </c>
      <c r="G200" s="250"/>
      <c r="H200" s="252" t="s">
        <v>1</v>
      </c>
      <c r="I200" s="254"/>
      <c r="J200" s="250"/>
      <c r="K200" s="250"/>
      <c r="L200" s="255"/>
      <c r="M200" s="256"/>
      <c r="N200" s="257"/>
      <c r="O200" s="257"/>
      <c r="P200" s="257"/>
      <c r="Q200" s="257"/>
      <c r="R200" s="257"/>
      <c r="S200" s="257"/>
      <c r="T200" s="258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9" t="s">
        <v>204</v>
      </c>
      <c r="AU200" s="259" t="s">
        <v>89</v>
      </c>
      <c r="AV200" s="13" t="s">
        <v>87</v>
      </c>
      <c r="AW200" s="13" t="s">
        <v>36</v>
      </c>
      <c r="AX200" s="13" t="s">
        <v>80</v>
      </c>
      <c r="AY200" s="259" t="s">
        <v>194</v>
      </c>
    </row>
    <row r="201" s="14" customFormat="1">
      <c r="A201" s="14"/>
      <c r="B201" s="260"/>
      <c r="C201" s="261"/>
      <c r="D201" s="251" t="s">
        <v>204</v>
      </c>
      <c r="E201" s="262" t="s">
        <v>1</v>
      </c>
      <c r="F201" s="263" t="s">
        <v>1257</v>
      </c>
      <c r="G201" s="261"/>
      <c r="H201" s="264">
        <v>33.755000000000003</v>
      </c>
      <c r="I201" s="265"/>
      <c r="J201" s="261"/>
      <c r="K201" s="261"/>
      <c r="L201" s="266"/>
      <c r="M201" s="267"/>
      <c r="N201" s="268"/>
      <c r="O201" s="268"/>
      <c r="P201" s="268"/>
      <c r="Q201" s="268"/>
      <c r="R201" s="268"/>
      <c r="S201" s="268"/>
      <c r="T201" s="269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70" t="s">
        <v>204</v>
      </c>
      <c r="AU201" s="270" t="s">
        <v>89</v>
      </c>
      <c r="AV201" s="14" t="s">
        <v>89</v>
      </c>
      <c r="AW201" s="14" t="s">
        <v>36</v>
      </c>
      <c r="AX201" s="14" t="s">
        <v>80</v>
      </c>
      <c r="AY201" s="270" t="s">
        <v>194</v>
      </c>
    </row>
    <row r="202" s="15" customFormat="1">
      <c r="A202" s="15"/>
      <c r="B202" s="271"/>
      <c r="C202" s="272"/>
      <c r="D202" s="251" t="s">
        <v>204</v>
      </c>
      <c r="E202" s="273" t="s">
        <v>1</v>
      </c>
      <c r="F202" s="274" t="s">
        <v>209</v>
      </c>
      <c r="G202" s="272"/>
      <c r="H202" s="275">
        <v>33.755000000000003</v>
      </c>
      <c r="I202" s="276"/>
      <c r="J202" s="272"/>
      <c r="K202" s="272"/>
      <c r="L202" s="277"/>
      <c r="M202" s="278"/>
      <c r="N202" s="279"/>
      <c r="O202" s="279"/>
      <c r="P202" s="279"/>
      <c r="Q202" s="279"/>
      <c r="R202" s="279"/>
      <c r="S202" s="279"/>
      <c r="T202" s="280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81" t="s">
        <v>204</v>
      </c>
      <c r="AU202" s="281" t="s">
        <v>89</v>
      </c>
      <c r="AV202" s="15" t="s">
        <v>200</v>
      </c>
      <c r="AW202" s="15" t="s">
        <v>36</v>
      </c>
      <c r="AX202" s="15" t="s">
        <v>87</v>
      </c>
      <c r="AY202" s="281" t="s">
        <v>194</v>
      </c>
    </row>
    <row r="203" s="12" customFormat="1" ht="22.8" customHeight="1">
      <c r="A203" s="12"/>
      <c r="B203" s="214"/>
      <c r="C203" s="215"/>
      <c r="D203" s="216" t="s">
        <v>79</v>
      </c>
      <c r="E203" s="228" t="s">
        <v>491</v>
      </c>
      <c r="F203" s="228" t="s">
        <v>492</v>
      </c>
      <c r="G203" s="215"/>
      <c r="H203" s="215"/>
      <c r="I203" s="218"/>
      <c r="J203" s="229">
        <f>BK203</f>
        <v>0</v>
      </c>
      <c r="K203" s="215"/>
      <c r="L203" s="220"/>
      <c r="M203" s="221"/>
      <c r="N203" s="222"/>
      <c r="O203" s="222"/>
      <c r="P203" s="223">
        <f>SUM(P204:P205)</f>
        <v>0</v>
      </c>
      <c r="Q203" s="222"/>
      <c r="R203" s="223">
        <f>SUM(R204:R205)</f>
        <v>0</v>
      </c>
      <c r="S203" s="222"/>
      <c r="T203" s="224">
        <f>SUM(T204:T205)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225" t="s">
        <v>87</v>
      </c>
      <c r="AT203" s="226" t="s">
        <v>79</v>
      </c>
      <c r="AU203" s="226" t="s">
        <v>87</v>
      </c>
      <c r="AY203" s="225" t="s">
        <v>194</v>
      </c>
      <c r="BK203" s="227">
        <f>SUM(BK204:BK205)</f>
        <v>0</v>
      </c>
    </row>
    <row r="204" s="2" customFormat="1" ht="16.5" customHeight="1">
      <c r="A204" s="40"/>
      <c r="B204" s="41"/>
      <c r="C204" s="230" t="s">
        <v>328</v>
      </c>
      <c r="D204" s="230" t="s">
        <v>196</v>
      </c>
      <c r="E204" s="231" t="s">
        <v>1258</v>
      </c>
      <c r="F204" s="232" t="s">
        <v>1259</v>
      </c>
      <c r="G204" s="233" t="s">
        <v>239</v>
      </c>
      <c r="H204" s="234">
        <v>178.68100000000001</v>
      </c>
      <c r="I204" s="235"/>
      <c r="J204" s="236">
        <f>ROUND(I204*H204,2)</f>
        <v>0</v>
      </c>
      <c r="K204" s="237"/>
      <c r="L204" s="46"/>
      <c r="M204" s="238" t="s">
        <v>1</v>
      </c>
      <c r="N204" s="239" t="s">
        <v>45</v>
      </c>
      <c r="O204" s="93"/>
      <c r="P204" s="240">
        <f>O204*H204</f>
        <v>0</v>
      </c>
      <c r="Q204" s="240">
        <v>0</v>
      </c>
      <c r="R204" s="240">
        <f>Q204*H204</f>
        <v>0</v>
      </c>
      <c r="S204" s="240">
        <v>0</v>
      </c>
      <c r="T204" s="241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42" t="s">
        <v>200</v>
      </c>
      <c r="AT204" s="242" t="s">
        <v>196</v>
      </c>
      <c r="AU204" s="242" t="s">
        <v>89</v>
      </c>
      <c r="AY204" s="19" t="s">
        <v>194</v>
      </c>
      <c r="BE204" s="243">
        <f>IF(N204="základní",J204,0)</f>
        <v>0</v>
      </c>
      <c r="BF204" s="243">
        <f>IF(N204="snížená",J204,0)</f>
        <v>0</v>
      </c>
      <c r="BG204" s="243">
        <f>IF(N204="zákl. přenesená",J204,0)</f>
        <v>0</v>
      </c>
      <c r="BH204" s="243">
        <f>IF(N204="sníž. přenesená",J204,0)</f>
        <v>0</v>
      </c>
      <c r="BI204" s="243">
        <f>IF(N204="nulová",J204,0)</f>
        <v>0</v>
      </c>
      <c r="BJ204" s="19" t="s">
        <v>87</v>
      </c>
      <c r="BK204" s="243">
        <f>ROUND(I204*H204,2)</f>
        <v>0</v>
      </c>
      <c r="BL204" s="19" t="s">
        <v>200</v>
      </c>
      <c r="BM204" s="242" t="s">
        <v>1260</v>
      </c>
    </row>
    <row r="205" s="2" customFormat="1">
      <c r="A205" s="40"/>
      <c r="B205" s="41"/>
      <c r="C205" s="42"/>
      <c r="D205" s="244" t="s">
        <v>202</v>
      </c>
      <c r="E205" s="42"/>
      <c r="F205" s="245" t="s">
        <v>1261</v>
      </c>
      <c r="G205" s="42"/>
      <c r="H205" s="42"/>
      <c r="I205" s="246"/>
      <c r="J205" s="42"/>
      <c r="K205" s="42"/>
      <c r="L205" s="46"/>
      <c r="M205" s="293"/>
      <c r="N205" s="294"/>
      <c r="O205" s="295"/>
      <c r="P205" s="295"/>
      <c r="Q205" s="295"/>
      <c r="R205" s="295"/>
      <c r="S205" s="295"/>
      <c r="T205" s="296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202</v>
      </c>
      <c r="AU205" s="19" t="s">
        <v>89</v>
      </c>
    </row>
    <row r="206" s="2" customFormat="1" ht="6.96" customHeight="1">
      <c r="A206" s="40"/>
      <c r="B206" s="68"/>
      <c r="C206" s="69"/>
      <c r="D206" s="69"/>
      <c r="E206" s="69"/>
      <c r="F206" s="69"/>
      <c r="G206" s="69"/>
      <c r="H206" s="69"/>
      <c r="I206" s="69"/>
      <c r="J206" s="69"/>
      <c r="K206" s="69"/>
      <c r="L206" s="46"/>
      <c r="M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</row>
  </sheetData>
  <sheetProtection sheet="1" autoFilter="0" formatColumns="0" formatRows="0" objects="1" scenarios="1" spinCount="100000" saltValue="UNv+BtPIJT3SqMDECkzLzrxEiYqOBhbGJoZk9EBRDfeVgaqSonrb9RMBeOGt3uohxnrLywzpp8KaJ8l6923kww==" hashValue="hRx73fOKrXvwA8p+Nxff6Oh59PAr+ajeEywbHWhejlli0cNOHrHRpGnqsJ7KtaaHt0hzwUPumEzK+qashnGr7g==" algorithmName="SHA-512" password="CC35"/>
  <autoFilter ref="C125:K20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hyperlinks>
    <hyperlink ref="F130" r:id="rId1" display="https://podminky.urs.cz/item/CS_URS_2022_02/116951201"/>
    <hyperlink ref="F135" r:id="rId2" display="https://podminky.urs.cz/item/CS_URS_2022_02/121151123"/>
    <hyperlink ref="F140" r:id="rId3" display="https://podminky.urs.cz/item/CS_URS_2022_02/125153101"/>
    <hyperlink ref="F145" r:id="rId4" display="https://podminky.urs.cz/item/CS_URS_2022_02/132154203"/>
    <hyperlink ref="F150" r:id="rId5" display="https://podminky.urs.cz/item/CS_URS_2022_02/174151101"/>
    <hyperlink ref="F155" r:id="rId6" display="https://podminky.urs.cz/item/CS_URS_2022_02/174253301"/>
    <hyperlink ref="F160" r:id="rId7" display="https://podminky.urs.cz/item/CS_URS_2022_02/175151101"/>
    <hyperlink ref="F169" r:id="rId8" display="https://podminky.urs.cz/item/CS_URS_2022_02/451595111"/>
    <hyperlink ref="F174" r:id="rId9" display="https://podminky.urs.cz/item/CS_URS_2022_02/465513328"/>
    <hyperlink ref="F180" r:id="rId10" display="https://podminky.urs.cz/item/CS_URS_2022_02/871395231"/>
    <hyperlink ref="F185" r:id="rId11" display="https://podminky.urs.cz/item/CS_URS_2022_02/871425231"/>
    <hyperlink ref="F193" r:id="rId12" display="https://podminky.urs.cz/item/CS_URS_2022_02/879450191"/>
    <hyperlink ref="F199" r:id="rId13" display="https://podminky.urs.cz/item/CS_URS_2022_02/899910201"/>
    <hyperlink ref="F205" r:id="rId14" display="https://podminky.urs.cz/item/CS_URS_2022_02/998318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5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124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1193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1194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547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1262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ROUND(J131,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ROUND((SUM(BE131:BE217)),  2)</f>
        <v>0</v>
      </c>
      <c r="G37" s="40"/>
      <c r="H37" s="40"/>
      <c r="I37" s="167">
        <v>0.20999999999999999</v>
      </c>
      <c r="J37" s="166">
        <f>ROUND(((SUM(BE131:BE217))*I37),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ROUND((SUM(BF131:BF217)),  2)</f>
        <v>0</v>
      </c>
      <c r="G38" s="40"/>
      <c r="H38" s="40"/>
      <c r="I38" s="167">
        <v>0.12</v>
      </c>
      <c r="J38" s="166">
        <f>ROUND(((SUM(BF131:BF217))*I38),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ROUND((SUM(BG131:BG217)),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ROUND((SUM(BH131:BH217)),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ROUND((SUM(BI131:BI217)),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1193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1194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547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SO03_1_1 - Kontrolní šachta Š1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J131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166</v>
      </c>
      <c r="E101" s="194"/>
      <c r="F101" s="194"/>
      <c r="G101" s="194"/>
      <c r="H101" s="194"/>
      <c r="I101" s="194"/>
      <c r="J101" s="195">
        <f>J132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167</v>
      </c>
      <c r="E102" s="199"/>
      <c r="F102" s="199"/>
      <c r="G102" s="199"/>
      <c r="H102" s="199"/>
      <c r="I102" s="199"/>
      <c r="J102" s="200">
        <f>J133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168</v>
      </c>
      <c r="E103" s="199"/>
      <c r="F103" s="199"/>
      <c r="G103" s="199"/>
      <c r="H103" s="199"/>
      <c r="I103" s="199"/>
      <c r="J103" s="200">
        <f>J147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1149</v>
      </c>
      <c r="E104" s="199"/>
      <c r="F104" s="199"/>
      <c r="G104" s="199"/>
      <c r="H104" s="199"/>
      <c r="I104" s="199"/>
      <c r="J104" s="200">
        <f>J185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1263</v>
      </c>
      <c r="E105" s="199"/>
      <c r="F105" s="199"/>
      <c r="G105" s="199"/>
      <c r="H105" s="199"/>
      <c r="I105" s="199"/>
      <c r="J105" s="200">
        <f>J194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171</v>
      </c>
      <c r="E106" s="199"/>
      <c r="F106" s="199"/>
      <c r="G106" s="199"/>
      <c r="H106" s="199"/>
      <c r="I106" s="199"/>
      <c r="J106" s="200">
        <f>J205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4"/>
      <c r="D107" s="198" t="s">
        <v>173</v>
      </c>
      <c r="E107" s="199"/>
      <c r="F107" s="199"/>
      <c r="G107" s="199"/>
      <c r="H107" s="199"/>
      <c r="I107" s="199"/>
      <c r="J107" s="200">
        <f>J215</f>
        <v>0</v>
      </c>
      <c r="K107" s="134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40"/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6.96" customHeight="1">
      <c r="A109" s="40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3" s="2" customFormat="1" ht="6.96" customHeight="1">
      <c r="A113" s="40"/>
      <c r="B113" s="70"/>
      <c r="C113" s="71"/>
      <c r="D113" s="71"/>
      <c r="E113" s="71"/>
      <c r="F113" s="71"/>
      <c r="G113" s="71"/>
      <c r="H113" s="71"/>
      <c r="I113" s="71"/>
      <c r="J113" s="71"/>
      <c r="K113" s="71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24.96" customHeight="1">
      <c r="A114" s="40"/>
      <c r="B114" s="41"/>
      <c r="C114" s="25" t="s">
        <v>179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6.96" customHeight="1">
      <c r="A115" s="40"/>
      <c r="B115" s="41"/>
      <c r="C115" s="42"/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2" customHeight="1">
      <c r="A116" s="40"/>
      <c r="B116" s="41"/>
      <c r="C116" s="34" t="s">
        <v>16</v>
      </c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6.5" customHeight="1">
      <c r="A117" s="40"/>
      <c r="B117" s="41"/>
      <c r="C117" s="42"/>
      <c r="D117" s="42"/>
      <c r="E117" s="186" t="str">
        <f>E7</f>
        <v>Technická vybavenost RD Supíkovice</v>
      </c>
      <c r="F117" s="34"/>
      <c r="G117" s="34"/>
      <c r="H117" s="34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1" customFormat="1" ht="12" customHeight="1">
      <c r="B118" s="23"/>
      <c r="C118" s="34" t="s">
        <v>157</v>
      </c>
      <c r="D118" s="24"/>
      <c r="E118" s="24"/>
      <c r="F118" s="24"/>
      <c r="G118" s="24"/>
      <c r="H118" s="24"/>
      <c r="I118" s="24"/>
      <c r="J118" s="24"/>
      <c r="K118" s="24"/>
      <c r="L118" s="22"/>
    </row>
    <row r="119" s="1" customFormat="1" ht="16.5" customHeight="1">
      <c r="B119" s="23"/>
      <c r="C119" s="24"/>
      <c r="D119" s="24"/>
      <c r="E119" s="186" t="s">
        <v>1193</v>
      </c>
      <c r="F119" s="24"/>
      <c r="G119" s="24"/>
      <c r="H119" s="24"/>
      <c r="I119" s="24"/>
      <c r="J119" s="24"/>
      <c r="K119" s="24"/>
      <c r="L119" s="22"/>
    </row>
    <row r="120" s="1" customFormat="1" ht="12" customHeight="1">
      <c r="B120" s="23"/>
      <c r="C120" s="34" t="s">
        <v>159</v>
      </c>
      <c r="D120" s="24"/>
      <c r="E120" s="24"/>
      <c r="F120" s="24"/>
      <c r="G120" s="24"/>
      <c r="H120" s="24"/>
      <c r="I120" s="24"/>
      <c r="J120" s="24"/>
      <c r="K120" s="24"/>
      <c r="L120" s="22"/>
    </row>
    <row r="121" s="2" customFormat="1" ht="16.5" customHeight="1">
      <c r="A121" s="40"/>
      <c r="B121" s="41"/>
      <c r="C121" s="42"/>
      <c r="D121" s="42"/>
      <c r="E121" s="297" t="s">
        <v>1194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547</v>
      </c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6.5" customHeight="1">
      <c r="A123" s="40"/>
      <c r="B123" s="41"/>
      <c r="C123" s="42"/>
      <c r="D123" s="42"/>
      <c r="E123" s="78" t="str">
        <f>E13</f>
        <v>SO03_1_1 - Kontrolní šachta Š1</v>
      </c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4" t="s">
        <v>20</v>
      </c>
      <c r="D125" s="42"/>
      <c r="E125" s="42"/>
      <c r="F125" s="29" t="str">
        <f>F16</f>
        <v>Supíkovice</v>
      </c>
      <c r="G125" s="42"/>
      <c r="H125" s="42"/>
      <c r="I125" s="34" t="s">
        <v>22</v>
      </c>
      <c r="J125" s="81" t="str">
        <f>IF(J16="","",J16)</f>
        <v>9. 5. 2024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6.96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25.65" customHeight="1">
      <c r="A127" s="40"/>
      <c r="B127" s="41"/>
      <c r="C127" s="34" t="s">
        <v>24</v>
      </c>
      <c r="D127" s="42"/>
      <c r="E127" s="42"/>
      <c r="F127" s="29" t="str">
        <f>E19</f>
        <v>Obec Supíkovice</v>
      </c>
      <c r="G127" s="42"/>
      <c r="H127" s="42"/>
      <c r="I127" s="34" t="s">
        <v>32</v>
      </c>
      <c r="J127" s="38" t="str">
        <f>E25</f>
        <v>DIK Jeseník spol. s r.o.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30</v>
      </c>
      <c r="D128" s="42"/>
      <c r="E128" s="42"/>
      <c r="F128" s="29" t="str">
        <f>IF(E22="","",E22)</f>
        <v>Vyplň údaj</v>
      </c>
      <c r="G128" s="42"/>
      <c r="H128" s="42"/>
      <c r="I128" s="34" t="s">
        <v>37</v>
      </c>
      <c r="J128" s="38" t="str">
        <f>E28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10.32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11" customFormat="1" ht="29.28" customHeight="1">
      <c r="A130" s="202"/>
      <c r="B130" s="203"/>
      <c r="C130" s="204" t="s">
        <v>180</v>
      </c>
      <c r="D130" s="205" t="s">
        <v>65</v>
      </c>
      <c r="E130" s="205" t="s">
        <v>61</v>
      </c>
      <c r="F130" s="205" t="s">
        <v>62</v>
      </c>
      <c r="G130" s="205" t="s">
        <v>181</v>
      </c>
      <c r="H130" s="205" t="s">
        <v>182</v>
      </c>
      <c r="I130" s="205" t="s">
        <v>183</v>
      </c>
      <c r="J130" s="206" t="s">
        <v>163</v>
      </c>
      <c r="K130" s="207" t="s">
        <v>184</v>
      </c>
      <c r="L130" s="208"/>
      <c r="M130" s="102" t="s">
        <v>1</v>
      </c>
      <c r="N130" s="103" t="s">
        <v>44</v>
      </c>
      <c r="O130" s="103" t="s">
        <v>185</v>
      </c>
      <c r="P130" s="103" t="s">
        <v>186</v>
      </c>
      <c r="Q130" s="103" t="s">
        <v>187</v>
      </c>
      <c r="R130" s="103" t="s">
        <v>188</v>
      </c>
      <c r="S130" s="103" t="s">
        <v>189</v>
      </c>
      <c r="T130" s="104" t="s">
        <v>190</v>
      </c>
      <c r="U130" s="202"/>
      <c r="V130" s="202"/>
      <c r="W130" s="202"/>
      <c r="X130" s="202"/>
      <c r="Y130" s="202"/>
      <c r="Z130" s="202"/>
      <c r="AA130" s="202"/>
      <c r="AB130" s="202"/>
      <c r="AC130" s="202"/>
      <c r="AD130" s="202"/>
      <c r="AE130" s="202"/>
    </row>
    <row r="131" s="2" customFormat="1" ht="22.8" customHeight="1">
      <c r="A131" s="40"/>
      <c r="B131" s="41"/>
      <c r="C131" s="109" t="s">
        <v>191</v>
      </c>
      <c r="D131" s="42"/>
      <c r="E131" s="42"/>
      <c r="F131" s="42"/>
      <c r="G131" s="42"/>
      <c r="H131" s="42"/>
      <c r="I131" s="42"/>
      <c r="J131" s="209">
        <f>BK131</f>
        <v>0</v>
      </c>
      <c r="K131" s="42"/>
      <c r="L131" s="46"/>
      <c r="M131" s="105"/>
      <c r="N131" s="210"/>
      <c r="O131" s="106"/>
      <c r="P131" s="211">
        <f>P132</f>
        <v>0</v>
      </c>
      <c r="Q131" s="106"/>
      <c r="R131" s="211">
        <f>R132</f>
        <v>11.169044469999999</v>
      </c>
      <c r="S131" s="106"/>
      <c r="T131" s="212">
        <f>T132</f>
        <v>2.3999999999999999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79</v>
      </c>
      <c r="AU131" s="19" t="s">
        <v>165</v>
      </c>
      <c r="BK131" s="213">
        <f>BK132</f>
        <v>0</v>
      </c>
    </row>
    <row r="132" s="12" customFormat="1" ht="25.92" customHeight="1">
      <c r="A132" s="12"/>
      <c r="B132" s="214"/>
      <c r="C132" s="215"/>
      <c r="D132" s="216" t="s">
        <v>79</v>
      </c>
      <c r="E132" s="217" t="s">
        <v>192</v>
      </c>
      <c r="F132" s="217" t="s">
        <v>193</v>
      </c>
      <c r="G132" s="215"/>
      <c r="H132" s="215"/>
      <c r="I132" s="218"/>
      <c r="J132" s="219">
        <f>BK132</f>
        <v>0</v>
      </c>
      <c r="K132" s="215"/>
      <c r="L132" s="220"/>
      <c r="M132" s="221"/>
      <c r="N132" s="222"/>
      <c r="O132" s="222"/>
      <c r="P132" s="223">
        <f>P133+P147+P185+P194+P205+P215</f>
        <v>0</v>
      </c>
      <c r="Q132" s="222"/>
      <c r="R132" s="223">
        <f>R133+R147+R185+R194+R205+R215</f>
        <v>11.169044469999999</v>
      </c>
      <c r="S132" s="222"/>
      <c r="T132" s="224">
        <f>T133+T147+T185+T194+T205+T215</f>
        <v>2.3999999999999999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5" t="s">
        <v>87</v>
      </c>
      <c r="AT132" s="226" t="s">
        <v>79</v>
      </c>
      <c r="AU132" s="226" t="s">
        <v>80</v>
      </c>
      <c r="AY132" s="225" t="s">
        <v>194</v>
      </c>
      <c r="BK132" s="227">
        <f>BK133+BK147+BK185+BK194+BK205+BK215</f>
        <v>0</v>
      </c>
    </row>
    <row r="133" s="12" customFormat="1" ht="22.8" customHeight="1">
      <c r="A133" s="12"/>
      <c r="B133" s="214"/>
      <c r="C133" s="215"/>
      <c r="D133" s="216" t="s">
        <v>79</v>
      </c>
      <c r="E133" s="228" t="s">
        <v>87</v>
      </c>
      <c r="F133" s="228" t="s">
        <v>195</v>
      </c>
      <c r="G133" s="215"/>
      <c r="H133" s="215"/>
      <c r="I133" s="218"/>
      <c r="J133" s="229">
        <f>BK133</f>
        <v>0</v>
      </c>
      <c r="K133" s="215"/>
      <c r="L133" s="220"/>
      <c r="M133" s="221"/>
      <c r="N133" s="222"/>
      <c r="O133" s="222"/>
      <c r="P133" s="223">
        <f>SUM(P134:P146)</f>
        <v>0</v>
      </c>
      <c r="Q133" s="222"/>
      <c r="R133" s="223">
        <f>SUM(R134:R146)</f>
        <v>0</v>
      </c>
      <c r="S133" s="222"/>
      <c r="T133" s="224">
        <f>SUM(T134:T146)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5" t="s">
        <v>87</v>
      </c>
      <c r="AT133" s="226" t="s">
        <v>79</v>
      </c>
      <c r="AU133" s="226" t="s">
        <v>87</v>
      </c>
      <c r="AY133" s="225" t="s">
        <v>194</v>
      </c>
      <c r="BK133" s="227">
        <f>SUM(BK134:BK146)</f>
        <v>0</v>
      </c>
    </row>
    <row r="134" s="2" customFormat="1" ht="33" customHeight="1">
      <c r="A134" s="40"/>
      <c r="B134" s="41"/>
      <c r="C134" s="230" t="s">
        <v>87</v>
      </c>
      <c r="D134" s="230" t="s">
        <v>196</v>
      </c>
      <c r="E134" s="231" t="s">
        <v>1264</v>
      </c>
      <c r="F134" s="232" t="s">
        <v>1265</v>
      </c>
      <c r="G134" s="233" t="s">
        <v>217</v>
      </c>
      <c r="H134" s="234">
        <v>18</v>
      </c>
      <c r="I134" s="235"/>
      <c r="J134" s="236">
        <f>ROUND(I134*H134,2)</f>
        <v>0</v>
      </c>
      <c r="K134" s="237"/>
      <c r="L134" s="46"/>
      <c r="M134" s="238" t="s">
        <v>1</v>
      </c>
      <c r="N134" s="239" t="s">
        <v>45</v>
      </c>
      <c r="O134" s="93"/>
      <c r="P134" s="240">
        <f>O134*H134</f>
        <v>0</v>
      </c>
      <c r="Q134" s="240">
        <v>0</v>
      </c>
      <c r="R134" s="240">
        <f>Q134*H134</f>
        <v>0</v>
      </c>
      <c r="S134" s="240">
        <v>0</v>
      </c>
      <c r="T134" s="241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2" t="s">
        <v>200</v>
      </c>
      <c r="AT134" s="242" t="s">
        <v>196</v>
      </c>
      <c r="AU134" s="242" t="s">
        <v>89</v>
      </c>
      <c r="AY134" s="19" t="s">
        <v>194</v>
      </c>
      <c r="BE134" s="243">
        <f>IF(N134="základní",J134,0)</f>
        <v>0</v>
      </c>
      <c r="BF134" s="243">
        <f>IF(N134="snížená",J134,0)</f>
        <v>0</v>
      </c>
      <c r="BG134" s="243">
        <f>IF(N134="zákl. přenesená",J134,0)</f>
        <v>0</v>
      </c>
      <c r="BH134" s="243">
        <f>IF(N134="sníž. přenesená",J134,0)</f>
        <v>0</v>
      </c>
      <c r="BI134" s="243">
        <f>IF(N134="nulová",J134,0)</f>
        <v>0</v>
      </c>
      <c r="BJ134" s="19" t="s">
        <v>87</v>
      </c>
      <c r="BK134" s="243">
        <f>ROUND(I134*H134,2)</f>
        <v>0</v>
      </c>
      <c r="BL134" s="19" t="s">
        <v>200</v>
      </c>
      <c r="BM134" s="242" t="s">
        <v>1266</v>
      </c>
    </row>
    <row r="135" s="2" customFormat="1">
      <c r="A135" s="40"/>
      <c r="B135" s="41"/>
      <c r="C135" s="42"/>
      <c r="D135" s="244" t="s">
        <v>202</v>
      </c>
      <c r="E135" s="42"/>
      <c r="F135" s="245" t="s">
        <v>1267</v>
      </c>
      <c r="G135" s="42"/>
      <c r="H135" s="42"/>
      <c r="I135" s="246"/>
      <c r="J135" s="42"/>
      <c r="K135" s="42"/>
      <c r="L135" s="46"/>
      <c r="M135" s="247"/>
      <c r="N135" s="248"/>
      <c r="O135" s="93"/>
      <c r="P135" s="93"/>
      <c r="Q135" s="93"/>
      <c r="R135" s="93"/>
      <c r="S135" s="93"/>
      <c r="T135" s="94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202</v>
      </c>
      <c r="AU135" s="19" t="s">
        <v>89</v>
      </c>
    </row>
    <row r="136" s="13" customFormat="1">
      <c r="A136" s="13"/>
      <c r="B136" s="249"/>
      <c r="C136" s="250"/>
      <c r="D136" s="251" t="s">
        <v>204</v>
      </c>
      <c r="E136" s="252" t="s">
        <v>1</v>
      </c>
      <c r="F136" s="253" t="s">
        <v>1268</v>
      </c>
      <c r="G136" s="250"/>
      <c r="H136" s="252" t="s">
        <v>1</v>
      </c>
      <c r="I136" s="254"/>
      <c r="J136" s="250"/>
      <c r="K136" s="250"/>
      <c r="L136" s="255"/>
      <c r="M136" s="256"/>
      <c r="N136" s="257"/>
      <c r="O136" s="257"/>
      <c r="P136" s="257"/>
      <c r="Q136" s="257"/>
      <c r="R136" s="257"/>
      <c r="S136" s="257"/>
      <c r="T136" s="25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9" t="s">
        <v>204</v>
      </c>
      <c r="AU136" s="259" t="s">
        <v>89</v>
      </c>
      <c r="AV136" s="13" t="s">
        <v>87</v>
      </c>
      <c r="AW136" s="13" t="s">
        <v>36</v>
      </c>
      <c r="AX136" s="13" t="s">
        <v>80</v>
      </c>
      <c r="AY136" s="259" t="s">
        <v>194</v>
      </c>
    </row>
    <row r="137" s="13" customFormat="1">
      <c r="A137" s="13"/>
      <c r="B137" s="249"/>
      <c r="C137" s="250"/>
      <c r="D137" s="251" t="s">
        <v>204</v>
      </c>
      <c r="E137" s="252" t="s">
        <v>1</v>
      </c>
      <c r="F137" s="253" t="s">
        <v>1269</v>
      </c>
      <c r="G137" s="250"/>
      <c r="H137" s="252" t="s">
        <v>1</v>
      </c>
      <c r="I137" s="254"/>
      <c r="J137" s="250"/>
      <c r="K137" s="250"/>
      <c r="L137" s="255"/>
      <c r="M137" s="256"/>
      <c r="N137" s="257"/>
      <c r="O137" s="257"/>
      <c r="P137" s="257"/>
      <c r="Q137" s="257"/>
      <c r="R137" s="257"/>
      <c r="S137" s="257"/>
      <c r="T137" s="25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9" t="s">
        <v>204</v>
      </c>
      <c r="AU137" s="259" t="s">
        <v>89</v>
      </c>
      <c r="AV137" s="13" t="s">
        <v>87</v>
      </c>
      <c r="AW137" s="13" t="s">
        <v>36</v>
      </c>
      <c r="AX137" s="13" t="s">
        <v>80</v>
      </c>
      <c r="AY137" s="259" t="s">
        <v>194</v>
      </c>
    </row>
    <row r="138" s="14" customFormat="1">
      <c r="A138" s="14"/>
      <c r="B138" s="260"/>
      <c r="C138" s="261"/>
      <c r="D138" s="251" t="s">
        <v>204</v>
      </c>
      <c r="E138" s="262" t="s">
        <v>1</v>
      </c>
      <c r="F138" s="263" t="s">
        <v>1270</v>
      </c>
      <c r="G138" s="261"/>
      <c r="H138" s="264">
        <v>18</v>
      </c>
      <c r="I138" s="265"/>
      <c r="J138" s="261"/>
      <c r="K138" s="261"/>
      <c r="L138" s="266"/>
      <c r="M138" s="267"/>
      <c r="N138" s="268"/>
      <c r="O138" s="268"/>
      <c r="P138" s="268"/>
      <c r="Q138" s="268"/>
      <c r="R138" s="268"/>
      <c r="S138" s="268"/>
      <c r="T138" s="26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70" t="s">
        <v>204</v>
      </c>
      <c r="AU138" s="270" t="s">
        <v>89</v>
      </c>
      <c r="AV138" s="14" t="s">
        <v>89</v>
      </c>
      <c r="AW138" s="14" t="s">
        <v>36</v>
      </c>
      <c r="AX138" s="14" t="s">
        <v>80</v>
      </c>
      <c r="AY138" s="270" t="s">
        <v>194</v>
      </c>
    </row>
    <row r="139" s="15" customFormat="1">
      <c r="A139" s="15"/>
      <c r="B139" s="271"/>
      <c r="C139" s="272"/>
      <c r="D139" s="251" t="s">
        <v>204</v>
      </c>
      <c r="E139" s="273" t="s">
        <v>1</v>
      </c>
      <c r="F139" s="274" t="s">
        <v>209</v>
      </c>
      <c r="G139" s="272"/>
      <c r="H139" s="275">
        <v>18</v>
      </c>
      <c r="I139" s="276"/>
      <c r="J139" s="272"/>
      <c r="K139" s="272"/>
      <c r="L139" s="277"/>
      <c r="M139" s="278"/>
      <c r="N139" s="279"/>
      <c r="O139" s="279"/>
      <c r="P139" s="279"/>
      <c r="Q139" s="279"/>
      <c r="R139" s="279"/>
      <c r="S139" s="279"/>
      <c r="T139" s="280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81" t="s">
        <v>204</v>
      </c>
      <c r="AU139" s="281" t="s">
        <v>89</v>
      </c>
      <c r="AV139" s="15" t="s">
        <v>200</v>
      </c>
      <c r="AW139" s="15" t="s">
        <v>36</v>
      </c>
      <c r="AX139" s="15" t="s">
        <v>87</v>
      </c>
      <c r="AY139" s="281" t="s">
        <v>194</v>
      </c>
    </row>
    <row r="140" s="2" customFormat="1" ht="24.15" customHeight="1">
      <c r="A140" s="40"/>
      <c r="B140" s="41"/>
      <c r="C140" s="230" t="s">
        <v>89</v>
      </c>
      <c r="D140" s="230" t="s">
        <v>196</v>
      </c>
      <c r="E140" s="231" t="s">
        <v>797</v>
      </c>
      <c r="F140" s="232" t="s">
        <v>798</v>
      </c>
      <c r="G140" s="233" t="s">
        <v>217</v>
      </c>
      <c r="H140" s="234">
        <v>12.942</v>
      </c>
      <c r="I140" s="235"/>
      <c r="J140" s="236">
        <f>ROUND(I140*H140,2)</f>
        <v>0</v>
      </c>
      <c r="K140" s="237"/>
      <c r="L140" s="46"/>
      <c r="M140" s="238" t="s">
        <v>1</v>
      </c>
      <c r="N140" s="239" t="s">
        <v>45</v>
      </c>
      <c r="O140" s="93"/>
      <c r="P140" s="240">
        <f>O140*H140</f>
        <v>0</v>
      </c>
      <c r="Q140" s="240">
        <v>0</v>
      </c>
      <c r="R140" s="240">
        <f>Q140*H140</f>
        <v>0</v>
      </c>
      <c r="S140" s="240">
        <v>0</v>
      </c>
      <c r="T140" s="241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42" t="s">
        <v>200</v>
      </c>
      <c r="AT140" s="242" t="s">
        <v>196</v>
      </c>
      <c r="AU140" s="242" t="s">
        <v>89</v>
      </c>
      <c r="AY140" s="19" t="s">
        <v>194</v>
      </c>
      <c r="BE140" s="243">
        <f>IF(N140="základní",J140,0)</f>
        <v>0</v>
      </c>
      <c r="BF140" s="243">
        <f>IF(N140="snížená",J140,0)</f>
        <v>0</v>
      </c>
      <c r="BG140" s="243">
        <f>IF(N140="zákl. přenesená",J140,0)</f>
        <v>0</v>
      </c>
      <c r="BH140" s="243">
        <f>IF(N140="sníž. přenesená",J140,0)</f>
        <v>0</v>
      </c>
      <c r="BI140" s="243">
        <f>IF(N140="nulová",J140,0)</f>
        <v>0</v>
      </c>
      <c r="BJ140" s="19" t="s">
        <v>87</v>
      </c>
      <c r="BK140" s="243">
        <f>ROUND(I140*H140,2)</f>
        <v>0</v>
      </c>
      <c r="BL140" s="19" t="s">
        <v>200</v>
      </c>
      <c r="BM140" s="242" t="s">
        <v>1271</v>
      </c>
    </row>
    <row r="141" s="2" customFormat="1">
      <c r="A141" s="40"/>
      <c r="B141" s="41"/>
      <c r="C141" s="42"/>
      <c r="D141" s="244" t="s">
        <v>202</v>
      </c>
      <c r="E141" s="42"/>
      <c r="F141" s="245" t="s">
        <v>800</v>
      </c>
      <c r="G141" s="42"/>
      <c r="H141" s="42"/>
      <c r="I141" s="246"/>
      <c r="J141" s="42"/>
      <c r="K141" s="42"/>
      <c r="L141" s="46"/>
      <c r="M141" s="247"/>
      <c r="N141" s="248"/>
      <c r="O141" s="93"/>
      <c r="P141" s="93"/>
      <c r="Q141" s="93"/>
      <c r="R141" s="93"/>
      <c r="S141" s="93"/>
      <c r="T141" s="94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202</v>
      </c>
      <c r="AU141" s="19" t="s">
        <v>89</v>
      </c>
    </row>
    <row r="142" s="13" customFormat="1">
      <c r="A142" s="13"/>
      <c r="B142" s="249"/>
      <c r="C142" s="250"/>
      <c r="D142" s="251" t="s">
        <v>204</v>
      </c>
      <c r="E142" s="252" t="s">
        <v>1</v>
      </c>
      <c r="F142" s="253" t="s">
        <v>1269</v>
      </c>
      <c r="G142" s="250"/>
      <c r="H142" s="252" t="s">
        <v>1</v>
      </c>
      <c r="I142" s="254"/>
      <c r="J142" s="250"/>
      <c r="K142" s="250"/>
      <c r="L142" s="255"/>
      <c r="M142" s="256"/>
      <c r="N142" s="257"/>
      <c r="O142" s="257"/>
      <c r="P142" s="257"/>
      <c r="Q142" s="257"/>
      <c r="R142" s="257"/>
      <c r="S142" s="257"/>
      <c r="T142" s="25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9" t="s">
        <v>204</v>
      </c>
      <c r="AU142" s="259" t="s">
        <v>89</v>
      </c>
      <c r="AV142" s="13" t="s">
        <v>87</v>
      </c>
      <c r="AW142" s="13" t="s">
        <v>36</v>
      </c>
      <c r="AX142" s="13" t="s">
        <v>80</v>
      </c>
      <c r="AY142" s="259" t="s">
        <v>194</v>
      </c>
    </row>
    <row r="143" s="14" customFormat="1">
      <c r="A143" s="14"/>
      <c r="B143" s="260"/>
      <c r="C143" s="261"/>
      <c r="D143" s="251" t="s">
        <v>204</v>
      </c>
      <c r="E143" s="262" t="s">
        <v>1</v>
      </c>
      <c r="F143" s="263" t="s">
        <v>1270</v>
      </c>
      <c r="G143" s="261"/>
      <c r="H143" s="264">
        <v>18</v>
      </c>
      <c r="I143" s="265"/>
      <c r="J143" s="261"/>
      <c r="K143" s="261"/>
      <c r="L143" s="266"/>
      <c r="M143" s="267"/>
      <c r="N143" s="268"/>
      <c r="O143" s="268"/>
      <c r="P143" s="268"/>
      <c r="Q143" s="268"/>
      <c r="R143" s="268"/>
      <c r="S143" s="268"/>
      <c r="T143" s="26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70" t="s">
        <v>204</v>
      </c>
      <c r="AU143" s="270" t="s">
        <v>89</v>
      </c>
      <c r="AV143" s="14" t="s">
        <v>89</v>
      </c>
      <c r="AW143" s="14" t="s">
        <v>36</v>
      </c>
      <c r="AX143" s="14" t="s">
        <v>80</v>
      </c>
      <c r="AY143" s="270" t="s">
        <v>194</v>
      </c>
    </row>
    <row r="144" s="13" customFormat="1">
      <c r="A144" s="13"/>
      <c r="B144" s="249"/>
      <c r="C144" s="250"/>
      <c r="D144" s="251" t="s">
        <v>204</v>
      </c>
      <c r="E144" s="252" t="s">
        <v>1</v>
      </c>
      <c r="F144" s="253" t="s">
        <v>1272</v>
      </c>
      <c r="G144" s="250"/>
      <c r="H144" s="252" t="s">
        <v>1</v>
      </c>
      <c r="I144" s="254"/>
      <c r="J144" s="250"/>
      <c r="K144" s="250"/>
      <c r="L144" s="255"/>
      <c r="M144" s="256"/>
      <c r="N144" s="257"/>
      <c r="O144" s="257"/>
      <c r="P144" s="257"/>
      <c r="Q144" s="257"/>
      <c r="R144" s="257"/>
      <c r="S144" s="257"/>
      <c r="T144" s="25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9" t="s">
        <v>204</v>
      </c>
      <c r="AU144" s="259" t="s">
        <v>89</v>
      </c>
      <c r="AV144" s="13" t="s">
        <v>87</v>
      </c>
      <c r="AW144" s="13" t="s">
        <v>36</v>
      </c>
      <c r="AX144" s="13" t="s">
        <v>80</v>
      </c>
      <c r="AY144" s="259" t="s">
        <v>194</v>
      </c>
    </row>
    <row r="145" s="14" customFormat="1">
      <c r="A145" s="14"/>
      <c r="B145" s="260"/>
      <c r="C145" s="261"/>
      <c r="D145" s="251" t="s">
        <v>204</v>
      </c>
      <c r="E145" s="262" t="s">
        <v>1</v>
      </c>
      <c r="F145" s="263" t="s">
        <v>1273</v>
      </c>
      <c r="G145" s="261"/>
      <c r="H145" s="264">
        <v>-5.0579999999999998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204</v>
      </c>
      <c r="AU145" s="270" t="s">
        <v>89</v>
      </c>
      <c r="AV145" s="14" t="s">
        <v>89</v>
      </c>
      <c r="AW145" s="14" t="s">
        <v>36</v>
      </c>
      <c r="AX145" s="14" t="s">
        <v>80</v>
      </c>
      <c r="AY145" s="270" t="s">
        <v>194</v>
      </c>
    </row>
    <row r="146" s="15" customFormat="1">
      <c r="A146" s="15"/>
      <c r="B146" s="271"/>
      <c r="C146" s="272"/>
      <c r="D146" s="251" t="s">
        <v>204</v>
      </c>
      <c r="E146" s="273" t="s">
        <v>1</v>
      </c>
      <c r="F146" s="274" t="s">
        <v>209</v>
      </c>
      <c r="G146" s="272"/>
      <c r="H146" s="275">
        <v>12.942</v>
      </c>
      <c r="I146" s="276"/>
      <c r="J146" s="272"/>
      <c r="K146" s="272"/>
      <c r="L146" s="277"/>
      <c r="M146" s="278"/>
      <c r="N146" s="279"/>
      <c r="O146" s="279"/>
      <c r="P146" s="279"/>
      <c r="Q146" s="279"/>
      <c r="R146" s="279"/>
      <c r="S146" s="279"/>
      <c r="T146" s="280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81" t="s">
        <v>204</v>
      </c>
      <c r="AU146" s="281" t="s">
        <v>89</v>
      </c>
      <c r="AV146" s="15" t="s">
        <v>200</v>
      </c>
      <c r="AW146" s="15" t="s">
        <v>36</v>
      </c>
      <c r="AX146" s="15" t="s">
        <v>87</v>
      </c>
      <c r="AY146" s="281" t="s">
        <v>194</v>
      </c>
    </row>
    <row r="147" s="12" customFormat="1" ht="22.8" customHeight="1">
      <c r="A147" s="12"/>
      <c r="B147" s="214"/>
      <c r="C147" s="215"/>
      <c r="D147" s="216" t="s">
        <v>79</v>
      </c>
      <c r="E147" s="228" t="s">
        <v>89</v>
      </c>
      <c r="F147" s="228" t="s">
        <v>278</v>
      </c>
      <c r="G147" s="215"/>
      <c r="H147" s="215"/>
      <c r="I147" s="218"/>
      <c r="J147" s="229">
        <f>BK147</f>
        <v>0</v>
      </c>
      <c r="K147" s="215"/>
      <c r="L147" s="220"/>
      <c r="M147" s="221"/>
      <c r="N147" s="222"/>
      <c r="O147" s="222"/>
      <c r="P147" s="223">
        <f>SUM(P148:P184)</f>
        <v>0</v>
      </c>
      <c r="Q147" s="222"/>
      <c r="R147" s="223">
        <f>SUM(R148:R184)</f>
        <v>9.44688807</v>
      </c>
      <c r="S147" s="222"/>
      <c r="T147" s="224">
        <f>SUM(T148:T184)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5" t="s">
        <v>87</v>
      </c>
      <c r="AT147" s="226" t="s">
        <v>79</v>
      </c>
      <c r="AU147" s="226" t="s">
        <v>87</v>
      </c>
      <c r="AY147" s="225" t="s">
        <v>194</v>
      </c>
      <c r="BK147" s="227">
        <f>SUM(BK148:BK184)</f>
        <v>0</v>
      </c>
    </row>
    <row r="148" s="2" customFormat="1" ht="24.15" customHeight="1">
      <c r="A148" s="40"/>
      <c r="B148" s="41"/>
      <c r="C148" s="230" t="s">
        <v>95</v>
      </c>
      <c r="D148" s="230" t="s">
        <v>196</v>
      </c>
      <c r="E148" s="231" t="s">
        <v>1274</v>
      </c>
      <c r="F148" s="232" t="s">
        <v>1275</v>
      </c>
      <c r="G148" s="233" t="s">
        <v>217</v>
      </c>
      <c r="H148" s="234">
        <v>3.7069999999999999</v>
      </c>
      <c r="I148" s="235"/>
      <c r="J148" s="236">
        <f>ROUND(I148*H148,2)</f>
        <v>0</v>
      </c>
      <c r="K148" s="237"/>
      <c r="L148" s="46"/>
      <c r="M148" s="238" t="s">
        <v>1</v>
      </c>
      <c r="N148" s="239" t="s">
        <v>45</v>
      </c>
      <c r="O148" s="93"/>
      <c r="P148" s="240">
        <f>O148*H148</f>
        <v>0</v>
      </c>
      <c r="Q148" s="240">
        <v>2.5018699999999998</v>
      </c>
      <c r="R148" s="240">
        <f>Q148*H148</f>
        <v>9.2744320899999995</v>
      </c>
      <c r="S148" s="240">
        <v>0</v>
      </c>
      <c r="T148" s="241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2" t="s">
        <v>200</v>
      </c>
      <c r="AT148" s="242" t="s">
        <v>196</v>
      </c>
      <c r="AU148" s="242" t="s">
        <v>89</v>
      </c>
      <c r="AY148" s="19" t="s">
        <v>194</v>
      </c>
      <c r="BE148" s="243">
        <f>IF(N148="základní",J148,0)</f>
        <v>0</v>
      </c>
      <c r="BF148" s="243">
        <f>IF(N148="snížená",J148,0)</f>
        <v>0</v>
      </c>
      <c r="BG148" s="243">
        <f>IF(N148="zákl. přenesená",J148,0)</f>
        <v>0</v>
      </c>
      <c r="BH148" s="243">
        <f>IF(N148="sníž. přenesená",J148,0)</f>
        <v>0</v>
      </c>
      <c r="BI148" s="243">
        <f>IF(N148="nulová",J148,0)</f>
        <v>0</v>
      </c>
      <c r="BJ148" s="19" t="s">
        <v>87</v>
      </c>
      <c r="BK148" s="243">
        <f>ROUND(I148*H148,2)</f>
        <v>0</v>
      </c>
      <c r="BL148" s="19" t="s">
        <v>200</v>
      </c>
      <c r="BM148" s="242" t="s">
        <v>1276</v>
      </c>
    </row>
    <row r="149" s="2" customFormat="1">
      <c r="A149" s="40"/>
      <c r="B149" s="41"/>
      <c r="C149" s="42"/>
      <c r="D149" s="244" t="s">
        <v>202</v>
      </c>
      <c r="E149" s="42"/>
      <c r="F149" s="245" t="s">
        <v>1277</v>
      </c>
      <c r="G149" s="42"/>
      <c r="H149" s="42"/>
      <c r="I149" s="246"/>
      <c r="J149" s="42"/>
      <c r="K149" s="42"/>
      <c r="L149" s="46"/>
      <c r="M149" s="247"/>
      <c r="N149" s="248"/>
      <c r="O149" s="93"/>
      <c r="P149" s="93"/>
      <c r="Q149" s="93"/>
      <c r="R149" s="93"/>
      <c r="S149" s="93"/>
      <c r="T149" s="94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202</v>
      </c>
      <c r="AU149" s="19" t="s">
        <v>89</v>
      </c>
    </row>
    <row r="150" s="13" customFormat="1">
      <c r="A150" s="13"/>
      <c r="B150" s="249"/>
      <c r="C150" s="250"/>
      <c r="D150" s="251" t="s">
        <v>204</v>
      </c>
      <c r="E150" s="252" t="s">
        <v>1</v>
      </c>
      <c r="F150" s="253" t="s">
        <v>1278</v>
      </c>
      <c r="G150" s="250"/>
      <c r="H150" s="252" t="s">
        <v>1</v>
      </c>
      <c r="I150" s="254"/>
      <c r="J150" s="250"/>
      <c r="K150" s="250"/>
      <c r="L150" s="255"/>
      <c r="M150" s="256"/>
      <c r="N150" s="257"/>
      <c r="O150" s="257"/>
      <c r="P150" s="257"/>
      <c r="Q150" s="257"/>
      <c r="R150" s="257"/>
      <c r="S150" s="257"/>
      <c r="T150" s="25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9" t="s">
        <v>204</v>
      </c>
      <c r="AU150" s="259" t="s">
        <v>89</v>
      </c>
      <c r="AV150" s="13" t="s">
        <v>87</v>
      </c>
      <c r="AW150" s="13" t="s">
        <v>36</v>
      </c>
      <c r="AX150" s="13" t="s">
        <v>80</v>
      </c>
      <c r="AY150" s="259" t="s">
        <v>194</v>
      </c>
    </row>
    <row r="151" s="13" customFormat="1">
      <c r="A151" s="13"/>
      <c r="B151" s="249"/>
      <c r="C151" s="250"/>
      <c r="D151" s="251" t="s">
        <v>204</v>
      </c>
      <c r="E151" s="252" t="s">
        <v>1</v>
      </c>
      <c r="F151" s="253" t="s">
        <v>1279</v>
      </c>
      <c r="G151" s="250"/>
      <c r="H151" s="252" t="s">
        <v>1</v>
      </c>
      <c r="I151" s="254"/>
      <c r="J151" s="250"/>
      <c r="K151" s="250"/>
      <c r="L151" s="255"/>
      <c r="M151" s="256"/>
      <c r="N151" s="257"/>
      <c r="O151" s="257"/>
      <c r="P151" s="257"/>
      <c r="Q151" s="257"/>
      <c r="R151" s="257"/>
      <c r="S151" s="257"/>
      <c r="T151" s="25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9" t="s">
        <v>204</v>
      </c>
      <c r="AU151" s="259" t="s">
        <v>89</v>
      </c>
      <c r="AV151" s="13" t="s">
        <v>87</v>
      </c>
      <c r="AW151" s="13" t="s">
        <v>36</v>
      </c>
      <c r="AX151" s="13" t="s">
        <v>80</v>
      </c>
      <c r="AY151" s="259" t="s">
        <v>194</v>
      </c>
    </row>
    <row r="152" s="14" customFormat="1">
      <c r="A152" s="14"/>
      <c r="B152" s="260"/>
      <c r="C152" s="261"/>
      <c r="D152" s="251" t="s">
        <v>204</v>
      </c>
      <c r="E152" s="262" t="s">
        <v>1</v>
      </c>
      <c r="F152" s="263" t="s">
        <v>1280</v>
      </c>
      <c r="G152" s="261"/>
      <c r="H152" s="264">
        <v>2.5499999999999998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204</v>
      </c>
      <c r="AU152" s="270" t="s">
        <v>89</v>
      </c>
      <c r="AV152" s="14" t="s">
        <v>89</v>
      </c>
      <c r="AW152" s="14" t="s">
        <v>36</v>
      </c>
      <c r="AX152" s="14" t="s">
        <v>80</v>
      </c>
      <c r="AY152" s="270" t="s">
        <v>194</v>
      </c>
    </row>
    <row r="153" s="13" customFormat="1">
      <c r="A153" s="13"/>
      <c r="B153" s="249"/>
      <c r="C153" s="250"/>
      <c r="D153" s="251" t="s">
        <v>204</v>
      </c>
      <c r="E153" s="252" t="s">
        <v>1</v>
      </c>
      <c r="F153" s="253" t="s">
        <v>1281</v>
      </c>
      <c r="G153" s="250"/>
      <c r="H153" s="252" t="s">
        <v>1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9" t="s">
        <v>204</v>
      </c>
      <c r="AU153" s="259" t="s">
        <v>89</v>
      </c>
      <c r="AV153" s="13" t="s">
        <v>87</v>
      </c>
      <c r="AW153" s="13" t="s">
        <v>36</v>
      </c>
      <c r="AX153" s="13" t="s">
        <v>80</v>
      </c>
      <c r="AY153" s="259" t="s">
        <v>194</v>
      </c>
    </row>
    <row r="154" s="14" customFormat="1">
      <c r="A154" s="14"/>
      <c r="B154" s="260"/>
      <c r="C154" s="261"/>
      <c r="D154" s="251" t="s">
        <v>204</v>
      </c>
      <c r="E154" s="262" t="s">
        <v>1</v>
      </c>
      <c r="F154" s="263" t="s">
        <v>1282</v>
      </c>
      <c r="G154" s="261"/>
      <c r="H154" s="264">
        <v>0.72299999999999998</v>
      </c>
      <c r="I154" s="265"/>
      <c r="J154" s="261"/>
      <c r="K154" s="261"/>
      <c r="L154" s="266"/>
      <c r="M154" s="267"/>
      <c r="N154" s="268"/>
      <c r="O154" s="268"/>
      <c r="P154" s="268"/>
      <c r="Q154" s="268"/>
      <c r="R154" s="268"/>
      <c r="S154" s="268"/>
      <c r="T154" s="26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0" t="s">
        <v>204</v>
      </c>
      <c r="AU154" s="270" t="s">
        <v>89</v>
      </c>
      <c r="AV154" s="14" t="s">
        <v>89</v>
      </c>
      <c r="AW154" s="14" t="s">
        <v>36</v>
      </c>
      <c r="AX154" s="14" t="s">
        <v>80</v>
      </c>
      <c r="AY154" s="270" t="s">
        <v>194</v>
      </c>
    </row>
    <row r="155" s="13" customFormat="1">
      <c r="A155" s="13"/>
      <c r="B155" s="249"/>
      <c r="C155" s="250"/>
      <c r="D155" s="251" t="s">
        <v>204</v>
      </c>
      <c r="E155" s="252" t="s">
        <v>1</v>
      </c>
      <c r="F155" s="253" t="s">
        <v>1283</v>
      </c>
      <c r="G155" s="250"/>
      <c r="H155" s="252" t="s">
        <v>1</v>
      </c>
      <c r="I155" s="254"/>
      <c r="J155" s="250"/>
      <c r="K155" s="250"/>
      <c r="L155" s="255"/>
      <c r="M155" s="256"/>
      <c r="N155" s="257"/>
      <c r="O155" s="257"/>
      <c r="P155" s="257"/>
      <c r="Q155" s="257"/>
      <c r="R155" s="257"/>
      <c r="S155" s="257"/>
      <c r="T155" s="25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9" t="s">
        <v>204</v>
      </c>
      <c r="AU155" s="259" t="s">
        <v>89</v>
      </c>
      <c r="AV155" s="13" t="s">
        <v>87</v>
      </c>
      <c r="AW155" s="13" t="s">
        <v>36</v>
      </c>
      <c r="AX155" s="13" t="s">
        <v>80</v>
      </c>
      <c r="AY155" s="259" t="s">
        <v>194</v>
      </c>
    </row>
    <row r="156" s="14" customFormat="1">
      <c r="A156" s="14"/>
      <c r="B156" s="260"/>
      <c r="C156" s="261"/>
      <c r="D156" s="251" t="s">
        <v>204</v>
      </c>
      <c r="E156" s="262" t="s">
        <v>1</v>
      </c>
      <c r="F156" s="263" t="s">
        <v>1284</v>
      </c>
      <c r="G156" s="261"/>
      <c r="H156" s="264">
        <v>0.434</v>
      </c>
      <c r="I156" s="265"/>
      <c r="J156" s="261"/>
      <c r="K156" s="261"/>
      <c r="L156" s="266"/>
      <c r="M156" s="267"/>
      <c r="N156" s="268"/>
      <c r="O156" s="268"/>
      <c r="P156" s="268"/>
      <c r="Q156" s="268"/>
      <c r="R156" s="268"/>
      <c r="S156" s="268"/>
      <c r="T156" s="26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0" t="s">
        <v>204</v>
      </c>
      <c r="AU156" s="270" t="s">
        <v>89</v>
      </c>
      <c r="AV156" s="14" t="s">
        <v>89</v>
      </c>
      <c r="AW156" s="14" t="s">
        <v>36</v>
      </c>
      <c r="AX156" s="14" t="s">
        <v>80</v>
      </c>
      <c r="AY156" s="270" t="s">
        <v>194</v>
      </c>
    </row>
    <row r="157" s="15" customFormat="1">
      <c r="A157" s="15"/>
      <c r="B157" s="271"/>
      <c r="C157" s="272"/>
      <c r="D157" s="251" t="s">
        <v>204</v>
      </c>
      <c r="E157" s="273" t="s">
        <v>1</v>
      </c>
      <c r="F157" s="274" t="s">
        <v>209</v>
      </c>
      <c r="G157" s="272"/>
      <c r="H157" s="275">
        <v>3.7069999999999999</v>
      </c>
      <c r="I157" s="276"/>
      <c r="J157" s="272"/>
      <c r="K157" s="272"/>
      <c r="L157" s="277"/>
      <c r="M157" s="278"/>
      <c r="N157" s="279"/>
      <c r="O157" s="279"/>
      <c r="P157" s="279"/>
      <c r="Q157" s="279"/>
      <c r="R157" s="279"/>
      <c r="S157" s="279"/>
      <c r="T157" s="280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81" t="s">
        <v>204</v>
      </c>
      <c r="AU157" s="281" t="s">
        <v>89</v>
      </c>
      <c r="AV157" s="15" t="s">
        <v>200</v>
      </c>
      <c r="AW157" s="15" t="s">
        <v>36</v>
      </c>
      <c r="AX157" s="15" t="s">
        <v>87</v>
      </c>
      <c r="AY157" s="281" t="s">
        <v>194</v>
      </c>
    </row>
    <row r="158" s="2" customFormat="1" ht="16.5" customHeight="1">
      <c r="A158" s="40"/>
      <c r="B158" s="41"/>
      <c r="C158" s="230" t="s">
        <v>200</v>
      </c>
      <c r="D158" s="230" t="s">
        <v>196</v>
      </c>
      <c r="E158" s="231" t="s">
        <v>1285</v>
      </c>
      <c r="F158" s="232" t="s">
        <v>1286</v>
      </c>
      <c r="G158" s="233" t="s">
        <v>199</v>
      </c>
      <c r="H158" s="234">
        <v>14.789999999999999</v>
      </c>
      <c r="I158" s="235"/>
      <c r="J158" s="236">
        <f>ROUND(I158*H158,2)</f>
        <v>0</v>
      </c>
      <c r="K158" s="237"/>
      <c r="L158" s="46"/>
      <c r="M158" s="238" t="s">
        <v>1</v>
      </c>
      <c r="N158" s="239" t="s">
        <v>45</v>
      </c>
      <c r="O158" s="93"/>
      <c r="P158" s="240">
        <f>O158*H158</f>
        <v>0</v>
      </c>
      <c r="Q158" s="240">
        <v>0.0027499999999999998</v>
      </c>
      <c r="R158" s="240">
        <f>Q158*H158</f>
        <v>0.040672499999999993</v>
      </c>
      <c r="S158" s="240">
        <v>0</v>
      </c>
      <c r="T158" s="241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42" t="s">
        <v>200</v>
      </c>
      <c r="AT158" s="242" t="s">
        <v>196</v>
      </c>
      <c r="AU158" s="242" t="s">
        <v>89</v>
      </c>
      <c r="AY158" s="19" t="s">
        <v>194</v>
      </c>
      <c r="BE158" s="243">
        <f>IF(N158="základní",J158,0)</f>
        <v>0</v>
      </c>
      <c r="BF158" s="243">
        <f>IF(N158="snížená",J158,0)</f>
        <v>0</v>
      </c>
      <c r="BG158" s="243">
        <f>IF(N158="zákl. přenesená",J158,0)</f>
        <v>0</v>
      </c>
      <c r="BH158" s="243">
        <f>IF(N158="sníž. přenesená",J158,0)</f>
        <v>0</v>
      </c>
      <c r="BI158" s="243">
        <f>IF(N158="nulová",J158,0)</f>
        <v>0</v>
      </c>
      <c r="BJ158" s="19" t="s">
        <v>87</v>
      </c>
      <c r="BK158" s="243">
        <f>ROUND(I158*H158,2)</f>
        <v>0</v>
      </c>
      <c r="BL158" s="19" t="s">
        <v>200</v>
      </c>
      <c r="BM158" s="242" t="s">
        <v>1287</v>
      </c>
    </row>
    <row r="159" s="2" customFormat="1">
      <c r="A159" s="40"/>
      <c r="B159" s="41"/>
      <c r="C159" s="42"/>
      <c r="D159" s="244" t="s">
        <v>202</v>
      </c>
      <c r="E159" s="42"/>
      <c r="F159" s="245" t="s">
        <v>1288</v>
      </c>
      <c r="G159" s="42"/>
      <c r="H159" s="42"/>
      <c r="I159" s="246"/>
      <c r="J159" s="42"/>
      <c r="K159" s="42"/>
      <c r="L159" s="46"/>
      <c r="M159" s="247"/>
      <c r="N159" s="248"/>
      <c r="O159" s="93"/>
      <c r="P159" s="93"/>
      <c r="Q159" s="93"/>
      <c r="R159" s="93"/>
      <c r="S159" s="93"/>
      <c r="T159" s="94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202</v>
      </c>
      <c r="AU159" s="19" t="s">
        <v>89</v>
      </c>
    </row>
    <row r="160" s="13" customFormat="1">
      <c r="A160" s="13"/>
      <c r="B160" s="249"/>
      <c r="C160" s="250"/>
      <c r="D160" s="251" t="s">
        <v>204</v>
      </c>
      <c r="E160" s="252" t="s">
        <v>1</v>
      </c>
      <c r="F160" s="253" t="s">
        <v>1289</v>
      </c>
      <c r="G160" s="250"/>
      <c r="H160" s="252" t="s">
        <v>1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9" t="s">
        <v>204</v>
      </c>
      <c r="AU160" s="259" t="s">
        <v>89</v>
      </c>
      <c r="AV160" s="13" t="s">
        <v>87</v>
      </c>
      <c r="AW160" s="13" t="s">
        <v>36</v>
      </c>
      <c r="AX160" s="13" t="s">
        <v>80</v>
      </c>
      <c r="AY160" s="259" t="s">
        <v>194</v>
      </c>
    </row>
    <row r="161" s="13" customFormat="1">
      <c r="A161" s="13"/>
      <c r="B161" s="249"/>
      <c r="C161" s="250"/>
      <c r="D161" s="251" t="s">
        <v>204</v>
      </c>
      <c r="E161" s="252" t="s">
        <v>1</v>
      </c>
      <c r="F161" s="253" t="s">
        <v>1279</v>
      </c>
      <c r="G161" s="250"/>
      <c r="H161" s="252" t="s">
        <v>1</v>
      </c>
      <c r="I161" s="254"/>
      <c r="J161" s="250"/>
      <c r="K161" s="250"/>
      <c r="L161" s="255"/>
      <c r="M161" s="256"/>
      <c r="N161" s="257"/>
      <c r="O161" s="257"/>
      <c r="P161" s="257"/>
      <c r="Q161" s="257"/>
      <c r="R161" s="257"/>
      <c r="S161" s="257"/>
      <c r="T161" s="25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9" t="s">
        <v>204</v>
      </c>
      <c r="AU161" s="259" t="s">
        <v>89</v>
      </c>
      <c r="AV161" s="13" t="s">
        <v>87</v>
      </c>
      <c r="AW161" s="13" t="s">
        <v>36</v>
      </c>
      <c r="AX161" s="13" t="s">
        <v>80</v>
      </c>
      <c r="AY161" s="259" t="s">
        <v>194</v>
      </c>
    </row>
    <row r="162" s="14" customFormat="1">
      <c r="A162" s="14"/>
      <c r="B162" s="260"/>
      <c r="C162" s="261"/>
      <c r="D162" s="251" t="s">
        <v>204</v>
      </c>
      <c r="E162" s="262" t="s">
        <v>1</v>
      </c>
      <c r="F162" s="263" t="s">
        <v>1290</v>
      </c>
      <c r="G162" s="261"/>
      <c r="H162" s="264">
        <v>11.9</v>
      </c>
      <c r="I162" s="265"/>
      <c r="J162" s="261"/>
      <c r="K162" s="261"/>
      <c r="L162" s="266"/>
      <c r="M162" s="267"/>
      <c r="N162" s="268"/>
      <c r="O162" s="268"/>
      <c r="P162" s="268"/>
      <c r="Q162" s="268"/>
      <c r="R162" s="268"/>
      <c r="S162" s="268"/>
      <c r="T162" s="26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70" t="s">
        <v>204</v>
      </c>
      <c r="AU162" s="270" t="s">
        <v>89</v>
      </c>
      <c r="AV162" s="14" t="s">
        <v>89</v>
      </c>
      <c r="AW162" s="14" t="s">
        <v>36</v>
      </c>
      <c r="AX162" s="14" t="s">
        <v>80</v>
      </c>
      <c r="AY162" s="270" t="s">
        <v>194</v>
      </c>
    </row>
    <row r="163" s="13" customFormat="1">
      <c r="A163" s="13"/>
      <c r="B163" s="249"/>
      <c r="C163" s="250"/>
      <c r="D163" s="251" t="s">
        <v>204</v>
      </c>
      <c r="E163" s="252" t="s">
        <v>1</v>
      </c>
      <c r="F163" s="253" t="s">
        <v>1283</v>
      </c>
      <c r="G163" s="250"/>
      <c r="H163" s="252" t="s">
        <v>1</v>
      </c>
      <c r="I163" s="254"/>
      <c r="J163" s="250"/>
      <c r="K163" s="250"/>
      <c r="L163" s="255"/>
      <c r="M163" s="256"/>
      <c r="N163" s="257"/>
      <c r="O163" s="257"/>
      <c r="P163" s="257"/>
      <c r="Q163" s="257"/>
      <c r="R163" s="257"/>
      <c r="S163" s="257"/>
      <c r="T163" s="25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9" t="s">
        <v>204</v>
      </c>
      <c r="AU163" s="259" t="s">
        <v>89</v>
      </c>
      <c r="AV163" s="13" t="s">
        <v>87</v>
      </c>
      <c r="AW163" s="13" t="s">
        <v>36</v>
      </c>
      <c r="AX163" s="13" t="s">
        <v>80</v>
      </c>
      <c r="AY163" s="259" t="s">
        <v>194</v>
      </c>
    </row>
    <row r="164" s="14" customFormat="1">
      <c r="A164" s="14"/>
      <c r="B164" s="260"/>
      <c r="C164" s="261"/>
      <c r="D164" s="251" t="s">
        <v>204</v>
      </c>
      <c r="E164" s="262" t="s">
        <v>1</v>
      </c>
      <c r="F164" s="263" t="s">
        <v>1291</v>
      </c>
      <c r="G164" s="261"/>
      <c r="H164" s="264">
        <v>2.8900000000000001</v>
      </c>
      <c r="I164" s="265"/>
      <c r="J164" s="261"/>
      <c r="K164" s="261"/>
      <c r="L164" s="266"/>
      <c r="M164" s="267"/>
      <c r="N164" s="268"/>
      <c r="O164" s="268"/>
      <c r="P164" s="268"/>
      <c r="Q164" s="268"/>
      <c r="R164" s="268"/>
      <c r="S164" s="268"/>
      <c r="T164" s="26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0" t="s">
        <v>204</v>
      </c>
      <c r="AU164" s="270" t="s">
        <v>89</v>
      </c>
      <c r="AV164" s="14" t="s">
        <v>89</v>
      </c>
      <c r="AW164" s="14" t="s">
        <v>36</v>
      </c>
      <c r="AX164" s="14" t="s">
        <v>80</v>
      </c>
      <c r="AY164" s="270" t="s">
        <v>194</v>
      </c>
    </row>
    <row r="165" s="15" customFormat="1">
      <c r="A165" s="15"/>
      <c r="B165" s="271"/>
      <c r="C165" s="272"/>
      <c r="D165" s="251" t="s">
        <v>204</v>
      </c>
      <c r="E165" s="273" t="s">
        <v>1</v>
      </c>
      <c r="F165" s="274" t="s">
        <v>209</v>
      </c>
      <c r="G165" s="272"/>
      <c r="H165" s="275">
        <v>14.790000000000001</v>
      </c>
      <c r="I165" s="276"/>
      <c r="J165" s="272"/>
      <c r="K165" s="272"/>
      <c r="L165" s="277"/>
      <c r="M165" s="278"/>
      <c r="N165" s="279"/>
      <c r="O165" s="279"/>
      <c r="P165" s="279"/>
      <c r="Q165" s="279"/>
      <c r="R165" s="279"/>
      <c r="S165" s="279"/>
      <c r="T165" s="280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81" t="s">
        <v>204</v>
      </c>
      <c r="AU165" s="281" t="s">
        <v>89</v>
      </c>
      <c r="AV165" s="15" t="s">
        <v>200</v>
      </c>
      <c r="AW165" s="15" t="s">
        <v>36</v>
      </c>
      <c r="AX165" s="15" t="s">
        <v>87</v>
      </c>
      <c r="AY165" s="281" t="s">
        <v>194</v>
      </c>
    </row>
    <row r="166" s="2" customFormat="1" ht="21.75" customHeight="1">
      <c r="A166" s="40"/>
      <c r="B166" s="41"/>
      <c r="C166" s="230" t="s">
        <v>228</v>
      </c>
      <c r="D166" s="230" t="s">
        <v>196</v>
      </c>
      <c r="E166" s="231" t="s">
        <v>1292</v>
      </c>
      <c r="F166" s="232" t="s">
        <v>1293</v>
      </c>
      <c r="G166" s="233" t="s">
        <v>199</v>
      </c>
      <c r="H166" s="234">
        <v>14.789999999999999</v>
      </c>
      <c r="I166" s="235"/>
      <c r="J166" s="236">
        <f>ROUND(I166*H166,2)</f>
        <v>0</v>
      </c>
      <c r="K166" s="237"/>
      <c r="L166" s="46"/>
      <c r="M166" s="238" t="s">
        <v>1</v>
      </c>
      <c r="N166" s="239" t="s">
        <v>45</v>
      </c>
      <c r="O166" s="93"/>
      <c r="P166" s="240">
        <f>O166*H166</f>
        <v>0</v>
      </c>
      <c r="Q166" s="240">
        <v>0</v>
      </c>
      <c r="R166" s="240">
        <f>Q166*H166</f>
        <v>0</v>
      </c>
      <c r="S166" s="240">
        <v>0</v>
      </c>
      <c r="T166" s="241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2" t="s">
        <v>200</v>
      </c>
      <c r="AT166" s="242" t="s">
        <v>196</v>
      </c>
      <c r="AU166" s="242" t="s">
        <v>89</v>
      </c>
      <c r="AY166" s="19" t="s">
        <v>194</v>
      </c>
      <c r="BE166" s="243">
        <f>IF(N166="základní",J166,0)</f>
        <v>0</v>
      </c>
      <c r="BF166" s="243">
        <f>IF(N166="snížená",J166,0)</f>
        <v>0</v>
      </c>
      <c r="BG166" s="243">
        <f>IF(N166="zákl. přenesená",J166,0)</f>
        <v>0</v>
      </c>
      <c r="BH166" s="243">
        <f>IF(N166="sníž. přenesená",J166,0)</f>
        <v>0</v>
      </c>
      <c r="BI166" s="243">
        <f>IF(N166="nulová",J166,0)</f>
        <v>0</v>
      </c>
      <c r="BJ166" s="19" t="s">
        <v>87</v>
      </c>
      <c r="BK166" s="243">
        <f>ROUND(I166*H166,2)</f>
        <v>0</v>
      </c>
      <c r="BL166" s="19" t="s">
        <v>200</v>
      </c>
      <c r="BM166" s="242" t="s">
        <v>1294</v>
      </c>
    </row>
    <row r="167" s="2" customFormat="1">
      <c r="A167" s="40"/>
      <c r="B167" s="41"/>
      <c r="C167" s="42"/>
      <c r="D167" s="244" t="s">
        <v>202</v>
      </c>
      <c r="E167" s="42"/>
      <c r="F167" s="245" t="s">
        <v>1295</v>
      </c>
      <c r="G167" s="42"/>
      <c r="H167" s="42"/>
      <c r="I167" s="246"/>
      <c r="J167" s="42"/>
      <c r="K167" s="42"/>
      <c r="L167" s="46"/>
      <c r="M167" s="247"/>
      <c r="N167" s="248"/>
      <c r="O167" s="93"/>
      <c r="P167" s="93"/>
      <c r="Q167" s="93"/>
      <c r="R167" s="93"/>
      <c r="S167" s="93"/>
      <c r="T167" s="94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202</v>
      </c>
      <c r="AU167" s="19" t="s">
        <v>89</v>
      </c>
    </row>
    <row r="168" s="13" customFormat="1">
      <c r="A168" s="13"/>
      <c r="B168" s="249"/>
      <c r="C168" s="250"/>
      <c r="D168" s="251" t="s">
        <v>204</v>
      </c>
      <c r="E168" s="252" t="s">
        <v>1</v>
      </c>
      <c r="F168" s="253" t="s">
        <v>1289</v>
      </c>
      <c r="G168" s="250"/>
      <c r="H168" s="252" t="s">
        <v>1</v>
      </c>
      <c r="I168" s="254"/>
      <c r="J168" s="250"/>
      <c r="K168" s="250"/>
      <c r="L168" s="255"/>
      <c r="M168" s="256"/>
      <c r="N168" s="257"/>
      <c r="O168" s="257"/>
      <c r="P168" s="257"/>
      <c r="Q168" s="257"/>
      <c r="R168" s="257"/>
      <c r="S168" s="257"/>
      <c r="T168" s="25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9" t="s">
        <v>204</v>
      </c>
      <c r="AU168" s="259" t="s">
        <v>89</v>
      </c>
      <c r="AV168" s="13" t="s">
        <v>87</v>
      </c>
      <c r="AW168" s="13" t="s">
        <v>36</v>
      </c>
      <c r="AX168" s="13" t="s">
        <v>80</v>
      </c>
      <c r="AY168" s="259" t="s">
        <v>194</v>
      </c>
    </row>
    <row r="169" s="13" customFormat="1">
      <c r="A169" s="13"/>
      <c r="B169" s="249"/>
      <c r="C169" s="250"/>
      <c r="D169" s="251" t="s">
        <v>204</v>
      </c>
      <c r="E169" s="252" t="s">
        <v>1</v>
      </c>
      <c r="F169" s="253" t="s">
        <v>1279</v>
      </c>
      <c r="G169" s="250"/>
      <c r="H169" s="252" t="s">
        <v>1</v>
      </c>
      <c r="I169" s="254"/>
      <c r="J169" s="250"/>
      <c r="K169" s="250"/>
      <c r="L169" s="255"/>
      <c r="M169" s="256"/>
      <c r="N169" s="257"/>
      <c r="O169" s="257"/>
      <c r="P169" s="257"/>
      <c r="Q169" s="257"/>
      <c r="R169" s="257"/>
      <c r="S169" s="257"/>
      <c r="T169" s="25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9" t="s">
        <v>204</v>
      </c>
      <c r="AU169" s="259" t="s">
        <v>89</v>
      </c>
      <c r="AV169" s="13" t="s">
        <v>87</v>
      </c>
      <c r="AW169" s="13" t="s">
        <v>36</v>
      </c>
      <c r="AX169" s="13" t="s">
        <v>80</v>
      </c>
      <c r="AY169" s="259" t="s">
        <v>194</v>
      </c>
    </row>
    <row r="170" s="14" customFormat="1">
      <c r="A170" s="14"/>
      <c r="B170" s="260"/>
      <c r="C170" s="261"/>
      <c r="D170" s="251" t="s">
        <v>204</v>
      </c>
      <c r="E170" s="262" t="s">
        <v>1</v>
      </c>
      <c r="F170" s="263" t="s">
        <v>1290</v>
      </c>
      <c r="G170" s="261"/>
      <c r="H170" s="264">
        <v>11.9</v>
      </c>
      <c r="I170" s="265"/>
      <c r="J170" s="261"/>
      <c r="K170" s="261"/>
      <c r="L170" s="266"/>
      <c r="M170" s="267"/>
      <c r="N170" s="268"/>
      <c r="O170" s="268"/>
      <c r="P170" s="268"/>
      <c r="Q170" s="268"/>
      <c r="R170" s="268"/>
      <c r="S170" s="268"/>
      <c r="T170" s="26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70" t="s">
        <v>204</v>
      </c>
      <c r="AU170" s="270" t="s">
        <v>89</v>
      </c>
      <c r="AV170" s="14" t="s">
        <v>89</v>
      </c>
      <c r="AW170" s="14" t="s">
        <v>36</v>
      </c>
      <c r="AX170" s="14" t="s">
        <v>80</v>
      </c>
      <c r="AY170" s="270" t="s">
        <v>194</v>
      </c>
    </row>
    <row r="171" s="13" customFormat="1">
      <c r="A171" s="13"/>
      <c r="B171" s="249"/>
      <c r="C171" s="250"/>
      <c r="D171" s="251" t="s">
        <v>204</v>
      </c>
      <c r="E171" s="252" t="s">
        <v>1</v>
      </c>
      <c r="F171" s="253" t="s">
        <v>1283</v>
      </c>
      <c r="G171" s="250"/>
      <c r="H171" s="252" t="s">
        <v>1</v>
      </c>
      <c r="I171" s="254"/>
      <c r="J171" s="250"/>
      <c r="K171" s="250"/>
      <c r="L171" s="255"/>
      <c r="M171" s="256"/>
      <c r="N171" s="257"/>
      <c r="O171" s="257"/>
      <c r="P171" s="257"/>
      <c r="Q171" s="257"/>
      <c r="R171" s="257"/>
      <c r="S171" s="257"/>
      <c r="T171" s="25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9" t="s">
        <v>204</v>
      </c>
      <c r="AU171" s="259" t="s">
        <v>89</v>
      </c>
      <c r="AV171" s="13" t="s">
        <v>87</v>
      </c>
      <c r="AW171" s="13" t="s">
        <v>36</v>
      </c>
      <c r="AX171" s="13" t="s">
        <v>80</v>
      </c>
      <c r="AY171" s="259" t="s">
        <v>194</v>
      </c>
    </row>
    <row r="172" s="14" customFormat="1">
      <c r="A172" s="14"/>
      <c r="B172" s="260"/>
      <c r="C172" s="261"/>
      <c r="D172" s="251" t="s">
        <v>204</v>
      </c>
      <c r="E172" s="262" t="s">
        <v>1</v>
      </c>
      <c r="F172" s="263" t="s">
        <v>1291</v>
      </c>
      <c r="G172" s="261"/>
      <c r="H172" s="264">
        <v>2.8900000000000001</v>
      </c>
      <c r="I172" s="265"/>
      <c r="J172" s="261"/>
      <c r="K172" s="261"/>
      <c r="L172" s="266"/>
      <c r="M172" s="267"/>
      <c r="N172" s="268"/>
      <c r="O172" s="268"/>
      <c r="P172" s="268"/>
      <c r="Q172" s="268"/>
      <c r="R172" s="268"/>
      <c r="S172" s="268"/>
      <c r="T172" s="26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0" t="s">
        <v>204</v>
      </c>
      <c r="AU172" s="270" t="s">
        <v>89</v>
      </c>
      <c r="AV172" s="14" t="s">
        <v>89</v>
      </c>
      <c r="AW172" s="14" t="s">
        <v>36</v>
      </c>
      <c r="AX172" s="14" t="s">
        <v>80</v>
      </c>
      <c r="AY172" s="270" t="s">
        <v>194</v>
      </c>
    </row>
    <row r="173" s="15" customFormat="1">
      <c r="A173" s="15"/>
      <c r="B173" s="271"/>
      <c r="C173" s="272"/>
      <c r="D173" s="251" t="s">
        <v>204</v>
      </c>
      <c r="E173" s="273" t="s">
        <v>1</v>
      </c>
      <c r="F173" s="274" t="s">
        <v>209</v>
      </c>
      <c r="G173" s="272"/>
      <c r="H173" s="275">
        <v>14.790000000000001</v>
      </c>
      <c r="I173" s="276"/>
      <c r="J173" s="272"/>
      <c r="K173" s="272"/>
      <c r="L173" s="277"/>
      <c r="M173" s="278"/>
      <c r="N173" s="279"/>
      <c r="O173" s="279"/>
      <c r="P173" s="279"/>
      <c r="Q173" s="279"/>
      <c r="R173" s="279"/>
      <c r="S173" s="279"/>
      <c r="T173" s="280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81" t="s">
        <v>204</v>
      </c>
      <c r="AU173" s="281" t="s">
        <v>89</v>
      </c>
      <c r="AV173" s="15" t="s">
        <v>200</v>
      </c>
      <c r="AW173" s="15" t="s">
        <v>36</v>
      </c>
      <c r="AX173" s="15" t="s">
        <v>87</v>
      </c>
      <c r="AY173" s="281" t="s">
        <v>194</v>
      </c>
    </row>
    <row r="174" s="2" customFormat="1" ht="21.75" customHeight="1">
      <c r="A174" s="40"/>
      <c r="B174" s="41"/>
      <c r="C174" s="230" t="s">
        <v>235</v>
      </c>
      <c r="D174" s="230" t="s">
        <v>196</v>
      </c>
      <c r="E174" s="231" t="s">
        <v>1296</v>
      </c>
      <c r="F174" s="232" t="s">
        <v>1297</v>
      </c>
      <c r="G174" s="233" t="s">
        <v>239</v>
      </c>
      <c r="H174" s="234">
        <v>0.124</v>
      </c>
      <c r="I174" s="235"/>
      <c r="J174" s="236">
        <f>ROUND(I174*H174,2)</f>
        <v>0</v>
      </c>
      <c r="K174" s="237"/>
      <c r="L174" s="46"/>
      <c r="M174" s="238" t="s">
        <v>1</v>
      </c>
      <c r="N174" s="239" t="s">
        <v>45</v>
      </c>
      <c r="O174" s="93"/>
      <c r="P174" s="240">
        <f>O174*H174</f>
        <v>0</v>
      </c>
      <c r="Q174" s="240">
        <v>1.06277</v>
      </c>
      <c r="R174" s="240">
        <f>Q174*H174</f>
        <v>0.13178348000000001</v>
      </c>
      <c r="S174" s="240">
        <v>0</v>
      </c>
      <c r="T174" s="241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42" t="s">
        <v>200</v>
      </c>
      <c r="AT174" s="242" t="s">
        <v>196</v>
      </c>
      <c r="AU174" s="242" t="s">
        <v>89</v>
      </c>
      <c r="AY174" s="19" t="s">
        <v>194</v>
      </c>
      <c r="BE174" s="243">
        <f>IF(N174="základní",J174,0)</f>
        <v>0</v>
      </c>
      <c r="BF174" s="243">
        <f>IF(N174="snížená",J174,0)</f>
        <v>0</v>
      </c>
      <c r="BG174" s="243">
        <f>IF(N174="zákl. přenesená",J174,0)</f>
        <v>0</v>
      </c>
      <c r="BH174" s="243">
        <f>IF(N174="sníž. přenesená",J174,0)</f>
        <v>0</v>
      </c>
      <c r="BI174" s="243">
        <f>IF(N174="nulová",J174,0)</f>
        <v>0</v>
      </c>
      <c r="BJ174" s="19" t="s">
        <v>87</v>
      </c>
      <c r="BK174" s="243">
        <f>ROUND(I174*H174,2)</f>
        <v>0</v>
      </c>
      <c r="BL174" s="19" t="s">
        <v>200</v>
      </c>
      <c r="BM174" s="242" t="s">
        <v>1298</v>
      </c>
    </row>
    <row r="175" s="2" customFormat="1">
      <c r="A175" s="40"/>
      <c r="B175" s="41"/>
      <c r="C175" s="42"/>
      <c r="D175" s="244" t="s">
        <v>202</v>
      </c>
      <c r="E175" s="42"/>
      <c r="F175" s="245" t="s">
        <v>1299</v>
      </c>
      <c r="G175" s="42"/>
      <c r="H175" s="42"/>
      <c r="I175" s="246"/>
      <c r="J175" s="42"/>
      <c r="K175" s="42"/>
      <c r="L175" s="46"/>
      <c r="M175" s="247"/>
      <c r="N175" s="248"/>
      <c r="O175" s="93"/>
      <c r="P175" s="93"/>
      <c r="Q175" s="93"/>
      <c r="R175" s="93"/>
      <c r="S175" s="93"/>
      <c r="T175" s="94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202</v>
      </c>
      <c r="AU175" s="19" t="s">
        <v>89</v>
      </c>
    </row>
    <row r="176" s="13" customFormat="1">
      <c r="A176" s="13"/>
      <c r="B176" s="249"/>
      <c r="C176" s="250"/>
      <c r="D176" s="251" t="s">
        <v>204</v>
      </c>
      <c r="E176" s="252" t="s">
        <v>1</v>
      </c>
      <c r="F176" s="253" t="s">
        <v>1278</v>
      </c>
      <c r="G176" s="250"/>
      <c r="H176" s="252" t="s">
        <v>1</v>
      </c>
      <c r="I176" s="254"/>
      <c r="J176" s="250"/>
      <c r="K176" s="250"/>
      <c r="L176" s="255"/>
      <c r="M176" s="256"/>
      <c r="N176" s="257"/>
      <c r="O176" s="257"/>
      <c r="P176" s="257"/>
      <c r="Q176" s="257"/>
      <c r="R176" s="257"/>
      <c r="S176" s="257"/>
      <c r="T176" s="25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9" t="s">
        <v>204</v>
      </c>
      <c r="AU176" s="259" t="s">
        <v>89</v>
      </c>
      <c r="AV176" s="13" t="s">
        <v>87</v>
      </c>
      <c r="AW176" s="13" t="s">
        <v>36</v>
      </c>
      <c r="AX176" s="13" t="s">
        <v>80</v>
      </c>
      <c r="AY176" s="259" t="s">
        <v>194</v>
      </c>
    </row>
    <row r="177" s="13" customFormat="1">
      <c r="A177" s="13"/>
      <c r="B177" s="249"/>
      <c r="C177" s="250"/>
      <c r="D177" s="251" t="s">
        <v>204</v>
      </c>
      <c r="E177" s="252" t="s">
        <v>1</v>
      </c>
      <c r="F177" s="253" t="s">
        <v>1300</v>
      </c>
      <c r="G177" s="250"/>
      <c r="H177" s="252" t="s">
        <v>1</v>
      </c>
      <c r="I177" s="254"/>
      <c r="J177" s="250"/>
      <c r="K177" s="250"/>
      <c r="L177" s="255"/>
      <c r="M177" s="256"/>
      <c r="N177" s="257"/>
      <c r="O177" s="257"/>
      <c r="P177" s="257"/>
      <c r="Q177" s="257"/>
      <c r="R177" s="257"/>
      <c r="S177" s="257"/>
      <c r="T177" s="25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9" t="s">
        <v>204</v>
      </c>
      <c r="AU177" s="259" t="s">
        <v>89</v>
      </c>
      <c r="AV177" s="13" t="s">
        <v>87</v>
      </c>
      <c r="AW177" s="13" t="s">
        <v>36</v>
      </c>
      <c r="AX177" s="13" t="s">
        <v>80</v>
      </c>
      <c r="AY177" s="259" t="s">
        <v>194</v>
      </c>
    </row>
    <row r="178" s="13" customFormat="1">
      <c r="A178" s="13"/>
      <c r="B178" s="249"/>
      <c r="C178" s="250"/>
      <c r="D178" s="251" t="s">
        <v>204</v>
      </c>
      <c r="E178" s="252" t="s">
        <v>1</v>
      </c>
      <c r="F178" s="253" t="s">
        <v>1281</v>
      </c>
      <c r="G178" s="250"/>
      <c r="H178" s="252" t="s">
        <v>1</v>
      </c>
      <c r="I178" s="254"/>
      <c r="J178" s="250"/>
      <c r="K178" s="250"/>
      <c r="L178" s="255"/>
      <c r="M178" s="256"/>
      <c r="N178" s="257"/>
      <c r="O178" s="257"/>
      <c r="P178" s="257"/>
      <c r="Q178" s="257"/>
      <c r="R178" s="257"/>
      <c r="S178" s="257"/>
      <c r="T178" s="258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9" t="s">
        <v>204</v>
      </c>
      <c r="AU178" s="259" t="s">
        <v>89</v>
      </c>
      <c r="AV178" s="13" t="s">
        <v>87</v>
      </c>
      <c r="AW178" s="13" t="s">
        <v>36</v>
      </c>
      <c r="AX178" s="13" t="s">
        <v>80</v>
      </c>
      <c r="AY178" s="259" t="s">
        <v>194</v>
      </c>
    </row>
    <row r="179" s="14" customFormat="1">
      <c r="A179" s="14"/>
      <c r="B179" s="260"/>
      <c r="C179" s="261"/>
      <c r="D179" s="251" t="s">
        <v>204</v>
      </c>
      <c r="E179" s="262" t="s">
        <v>1</v>
      </c>
      <c r="F179" s="263" t="s">
        <v>1301</v>
      </c>
      <c r="G179" s="261"/>
      <c r="H179" s="264">
        <v>0.02</v>
      </c>
      <c r="I179" s="265"/>
      <c r="J179" s="261"/>
      <c r="K179" s="261"/>
      <c r="L179" s="266"/>
      <c r="M179" s="267"/>
      <c r="N179" s="268"/>
      <c r="O179" s="268"/>
      <c r="P179" s="268"/>
      <c r="Q179" s="268"/>
      <c r="R179" s="268"/>
      <c r="S179" s="268"/>
      <c r="T179" s="269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70" t="s">
        <v>204</v>
      </c>
      <c r="AU179" s="270" t="s">
        <v>89</v>
      </c>
      <c r="AV179" s="14" t="s">
        <v>89</v>
      </c>
      <c r="AW179" s="14" t="s">
        <v>36</v>
      </c>
      <c r="AX179" s="14" t="s">
        <v>80</v>
      </c>
      <c r="AY179" s="270" t="s">
        <v>194</v>
      </c>
    </row>
    <row r="180" s="13" customFormat="1">
      <c r="A180" s="13"/>
      <c r="B180" s="249"/>
      <c r="C180" s="250"/>
      <c r="D180" s="251" t="s">
        <v>204</v>
      </c>
      <c r="E180" s="252" t="s">
        <v>1</v>
      </c>
      <c r="F180" s="253" t="s">
        <v>1279</v>
      </c>
      <c r="G180" s="250"/>
      <c r="H180" s="252" t="s">
        <v>1</v>
      </c>
      <c r="I180" s="254"/>
      <c r="J180" s="250"/>
      <c r="K180" s="250"/>
      <c r="L180" s="255"/>
      <c r="M180" s="256"/>
      <c r="N180" s="257"/>
      <c r="O180" s="257"/>
      <c r="P180" s="257"/>
      <c r="Q180" s="257"/>
      <c r="R180" s="257"/>
      <c r="S180" s="257"/>
      <c r="T180" s="25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9" t="s">
        <v>204</v>
      </c>
      <c r="AU180" s="259" t="s">
        <v>89</v>
      </c>
      <c r="AV180" s="13" t="s">
        <v>87</v>
      </c>
      <c r="AW180" s="13" t="s">
        <v>36</v>
      </c>
      <c r="AX180" s="13" t="s">
        <v>80</v>
      </c>
      <c r="AY180" s="259" t="s">
        <v>194</v>
      </c>
    </row>
    <row r="181" s="14" customFormat="1">
      <c r="A181" s="14"/>
      <c r="B181" s="260"/>
      <c r="C181" s="261"/>
      <c r="D181" s="251" t="s">
        <v>204</v>
      </c>
      <c r="E181" s="262" t="s">
        <v>1</v>
      </c>
      <c r="F181" s="263" t="s">
        <v>1302</v>
      </c>
      <c r="G181" s="261"/>
      <c r="H181" s="264">
        <v>0.084000000000000005</v>
      </c>
      <c r="I181" s="265"/>
      <c r="J181" s="261"/>
      <c r="K181" s="261"/>
      <c r="L181" s="266"/>
      <c r="M181" s="267"/>
      <c r="N181" s="268"/>
      <c r="O181" s="268"/>
      <c r="P181" s="268"/>
      <c r="Q181" s="268"/>
      <c r="R181" s="268"/>
      <c r="S181" s="268"/>
      <c r="T181" s="26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70" t="s">
        <v>204</v>
      </c>
      <c r="AU181" s="270" t="s">
        <v>89</v>
      </c>
      <c r="AV181" s="14" t="s">
        <v>89</v>
      </c>
      <c r="AW181" s="14" t="s">
        <v>36</v>
      </c>
      <c r="AX181" s="14" t="s">
        <v>80</v>
      </c>
      <c r="AY181" s="270" t="s">
        <v>194</v>
      </c>
    </row>
    <row r="182" s="13" customFormat="1">
      <c r="A182" s="13"/>
      <c r="B182" s="249"/>
      <c r="C182" s="250"/>
      <c r="D182" s="251" t="s">
        <v>204</v>
      </c>
      <c r="E182" s="252" t="s">
        <v>1</v>
      </c>
      <c r="F182" s="253" t="s">
        <v>1283</v>
      </c>
      <c r="G182" s="250"/>
      <c r="H182" s="252" t="s">
        <v>1</v>
      </c>
      <c r="I182" s="254"/>
      <c r="J182" s="250"/>
      <c r="K182" s="250"/>
      <c r="L182" s="255"/>
      <c r="M182" s="256"/>
      <c r="N182" s="257"/>
      <c r="O182" s="257"/>
      <c r="P182" s="257"/>
      <c r="Q182" s="257"/>
      <c r="R182" s="257"/>
      <c r="S182" s="257"/>
      <c r="T182" s="25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9" t="s">
        <v>204</v>
      </c>
      <c r="AU182" s="259" t="s">
        <v>89</v>
      </c>
      <c r="AV182" s="13" t="s">
        <v>87</v>
      </c>
      <c r="AW182" s="13" t="s">
        <v>36</v>
      </c>
      <c r="AX182" s="13" t="s">
        <v>80</v>
      </c>
      <c r="AY182" s="259" t="s">
        <v>194</v>
      </c>
    </row>
    <row r="183" s="14" customFormat="1">
      <c r="A183" s="14"/>
      <c r="B183" s="260"/>
      <c r="C183" s="261"/>
      <c r="D183" s="251" t="s">
        <v>204</v>
      </c>
      <c r="E183" s="262" t="s">
        <v>1</v>
      </c>
      <c r="F183" s="263" t="s">
        <v>1301</v>
      </c>
      <c r="G183" s="261"/>
      <c r="H183" s="264">
        <v>0.02</v>
      </c>
      <c r="I183" s="265"/>
      <c r="J183" s="261"/>
      <c r="K183" s="261"/>
      <c r="L183" s="266"/>
      <c r="M183" s="267"/>
      <c r="N183" s="268"/>
      <c r="O183" s="268"/>
      <c r="P183" s="268"/>
      <c r="Q183" s="268"/>
      <c r="R183" s="268"/>
      <c r="S183" s="268"/>
      <c r="T183" s="26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0" t="s">
        <v>204</v>
      </c>
      <c r="AU183" s="270" t="s">
        <v>89</v>
      </c>
      <c r="AV183" s="14" t="s">
        <v>89</v>
      </c>
      <c r="AW183" s="14" t="s">
        <v>36</v>
      </c>
      <c r="AX183" s="14" t="s">
        <v>80</v>
      </c>
      <c r="AY183" s="270" t="s">
        <v>194</v>
      </c>
    </row>
    <row r="184" s="15" customFormat="1">
      <c r="A184" s="15"/>
      <c r="B184" s="271"/>
      <c r="C184" s="272"/>
      <c r="D184" s="251" t="s">
        <v>204</v>
      </c>
      <c r="E184" s="273" t="s">
        <v>1</v>
      </c>
      <c r="F184" s="274" t="s">
        <v>209</v>
      </c>
      <c r="G184" s="272"/>
      <c r="H184" s="275">
        <v>0.12400000000000001</v>
      </c>
      <c r="I184" s="276"/>
      <c r="J184" s="272"/>
      <c r="K184" s="272"/>
      <c r="L184" s="277"/>
      <c r="M184" s="278"/>
      <c r="N184" s="279"/>
      <c r="O184" s="279"/>
      <c r="P184" s="279"/>
      <c r="Q184" s="279"/>
      <c r="R184" s="279"/>
      <c r="S184" s="279"/>
      <c r="T184" s="28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81" t="s">
        <v>204</v>
      </c>
      <c r="AU184" s="281" t="s">
        <v>89</v>
      </c>
      <c r="AV184" s="15" t="s">
        <v>200</v>
      </c>
      <c r="AW184" s="15" t="s">
        <v>36</v>
      </c>
      <c r="AX184" s="15" t="s">
        <v>87</v>
      </c>
      <c r="AY184" s="281" t="s">
        <v>194</v>
      </c>
    </row>
    <row r="185" s="12" customFormat="1" ht="22.8" customHeight="1">
      <c r="A185" s="12"/>
      <c r="B185" s="214"/>
      <c r="C185" s="215"/>
      <c r="D185" s="216" t="s">
        <v>79</v>
      </c>
      <c r="E185" s="228" t="s">
        <v>95</v>
      </c>
      <c r="F185" s="228" t="s">
        <v>1150</v>
      </c>
      <c r="G185" s="215"/>
      <c r="H185" s="215"/>
      <c r="I185" s="218"/>
      <c r="J185" s="229">
        <f>BK185</f>
        <v>0</v>
      </c>
      <c r="K185" s="215"/>
      <c r="L185" s="220"/>
      <c r="M185" s="221"/>
      <c r="N185" s="222"/>
      <c r="O185" s="222"/>
      <c r="P185" s="223">
        <f>SUM(P186:P193)</f>
        <v>0</v>
      </c>
      <c r="Q185" s="222"/>
      <c r="R185" s="223">
        <f>SUM(R186:R193)</f>
        <v>0.025070000000000002</v>
      </c>
      <c r="S185" s="222"/>
      <c r="T185" s="224">
        <f>SUM(T186:T193)</f>
        <v>2.3999999999999999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25" t="s">
        <v>87</v>
      </c>
      <c r="AT185" s="226" t="s">
        <v>79</v>
      </c>
      <c r="AU185" s="226" t="s">
        <v>87</v>
      </c>
      <c r="AY185" s="225" t="s">
        <v>194</v>
      </c>
      <c r="BK185" s="227">
        <f>SUM(BK186:BK193)</f>
        <v>0</v>
      </c>
    </row>
    <row r="186" s="2" customFormat="1" ht="24.15" customHeight="1">
      <c r="A186" s="40"/>
      <c r="B186" s="41"/>
      <c r="C186" s="230" t="s">
        <v>243</v>
      </c>
      <c r="D186" s="230" t="s">
        <v>196</v>
      </c>
      <c r="E186" s="231" t="s">
        <v>1303</v>
      </c>
      <c r="F186" s="232" t="s">
        <v>1304</v>
      </c>
      <c r="G186" s="233" t="s">
        <v>239</v>
      </c>
      <c r="H186" s="234">
        <v>0.023</v>
      </c>
      <c r="I186" s="235"/>
      <c r="J186" s="236">
        <f>ROUND(I186*H186,2)</f>
        <v>0</v>
      </c>
      <c r="K186" s="237"/>
      <c r="L186" s="46"/>
      <c r="M186" s="238" t="s">
        <v>1</v>
      </c>
      <c r="N186" s="239" t="s">
        <v>45</v>
      </c>
      <c r="O186" s="93"/>
      <c r="P186" s="240">
        <f>O186*H186</f>
        <v>0</v>
      </c>
      <c r="Q186" s="240">
        <v>1.0900000000000001</v>
      </c>
      <c r="R186" s="240">
        <f>Q186*H186</f>
        <v>0.025070000000000002</v>
      </c>
      <c r="S186" s="240">
        <v>0</v>
      </c>
      <c r="T186" s="241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42" t="s">
        <v>200</v>
      </c>
      <c r="AT186" s="242" t="s">
        <v>196</v>
      </c>
      <c r="AU186" s="242" t="s">
        <v>89</v>
      </c>
      <c r="AY186" s="19" t="s">
        <v>194</v>
      </c>
      <c r="BE186" s="243">
        <f>IF(N186="základní",J186,0)</f>
        <v>0</v>
      </c>
      <c r="BF186" s="243">
        <f>IF(N186="snížená",J186,0)</f>
        <v>0</v>
      </c>
      <c r="BG186" s="243">
        <f>IF(N186="zákl. přenesená",J186,0)</f>
        <v>0</v>
      </c>
      <c r="BH186" s="243">
        <f>IF(N186="sníž. přenesená",J186,0)</f>
        <v>0</v>
      </c>
      <c r="BI186" s="243">
        <f>IF(N186="nulová",J186,0)</f>
        <v>0</v>
      </c>
      <c r="BJ186" s="19" t="s">
        <v>87</v>
      </c>
      <c r="BK186" s="243">
        <f>ROUND(I186*H186,2)</f>
        <v>0</v>
      </c>
      <c r="BL186" s="19" t="s">
        <v>200</v>
      </c>
      <c r="BM186" s="242" t="s">
        <v>1305</v>
      </c>
    </row>
    <row r="187" s="2" customFormat="1">
      <c r="A187" s="40"/>
      <c r="B187" s="41"/>
      <c r="C187" s="42"/>
      <c r="D187" s="244" t="s">
        <v>202</v>
      </c>
      <c r="E187" s="42"/>
      <c r="F187" s="245" t="s">
        <v>1306</v>
      </c>
      <c r="G187" s="42"/>
      <c r="H187" s="42"/>
      <c r="I187" s="246"/>
      <c r="J187" s="42"/>
      <c r="K187" s="42"/>
      <c r="L187" s="46"/>
      <c r="M187" s="247"/>
      <c r="N187" s="248"/>
      <c r="O187" s="93"/>
      <c r="P187" s="93"/>
      <c r="Q187" s="93"/>
      <c r="R187" s="93"/>
      <c r="S187" s="93"/>
      <c r="T187" s="94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202</v>
      </c>
      <c r="AU187" s="19" t="s">
        <v>89</v>
      </c>
    </row>
    <row r="188" s="13" customFormat="1">
      <c r="A188" s="13"/>
      <c r="B188" s="249"/>
      <c r="C188" s="250"/>
      <c r="D188" s="251" t="s">
        <v>204</v>
      </c>
      <c r="E188" s="252" t="s">
        <v>1</v>
      </c>
      <c r="F188" s="253" t="s">
        <v>1307</v>
      </c>
      <c r="G188" s="250"/>
      <c r="H188" s="252" t="s">
        <v>1</v>
      </c>
      <c r="I188" s="254"/>
      <c r="J188" s="250"/>
      <c r="K188" s="250"/>
      <c r="L188" s="255"/>
      <c r="M188" s="256"/>
      <c r="N188" s="257"/>
      <c r="O188" s="257"/>
      <c r="P188" s="257"/>
      <c r="Q188" s="257"/>
      <c r="R188" s="257"/>
      <c r="S188" s="257"/>
      <c r="T188" s="258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9" t="s">
        <v>204</v>
      </c>
      <c r="AU188" s="259" t="s">
        <v>89</v>
      </c>
      <c r="AV188" s="13" t="s">
        <v>87</v>
      </c>
      <c r="AW188" s="13" t="s">
        <v>36</v>
      </c>
      <c r="AX188" s="13" t="s">
        <v>80</v>
      </c>
      <c r="AY188" s="259" t="s">
        <v>194</v>
      </c>
    </row>
    <row r="189" s="14" customFormat="1">
      <c r="A189" s="14"/>
      <c r="B189" s="260"/>
      <c r="C189" s="261"/>
      <c r="D189" s="251" t="s">
        <v>204</v>
      </c>
      <c r="E189" s="262" t="s">
        <v>1</v>
      </c>
      <c r="F189" s="263" t="s">
        <v>1308</v>
      </c>
      <c r="G189" s="261"/>
      <c r="H189" s="264">
        <v>0.017000000000000001</v>
      </c>
      <c r="I189" s="265"/>
      <c r="J189" s="261"/>
      <c r="K189" s="261"/>
      <c r="L189" s="266"/>
      <c r="M189" s="267"/>
      <c r="N189" s="268"/>
      <c r="O189" s="268"/>
      <c r="P189" s="268"/>
      <c r="Q189" s="268"/>
      <c r="R189" s="268"/>
      <c r="S189" s="268"/>
      <c r="T189" s="269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70" t="s">
        <v>204</v>
      </c>
      <c r="AU189" s="270" t="s">
        <v>89</v>
      </c>
      <c r="AV189" s="14" t="s">
        <v>89</v>
      </c>
      <c r="AW189" s="14" t="s">
        <v>36</v>
      </c>
      <c r="AX189" s="14" t="s">
        <v>80</v>
      </c>
      <c r="AY189" s="270" t="s">
        <v>194</v>
      </c>
    </row>
    <row r="190" s="13" customFormat="1">
      <c r="A190" s="13"/>
      <c r="B190" s="249"/>
      <c r="C190" s="250"/>
      <c r="D190" s="251" t="s">
        <v>204</v>
      </c>
      <c r="E190" s="252" t="s">
        <v>1</v>
      </c>
      <c r="F190" s="253" t="s">
        <v>1309</v>
      </c>
      <c r="G190" s="250"/>
      <c r="H190" s="252" t="s">
        <v>1</v>
      </c>
      <c r="I190" s="254"/>
      <c r="J190" s="250"/>
      <c r="K190" s="250"/>
      <c r="L190" s="255"/>
      <c r="M190" s="256"/>
      <c r="N190" s="257"/>
      <c r="O190" s="257"/>
      <c r="P190" s="257"/>
      <c r="Q190" s="257"/>
      <c r="R190" s="257"/>
      <c r="S190" s="257"/>
      <c r="T190" s="25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9" t="s">
        <v>204</v>
      </c>
      <c r="AU190" s="259" t="s">
        <v>89</v>
      </c>
      <c r="AV190" s="13" t="s">
        <v>87</v>
      </c>
      <c r="AW190" s="13" t="s">
        <v>36</v>
      </c>
      <c r="AX190" s="13" t="s">
        <v>80</v>
      </c>
      <c r="AY190" s="259" t="s">
        <v>194</v>
      </c>
    </row>
    <row r="191" s="14" customFormat="1">
      <c r="A191" s="14"/>
      <c r="B191" s="260"/>
      <c r="C191" s="261"/>
      <c r="D191" s="251" t="s">
        <v>204</v>
      </c>
      <c r="E191" s="262" t="s">
        <v>1</v>
      </c>
      <c r="F191" s="263" t="s">
        <v>1310</v>
      </c>
      <c r="G191" s="261"/>
      <c r="H191" s="264">
        <v>0.0060000000000000001</v>
      </c>
      <c r="I191" s="265"/>
      <c r="J191" s="261"/>
      <c r="K191" s="261"/>
      <c r="L191" s="266"/>
      <c r="M191" s="267"/>
      <c r="N191" s="268"/>
      <c r="O191" s="268"/>
      <c r="P191" s="268"/>
      <c r="Q191" s="268"/>
      <c r="R191" s="268"/>
      <c r="S191" s="268"/>
      <c r="T191" s="26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0" t="s">
        <v>204</v>
      </c>
      <c r="AU191" s="270" t="s">
        <v>89</v>
      </c>
      <c r="AV191" s="14" t="s">
        <v>89</v>
      </c>
      <c r="AW191" s="14" t="s">
        <v>36</v>
      </c>
      <c r="AX191" s="14" t="s">
        <v>80</v>
      </c>
      <c r="AY191" s="270" t="s">
        <v>194</v>
      </c>
    </row>
    <row r="192" s="15" customFormat="1">
      <c r="A192" s="15"/>
      <c r="B192" s="271"/>
      <c r="C192" s="272"/>
      <c r="D192" s="251" t="s">
        <v>204</v>
      </c>
      <c r="E192" s="273" t="s">
        <v>1</v>
      </c>
      <c r="F192" s="274" t="s">
        <v>209</v>
      </c>
      <c r="G192" s="272"/>
      <c r="H192" s="275">
        <v>0.023</v>
      </c>
      <c r="I192" s="276"/>
      <c r="J192" s="272"/>
      <c r="K192" s="272"/>
      <c r="L192" s="277"/>
      <c r="M192" s="278"/>
      <c r="N192" s="279"/>
      <c r="O192" s="279"/>
      <c r="P192" s="279"/>
      <c r="Q192" s="279"/>
      <c r="R192" s="279"/>
      <c r="S192" s="279"/>
      <c r="T192" s="280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81" t="s">
        <v>204</v>
      </c>
      <c r="AU192" s="281" t="s">
        <v>89</v>
      </c>
      <c r="AV192" s="15" t="s">
        <v>200</v>
      </c>
      <c r="AW192" s="15" t="s">
        <v>36</v>
      </c>
      <c r="AX192" s="15" t="s">
        <v>87</v>
      </c>
      <c r="AY192" s="281" t="s">
        <v>194</v>
      </c>
    </row>
    <row r="193" s="2" customFormat="1" ht="16.5" customHeight="1">
      <c r="A193" s="40"/>
      <c r="B193" s="41"/>
      <c r="C193" s="230" t="s">
        <v>240</v>
      </c>
      <c r="D193" s="230" t="s">
        <v>196</v>
      </c>
      <c r="E193" s="231" t="s">
        <v>1311</v>
      </c>
      <c r="F193" s="232" t="s">
        <v>1312</v>
      </c>
      <c r="G193" s="233" t="s">
        <v>921</v>
      </c>
      <c r="H193" s="234">
        <v>1</v>
      </c>
      <c r="I193" s="235"/>
      <c r="J193" s="236">
        <f>ROUND(I193*H193,2)</f>
        <v>0</v>
      </c>
      <c r="K193" s="237"/>
      <c r="L193" s="46"/>
      <c r="M193" s="238" t="s">
        <v>1</v>
      </c>
      <c r="N193" s="239" t="s">
        <v>45</v>
      </c>
      <c r="O193" s="93"/>
      <c r="P193" s="240">
        <f>O193*H193</f>
        <v>0</v>
      </c>
      <c r="Q193" s="240">
        <v>0</v>
      </c>
      <c r="R193" s="240">
        <f>Q193*H193</f>
        <v>0</v>
      </c>
      <c r="S193" s="240">
        <v>2.3999999999999999</v>
      </c>
      <c r="T193" s="241">
        <f>S193*H193</f>
        <v>2.3999999999999999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42" t="s">
        <v>200</v>
      </c>
      <c r="AT193" s="242" t="s">
        <v>196</v>
      </c>
      <c r="AU193" s="242" t="s">
        <v>89</v>
      </c>
      <c r="AY193" s="19" t="s">
        <v>194</v>
      </c>
      <c r="BE193" s="243">
        <f>IF(N193="základní",J193,0)</f>
        <v>0</v>
      </c>
      <c r="BF193" s="243">
        <f>IF(N193="snížená",J193,0)</f>
        <v>0</v>
      </c>
      <c r="BG193" s="243">
        <f>IF(N193="zákl. přenesená",J193,0)</f>
        <v>0</v>
      </c>
      <c r="BH193" s="243">
        <f>IF(N193="sníž. přenesená",J193,0)</f>
        <v>0</v>
      </c>
      <c r="BI193" s="243">
        <f>IF(N193="nulová",J193,0)</f>
        <v>0</v>
      </c>
      <c r="BJ193" s="19" t="s">
        <v>87</v>
      </c>
      <c r="BK193" s="243">
        <f>ROUND(I193*H193,2)</f>
        <v>0</v>
      </c>
      <c r="BL193" s="19" t="s">
        <v>200</v>
      </c>
      <c r="BM193" s="242" t="s">
        <v>1313</v>
      </c>
    </row>
    <row r="194" s="12" customFormat="1" ht="22.8" customHeight="1">
      <c r="A194" s="12"/>
      <c r="B194" s="214"/>
      <c r="C194" s="215"/>
      <c r="D194" s="216" t="s">
        <v>79</v>
      </c>
      <c r="E194" s="228" t="s">
        <v>235</v>
      </c>
      <c r="F194" s="228" t="s">
        <v>1314</v>
      </c>
      <c r="G194" s="215"/>
      <c r="H194" s="215"/>
      <c r="I194" s="218"/>
      <c r="J194" s="229">
        <f>BK194</f>
        <v>0</v>
      </c>
      <c r="K194" s="215"/>
      <c r="L194" s="220"/>
      <c r="M194" s="221"/>
      <c r="N194" s="222"/>
      <c r="O194" s="222"/>
      <c r="P194" s="223">
        <f>SUM(P195:P204)</f>
        <v>0</v>
      </c>
      <c r="Q194" s="222"/>
      <c r="R194" s="223">
        <f>SUM(R195:R204)</f>
        <v>1.0548464</v>
      </c>
      <c r="S194" s="222"/>
      <c r="T194" s="224">
        <f>SUM(T195:T204)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25" t="s">
        <v>87</v>
      </c>
      <c r="AT194" s="226" t="s">
        <v>79</v>
      </c>
      <c r="AU194" s="226" t="s">
        <v>87</v>
      </c>
      <c r="AY194" s="225" t="s">
        <v>194</v>
      </c>
      <c r="BK194" s="227">
        <f>SUM(BK195:BK204)</f>
        <v>0</v>
      </c>
    </row>
    <row r="195" s="2" customFormat="1" ht="33" customHeight="1">
      <c r="A195" s="40"/>
      <c r="B195" s="41"/>
      <c r="C195" s="230" t="s">
        <v>272</v>
      </c>
      <c r="D195" s="230" t="s">
        <v>196</v>
      </c>
      <c r="E195" s="231" t="s">
        <v>1315</v>
      </c>
      <c r="F195" s="232" t="s">
        <v>1316</v>
      </c>
      <c r="G195" s="233" t="s">
        <v>217</v>
      </c>
      <c r="H195" s="234">
        <v>0.40000000000000002</v>
      </c>
      <c r="I195" s="235"/>
      <c r="J195" s="236">
        <f>ROUND(I195*H195,2)</f>
        <v>0</v>
      </c>
      <c r="K195" s="237"/>
      <c r="L195" s="46"/>
      <c r="M195" s="238" t="s">
        <v>1</v>
      </c>
      <c r="N195" s="239" t="s">
        <v>45</v>
      </c>
      <c r="O195" s="93"/>
      <c r="P195" s="240">
        <f>O195*H195</f>
        <v>0</v>
      </c>
      <c r="Q195" s="240">
        <v>2.3010199999999998</v>
      </c>
      <c r="R195" s="240">
        <f>Q195*H195</f>
        <v>0.920408</v>
      </c>
      <c r="S195" s="240">
        <v>0</v>
      </c>
      <c r="T195" s="241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42" t="s">
        <v>200</v>
      </c>
      <c r="AT195" s="242" t="s">
        <v>196</v>
      </c>
      <c r="AU195" s="242" t="s">
        <v>89</v>
      </c>
      <c r="AY195" s="19" t="s">
        <v>194</v>
      </c>
      <c r="BE195" s="243">
        <f>IF(N195="základní",J195,0)</f>
        <v>0</v>
      </c>
      <c r="BF195" s="243">
        <f>IF(N195="snížená",J195,0)</f>
        <v>0</v>
      </c>
      <c r="BG195" s="243">
        <f>IF(N195="zákl. přenesená",J195,0)</f>
        <v>0</v>
      </c>
      <c r="BH195" s="243">
        <f>IF(N195="sníž. přenesená",J195,0)</f>
        <v>0</v>
      </c>
      <c r="BI195" s="243">
        <f>IF(N195="nulová",J195,0)</f>
        <v>0</v>
      </c>
      <c r="BJ195" s="19" t="s">
        <v>87</v>
      </c>
      <c r="BK195" s="243">
        <f>ROUND(I195*H195,2)</f>
        <v>0</v>
      </c>
      <c r="BL195" s="19" t="s">
        <v>200</v>
      </c>
      <c r="BM195" s="242" t="s">
        <v>1317</v>
      </c>
    </row>
    <row r="196" s="2" customFormat="1">
      <c r="A196" s="40"/>
      <c r="B196" s="41"/>
      <c r="C196" s="42"/>
      <c r="D196" s="244" t="s">
        <v>202</v>
      </c>
      <c r="E196" s="42"/>
      <c r="F196" s="245" t="s">
        <v>1318</v>
      </c>
      <c r="G196" s="42"/>
      <c r="H196" s="42"/>
      <c r="I196" s="246"/>
      <c r="J196" s="42"/>
      <c r="K196" s="42"/>
      <c r="L196" s="46"/>
      <c r="M196" s="247"/>
      <c r="N196" s="248"/>
      <c r="O196" s="93"/>
      <c r="P196" s="93"/>
      <c r="Q196" s="93"/>
      <c r="R196" s="93"/>
      <c r="S196" s="93"/>
      <c r="T196" s="94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202</v>
      </c>
      <c r="AU196" s="19" t="s">
        <v>89</v>
      </c>
    </row>
    <row r="197" s="13" customFormat="1">
      <c r="A197" s="13"/>
      <c r="B197" s="249"/>
      <c r="C197" s="250"/>
      <c r="D197" s="251" t="s">
        <v>204</v>
      </c>
      <c r="E197" s="252" t="s">
        <v>1</v>
      </c>
      <c r="F197" s="253" t="s">
        <v>1319</v>
      </c>
      <c r="G197" s="250"/>
      <c r="H197" s="252" t="s">
        <v>1</v>
      </c>
      <c r="I197" s="254"/>
      <c r="J197" s="250"/>
      <c r="K197" s="250"/>
      <c r="L197" s="255"/>
      <c r="M197" s="256"/>
      <c r="N197" s="257"/>
      <c r="O197" s="257"/>
      <c r="P197" s="257"/>
      <c r="Q197" s="257"/>
      <c r="R197" s="257"/>
      <c r="S197" s="257"/>
      <c r="T197" s="25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9" t="s">
        <v>204</v>
      </c>
      <c r="AU197" s="259" t="s">
        <v>89</v>
      </c>
      <c r="AV197" s="13" t="s">
        <v>87</v>
      </c>
      <c r="AW197" s="13" t="s">
        <v>36</v>
      </c>
      <c r="AX197" s="13" t="s">
        <v>80</v>
      </c>
      <c r="AY197" s="259" t="s">
        <v>194</v>
      </c>
    </row>
    <row r="198" s="14" customFormat="1">
      <c r="A198" s="14"/>
      <c r="B198" s="260"/>
      <c r="C198" s="261"/>
      <c r="D198" s="251" t="s">
        <v>204</v>
      </c>
      <c r="E198" s="262" t="s">
        <v>1</v>
      </c>
      <c r="F198" s="263" t="s">
        <v>1320</v>
      </c>
      <c r="G198" s="261"/>
      <c r="H198" s="264">
        <v>0.40000000000000002</v>
      </c>
      <c r="I198" s="265"/>
      <c r="J198" s="261"/>
      <c r="K198" s="261"/>
      <c r="L198" s="266"/>
      <c r="M198" s="267"/>
      <c r="N198" s="268"/>
      <c r="O198" s="268"/>
      <c r="P198" s="268"/>
      <c r="Q198" s="268"/>
      <c r="R198" s="268"/>
      <c r="S198" s="268"/>
      <c r="T198" s="269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70" t="s">
        <v>204</v>
      </c>
      <c r="AU198" s="270" t="s">
        <v>89</v>
      </c>
      <c r="AV198" s="14" t="s">
        <v>89</v>
      </c>
      <c r="AW198" s="14" t="s">
        <v>36</v>
      </c>
      <c r="AX198" s="14" t="s">
        <v>80</v>
      </c>
      <c r="AY198" s="270" t="s">
        <v>194</v>
      </c>
    </row>
    <row r="199" s="15" customFormat="1">
      <c r="A199" s="15"/>
      <c r="B199" s="271"/>
      <c r="C199" s="272"/>
      <c r="D199" s="251" t="s">
        <v>204</v>
      </c>
      <c r="E199" s="273" t="s">
        <v>1</v>
      </c>
      <c r="F199" s="274" t="s">
        <v>209</v>
      </c>
      <c r="G199" s="272"/>
      <c r="H199" s="275">
        <v>0.40000000000000002</v>
      </c>
      <c r="I199" s="276"/>
      <c r="J199" s="272"/>
      <c r="K199" s="272"/>
      <c r="L199" s="277"/>
      <c r="M199" s="278"/>
      <c r="N199" s="279"/>
      <c r="O199" s="279"/>
      <c r="P199" s="279"/>
      <c r="Q199" s="279"/>
      <c r="R199" s="279"/>
      <c r="S199" s="279"/>
      <c r="T199" s="280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81" t="s">
        <v>204</v>
      </c>
      <c r="AU199" s="281" t="s">
        <v>89</v>
      </c>
      <c r="AV199" s="15" t="s">
        <v>200</v>
      </c>
      <c r="AW199" s="15" t="s">
        <v>36</v>
      </c>
      <c r="AX199" s="15" t="s">
        <v>87</v>
      </c>
      <c r="AY199" s="281" t="s">
        <v>194</v>
      </c>
    </row>
    <row r="200" s="2" customFormat="1" ht="24.15" customHeight="1">
      <c r="A200" s="40"/>
      <c r="B200" s="41"/>
      <c r="C200" s="230" t="s">
        <v>279</v>
      </c>
      <c r="D200" s="230" t="s">
        <v>196</v>
      </c>
      <c r="E200" s="231" t="s">
        <v>1321</v>
      </c>
      <c r="F200" s="232" t="s">
        <v>1322</v>
      </c>
      <c r="G200" s="233" t="s">
        <v>199</v>
      </c>
      <c r="H200" s="234">
        <v>1.44</v>
      </c>
      <c r="I200" s="235"/>
      <c r="J200" s="236">
        <f>ROUND(I200*H200,2)</f>
        <v>0</v>
      </c>
      <c r="K200" s="237"/>
      <c r="L200" s="46"/>
      <c r="M200" s="238" t="s">
        <v>1</v>
      </c>
      <c r="N200" s="239" t="s">
        <v>45</v>
      </c>
      <c r="O200" s="93"/>
      <c r="P200" s="240">
        <f>O200*H200</f>
        <v>0</v>
      </c>
      <c r="Q200" s="240">
        <v>0.093359999999999999</v>
      </c>
      <c r="R200" s="240">
        <f>Q200*H200</f>
        <v>0.13443839999999999</v>
      </c>
      <c r="S200" s="240">
        <v>0</v>
      </c>
      <c r="T200" s="241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42" t="s">
        <v>200</v>
      </c>
      <c r="AT200" s="242" t="s">
        <v>196</v>
      </c>
      <c r="AU200" s="242" t="s">
        <v>89</v>
      </c>
      <c r="AY200" s="19" t="s">
        <v>194</v>
      </c>
      <c r="BE200" s="243">
        <f>IF(N200="základní",J200,0)</f>
        <v>0</v>
      </c>
      <c r="BF200" s="243">
        <f>IF(N200="snížená",J200,0)</f>
        <v>0</v>
      </c>
      <c r="BG200" s="243">
        <f>IF(N200="zákl. přenesená",J200,0)</f>
        <v>0</v>
      </c>
      <c r="BH200" s="243">
        <f>IF(N200="sníž. přenesená",J200,0)</f>
        <v>0</v>
      </c>
      <c r="BI200" s="243">
        <f>IF(N200="nulová",J200,0)</f>
        <v>0</v>
      </c>
      <c r="BJ200" s="19" t="s">
        <v>87</v>
      </c>
      <c r="BK200" s="243">
        <f>ROUND(I200*H200,2)</f>
        <v>0</v>
      </c>
      <c r="BL200" s="19" t="s">
        <v>200</v>
      </c>
      <c r="BM200" s="242" t="s">
        <v>1323</v>
      </c>
    </row>
    <row r="201" s="2" customFormat="1">
      <c r="A201" s="40"/>
      <c r="B201" s="41"/>
      <c r="C201" s="42"/>
      <c r="D201" s="244" t="s">
        <v>202</v>
      </c>
      <c r="E201" s="42"/>
      <c r="F201" s="245" t="s">
        <v>1324</v>
      </c>
      <c r="G201" s="42"/>
      <c r="H201" s="42"/>
      <c r="I201" s="246"/>
      <c r="J201" s="42"/>
      <c r="K201" s="42"/>
      <c r="L201" s="46"/>
      <c r="M201" s="247"/>
      <c r="N201" s="248"/>
      <c r="O201" s="93"/>
      <c r="P201" s="93"/>
      <c r="Q201" s="93"/>
      <c r="R201" s="93"/>
      <c r="S201" s="93"/>
      <c r="T201" s="94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202</v>
      </c>
      <c r="AU201" s="19" t="s">
        <v>89</v>
      </c>
    </row>
    <row r="202" s="13" customFormat="1">
      <c r="A202" s="13"/>
      <c r="B202" s="249"/>
      <c r="C202" s="250"/>
      <c r="D202" s="251" t="s">
        <v>204</v>
      </c>
      <c r="E202" s="252" t="s">
        <v>1</v>
      </c>
      <c r="F202" s="253" t="s">
        <v>1325</v>
      </c>
      <c r="G202" s="250"/>
      <c r="H202" s="252" t="s">
        <v>1</v>
      </c>
      <c r="I202" s="254"/>
      <c r="J202" s="250"/>
      <c r="K202" s="250"/>
      <c r="L202" s="255"/>
      <c r="M202" s="256"/>
      <c r="N202" s="257"/>
      <c r="O202" s="257"/>
      <c r="P202" s="257"/>
      <c r="Q202" s="257"/>
      <c r="R202" s="257"/>
      <c r="S202" s="257"/>
      <c r="T202" s="258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9" t="s">
        <v>204</v>
      </c>
      <c r="AU202" s="259" t="s">
        <v>89</v>
      </c>
      <c r="AV202" s="13" t="s">
        <v>87</v>
      </c>
      <c r="AW202" s="13" t="s">
        <v>36</v>
      </c>
      <c r="AX202" s="13" t="s">
        <v>80</v>
      </c>
      <c r="AY202" s="259" t="s">
        <v>194</v>
      </c>
    </row>
    <row r="203" s="14" customFormat="1">
      <c r="A203" s="14"/>
      <c r="B203" s="260"/>
      <c r="C203" s="261"/>
      <c r="D203" s="251" t="s">
        <v>204</v>
      </c>
      <c r="E203" s="262" t="s">
        <v>1</v>
      </c>
      <c r="F203" s="263" t="s">
        <v>1326</v>
      </c>
      <c r="G203" s="261"/>
      <c r="H203" s="264">
        <v>1.44</v>
      </c>
      <c r="I203" s="265"/>
      <c r="J203" s="261"/>
      <c r="K203" s="261"/>
      <c r="L203" s="266"/>
      <c r="M203" s="267"/>
      <c r="N203" s="268"/>
      <c r="O203" s="268"/>
      <c r="P203" s="268"/>
      <c r="Q203" s="268"/>
      <c r="R203" s="268"/>
      <c r="S203" s="268"/>
      <c r="T203" s="269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70" t="s">
        <v>204</v>
      </c>
      <c r="AU203" s="270" t="s">
        <v>89</v>
      </c>
      <c r="AV203" s="14" t="s">
        <v>89</v>
      </c>
      <c r="AW203" s="14" t="s">
        <v>36</v>
      </c>
      <c r="AX203" s="14" t="s">
        <v>80</v>
      </c>
      <c r="AY203" s="270" t="s">
        <v>194</v>
      </c>
    </row>
    <row r="204" s="15" customFormat="1">
      <c r="A204" s="15"/>
      <c r="B204" s="271"/>
      <c r="C204" s="272"/>
      <c r="D204" s="251" t="s">
        <v>204</v>
      </c>
      <c r="E204" s="273" t="s">
        <v>1</v>
      </c>
      <c r="F204" s="274" t="s">
        <v>209</v>
      </c>
      <c r="G204" s="272"/>
      <c r="H204" s="275">
        <v>1.44</v>
      </c>
      <c r="I204" s="276"/>
      <c r="J204" s="272"/>
      <c r="K204" s="272"/>
      <c r="L204" s="277"/>
      <c r="M204" s="278"/>
      <c r="N204" s="279"/>
      <c r="O204" s="279"/>
      <c r="P204" s="279"/>
      <c r="Q204" s="279"/>
      <c r="R204" s="279"/>
      <c r="S204" s="279"/>
      <c r="T204" s="280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81" t="s">
        <v>204</v>
      </c>
      <c r="AU204" s="281" t="s">
        <v>89</v>
      </c>
      <c r="AV204" s="15" t="s">
        <v>200</v>
      </c>
      <c r="AW204" s="15" t="s">
        <v>36</v>
      </c>
      <c r="AX204" s="15" t="s">
        <v>87</v>
      </c>
      <c r="AY204" s="281" t="s">
        <v>194</v>
      </c>
    </row>
    <row r="205" s="12" customFormat="1" ht="22.8" customHeight="1">
      <c r="A205" s="12"/>
      <c r="B205" s="214"/>
      <c r="C205" s="215"/>
      <c r="D205" s="216" t="s">
        <v>79</v>
      </c>
      <c r="E205" s="228" t="s">
        <v>272</v>
      </c>
      <c r="F205" s="228" t="s">
        <v>371</v>
      </c>
      <c r="G205" s="215"/>
      <c r="H205" s="215"/>
      <c r="I205" s="218"/>
      <c r="J205" s="229">
        <f>BK205</f>
        <v>0</v>
      </c>
      <c r="K205" s="215"/>
      <c r="L205" s="220"/>
      <c r="M205" s="221"/>
      <c r="N205" s="222"/>
      <c r="O205" s="222"/>
      <c r="P205" s="223">
        <f>SUM(P206:P214)</f>
        <v>0</v>
      </c>
      <c r="Q205" s="222"/>
      <c r="R205" s="223">
        <f>SUM(R206:R214)</f>
        <v>0.64223999999999992</v>
      </c>
      <c r="S205" s="222"/>
      <c r="T205" s="224">
        <f>SUM(T206:T214)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25" t="s">
        <v>87</v>
      </c>
      <c r="AT205" s="226" t="s">
        <v>79</v>
      </c>
      <c r="AU205" s="226" t="s">
        <v>87</v>
      </c>
      <c r="AY205" s="225" t="s">
        <v>194</v>
      </c>
      <c r="BK205" s="227">
        <f>SUM(BK206:BK214)</f>
        <v>0</v>
      </c>
    </row>
    <row r="206" s="2" customFormat="1" ht="21.75" customHeight="1">
      <c r="A206" s="40"/>
      <c r="B206" s="41"/>
      <c r="C206" s="230" t="s">
        <v>286</v>
      </c>
      <c r="D206" s="230" t="s">
        <v>196</v>
      </c>
      <c r="E206" s="231" t="s">
        <v>1327</v>
      </c>
      <c r="F206" s="232" t="s">
        <v>1328</v>
      </c>
      <c r="G206" s="233" t="s">
        <v>375</v>
      </c>
      <c r="H206" s="234">
        <v>1</v>
      </c>
      <c r="I206" s="235"/>
      <c r="J206" s="236">
        <f>ROUND(I206*H206,2)</f>
        <v>0</v>
      </c>
      <c r="K206" s="237"/>
      <c r="L206" s="46"/>
      <c r="M206" s="238" t="s">
        <v>1</v>
      </c>
      <c r="N206" s="239" t="s">
        <v>45</v>
      </c>
      <c r="O206" s="93"/>
      <c r="P206" s="240">
        <f>O206*H206</f>
        <v>0</v>
      </c>
      <c r="Q206" s="240">
        <v>0.0093600000000000003</v>
      </c>
      <c r="R206" s="240">
        <f>Q206*H206</f>
        <v>0.0093600000000000003</v>
      </c>
      <c r="S206" s="240">
        <v>0</v>
      </c>
      <c r="T206" s="241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42" t="s">
        <v>200</v>
      </c>
      <c r="AT206" s="242" t="s">
        <v>196</v>
      </c>
      <c r="AU206" s="242" t="s">
        <v>89</v>
      </c>
      <c r="AY206" s="19" t="s">
        <v>194</v>
      </c>
      <c r="BE206" s="243">
        <f>IF(N206="základní",J206,0)</f>
        <v>0</v>
      </c>
      <c r="BF206" s="243">
        <f>IF(N206="snížená",J206,0)</f>
        <v>0</v>
      </c>
      <c r="BG206" s="243">
        <f>IF(N206="zákl. přenesená",J206,0)</f>
        <v>0</v>
      </c>
      <c r="BH206" s="243">
        <f>IF(N206="sníž. přenesená",J206,0)</f>
        <v>0</v>
      </c>
      <c r="BI206" s="243">
        <f>IF(N206="nulová",J206,0)</f>
        <v>0</v>
      </c>
      <c r="BJ206" s="19" t="s">
        <v>87</v>
      </c>
      <c r="BK206" s="243">
        <f>ROUND(I206*H206,2)</f>
        <v>0</v>
      </c>
      <c r="BL206" s="19" t="s">
        <v>200</v>
      </c>
      <c r="BM206" s="242" t="s">
        <v>1329</v>
      </c>
    </row>
    <row r="207" s="2" customFormat="1">
      <c r="A207" s="40"/>
      <c r="B207" s="41"/>
      <c r="C207" s="42"/>
      <c r="D207" s="244" t="s">
        <v>202</v>
      </c>
      <c r="E207" s="42"/>
      <c r="F207" s="245" t="s">
        <v>1330</v>
      </c>
      <c r="G207" s="42"/>
      <c r="H207" s="42"/>
      <c r="I207" s="246"/>
      <c r="J207" s="42"/>
      <c r="K207" s="42"/>
      <c r="L207" s="46"/>
      <c r="M207" s="247"/>
      <c r="N207" s="248"/>
      <c r="O207" s="93"/>
      <c r="P207" s="93"/>
      <c r="Q207" s="93"/>
      <c r="R207" s="93"/>
      <c r="S207" s="93"/>
      <c r="T207" s="94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202</v>
      </c>
      <c r="AU207" s="19" t="s">
        <v>89</v>
      </c>
    </row>
    <row r="208" s="13" customFormat="1">
      <c r="A208" s="13"/>
      <c r="B208" s="249"/>
      <c r="C208" s="250"/>
      <c r="D208" s="251" t="s">
        <v>204</v>
      </c>
      <c r="E208" s="252" t="s">
        <v>1</v>
      </c>
      <c r="F208" s="253" t="s">
        <v>1331</v>
      </c>
      <c r="G208" s="250"/>
      <c r="H208" s="252" t="s">
        <v>1</v>
      </c>
      <c r="I208" s="254"/>
      <c r="J208" s="250"/>
      <c r="K208" s="250"/>
      <c r="L208" s="255"/>
      <c r="M208" s="256"/>
      <c r="N208" s="257"/>
      <c r="O208" s="257"/>
      <c r="P208" s="257"/>
      <c r="Q208" s="257"/>
      <c r="R208" s="257"/>
      <c r="S208" s="257"/>
      <c r="T208" s="258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9" t="s">
        <v>204</v>
      </c>
      <c r="AU208" s="259" t="s">
        <v>89</v>
      </c>
      <c r="AV208" s="13" t="s">
        <v>87</v>
      </c>
      <c r="AW208" s="13" t="s">
        <v>36</v>
      </c>
      <c r="AX208" s="13" t="s">
        <v>80</v>
      </c>
      <c r="AY208" s="259" t="s">
        <v>194</v>
      </c>
    </row>
    <row r="209" s="14" customFormat="1">
      <c r="A209" s="14"/>
      <c r="B209" s="260"/>
      <c r="C209" s="261"/>
      <c r="D209" s="251" t="s">
        <v>204</v>
      </c>
      <c r="E209" s="262" t="s">
        <v>1</v>
      </c>
      <c r="F209" s="263" t="s">
        <v>87</v>
      </c>
      <c r="G209" s="261"/>
      <c r="H209" s="264">
        <v>1</v>
      </c>
      <c r="I209" s="265"/>
      <c r="J209" s="261"/>
      <c r="K209" s="261"/>
      <c r="L209" s="266"/>
      <c r="M209" s="267"/>
      <c r="N209" s="268"/>
      <c r="O209" s="268"/>
      <c r="P209" s="268"/>
      <c r="Q209" s="268"/>
      <c r="R209" s="268"/>
      <c r="S209" s="268"/>
      <c r="T209" s="269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70" t="s">
        <v>204</v>
      </c>
      <c r="AU209" s="270" t="s">
        <v>89</v>
      </c>
      <c r="AV209" s="14" t="s">
        <v>89</v>
      </c>
      <c r="AW209" s="14" t="s">
        <v>36</v>
      </c>
      <c r="AX209" s="14" t="s">
        <v>87</v>
      </c>
      <c r="AY209" s="270" t="s">
        <v>194</v>
      </c>
    </row>
    <row r="210" s="2" customFormat="1" ht="24.15" customHeight="1">
      <c r="A210" s="40"/>
      <c r="B210" s="41"/>
      <c r="C210" s="282" t="s">
        <v>8</v>
      </c>
      <c r="D210" s="282" t="s">
        <v>236</v>
      </c>
      <c r="E210" s="283" t="s">
        <v>1332</v>
      </c>
      <c r="F210" s="284" t="s">
        <v>1333</v>
      </c>
      <c r="G210" s="285" t="s">
        <v>375</v>
      </c>
      <c r="H210" s="286">
        <v>1</v>
      </c>
      <c r="I210" s="287"/>
      <c r="J210" s="288">
        <f>ROUND(I210*H210,2)</f>
        <v>0</v>
      </c>
      <c r="K210" s="289"/>
      <c r="L210" s="290"/>
      <c r="M210" s="291" t="s">
        <v>1</v>
      </c>
      <c r="N210" s="292" t="s">
        <v>45</v>
      </c>
      <c r="O210" s="93"/>
      <c r="P210" s="240">
        <f>O210*H210</f>
        <v>0</v>
      </c>
      <c r="Q210" s="240">
        <v>0.56299999999999994</v>
      </c>
      <c r="R210" s="240">
        <f>Q210*H210</f>
        <v>0.56299999999999994</v>
      </c>
      <c r="S210" s="240">
        <v>0</v>
      </c>
      <c r="T210" s="241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2" t="s">
        <v>240</v>
      </c>
      <c r="AT210" s="242" t="s">
        <v>236</v>
      </c>
      <c r="AU210" s="242" t="s">
        <v>89</v>
      </c>
      <c r="AY210" s="19" t="s">
        <v>194</v>
      </c>
      <c r="BE210" s="243">
        <f>IF(N210="základní",J210,0)</f>
        <v>0</v>
      </c>
      <c r="BF210" s="243">
        <f>IF(N210="snížená",J210,0)</f>
        <v>0</v>
      </c>
      <c r="BG210" s="243">
        <f>IF(N210="zákl. přenesená",J210,0)</f>
        <v>0</v>
      </c>
      <c r="BH210" s="243">
        <f>IF(N210="sníž. přenesená",J210,0)</f>
        <v>0</v>
      </c>
      <c r="BI210" s="243">
        <f>IF(N210="nulová",J210,0)</f>
        <v>0</v>
      </c>
      <c r="BJ210" s="19" t="s">
        <v>87</v>
      </c>
      <c r="BK210" s="243">
        <f>ROUND(I210*H210,2)</f>
        <v>0</v>
      </c>
      <c r="BL210" s="19" t="s">
        <v>200</v>
      </c>
      <c r="BM210" s="242" t="s">
        <v>1334</v>
      </c>
    </row>
    <row r="211" s="2" customFormat="1" ht="16.5" customHeight="1">
      <c r="A211" s="40"/>
      <c r="B211" s="41"/>
      <c r="C211" s="282" t="s">
        <v>305</v>
      </c>
      <c r="D211" s="282" t="s">
        <v>236</v>
      </c>
      <c r="E211" s="283" t="s">
        <v>1335</v>
      </c>
      <c r="F211" s="284" t="s">
        <v>1336</v>
      </c>
      <c r="G211" s="285" t="s">
        <v>375</v>
      </c>
      <c r="H211" s="286">
        <v>1</v>
      </c>
      <c r="I211" s="287"/>
      <c r="J211" s="288">
        <f>ROUND(I211*H211,2)</f>
        <v>0</v>
      </c>
      <c r="K211" s="289"/>
      <c r="L211" s="290"/>
      <c r="M211" s="291" t="s">
        <v>1</v>
      </c>
      <c r="N211" s="292" t="s">
        <v>45</v>
      </c>
      <c r="O211" s="93"/>
      <c r="P211" s="240">
        <f>O211*H211</f>
        <v>0</v>
      </c>
      <c r="Q211" s="240">
        <v>0.065000000000000002</v>
      </c>
      <c r="R211" s="240">
        <f>Q211*H211</f>
        <v>0.065000000000000002</v>
      </c>
      <c r="S211" s="240">
        <v>0</v>
      </c>
      <c r="T211" s="241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42" t="s">
        <v>240</v>
      </c>
      <c r="AT211" s="242" t="s">
        <v>236</v>
      </c>
      <c r="AU211" s="242" t="s">
        <v>89</v>
      </c>
      <c r="AY211" s="19" t="s">
        <v>194</v>
      </c>
      <c r="BE211" s="243">
        <f>IF(N211="základní",J211,0)</f>
        <v>0</v>
      </c>
      <c r="BF211" s="243">
        <f>IF(N211="snížená",J211,0)</f>
        <v>0</v>
      </c>
      <c r="BG211" s="243">
        <f>IF(N211="zákl. přenesená",J211,0)</f>
        <v>0</v>
      </c>
      <c r="BH211" s="243">
        <f>IF(N211="sníž. přenesená",J211,0)</f>
        <v>0</v>
      </c>
      <c r="BI211" s="243">
        <f>IF(N211="nulová",J211,0)</f>
        <v>0</v>
      </c>
      <c r="BJ211" s="19" t="s">
        <v>87</v>
      </c>
      <c r="BK211" s="243">
        <f>ROUND(I211*H211,2)</f>
        <v>0</v>
      </c>
      <c r="BL211" s="19" t="s">
        <v>200</v>
      </c>
      <c r="BM211" s="242" t="s">
        <v>1337</v>
      </c>
    </row>
    <row r="212" s="2" customFormat="1" ht="16.5" customHeight="1">
      <c r="A212" s="40"/>
      <c r="B212" s="41"/>
      <c r="C212" s="230" t="s">
        <v>311</v>
      </c>
      <c r="D212" s="230" t="s">
        <v>196</v>
      </c>
      <c r="E212" s="231" t="s">
        <v>1338</v>
      </c>
      <c r="F212" s="232" t="s">
        <v>1339</v>
      </c>
      <c r="G212" s="233" t="s">
        <v>375</v>
      </c>
      <c r="H212" s="234">
        <v>4</v>
      </c>
      <c r="I212" s="235"/>
      <c r="J212" s="236">
        <f>ROUND(I212*H212,2)</f>
        <v>0</v>
      </c>
      <c r="K212" s="237"/>
      <c r="L212" s="46"/>
      <c r="M212" s="238" t="s">
        <v>1</v>
      </c>
      <c r="N212" s="239" t="s">
        <v>45</v>
      </c>
      <c r="O212" s="93"/>
      <c r="P212" s="240">
        <f>O212*H212</f>
        <v>0</v>
      </c>
      <c r="Q212" s="240">
        <v>0</v>
      </c>
      <c r="R212" s="240">
        <f>Q212*H212</f>
        <v>0</v>
      </c>
      <c r="S212" s="240">
        <v>0</v>
      </c>
      <c r="T212" s="241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42" t="s">
        <v>200</v>
      </c>
      <c r="AT212" s="242" t="s">
        <v>196</v>
      </c>
      <c r="AU212" s="242" t="s">
        <v>89</v>
      </c>
      <c r="AY212" s="19" t="s">
        <v>194</v>
      </c>
      <c r="BE212" s="243">
        <f>IF(N212="základní",J212,0)</f>
        <v>0</v>
      </c>
      <c r="BF212" s="243">
        <f>IF(N212="snížená",J212,0)</f>
        <v>0</v>
      </c>
      <c r="BG212" s="243">
        <f>IF(N212="zákl. přenesená",J212,0)</f>
        <v>0</v>
      </c>
      <c r="BH212" s="243">
        <f>IF(N212="sníž. přenesená",J212,0)</f>
        <v>0</v>
      </c>
      <c r="BI212" s="243">
        <f>IF(N212="nulová",J212,0)</f>
        <v>0</v>
      </c>
      <c r="BJ212" s="19" t="s">
        <v>87</v>
      </c>
      <c r="BK212" s="243">
        <f>ROUND(I212*H212,2)</f>
        <v>0</v>
      </c>
      <c r="BL212" s="19" t="s">
        <v>200</v>
      </c>
      <c r="BM212" s="242" t="s">
        <v>1340</v>
      </c>
    </row>
    <row r="213" s="2" customFormat="1">
      <c r="A213" s="40"/>
      <c r="B213" s="41"/>
      <c r="C213" s="42"/>
      <c r="D213" s="244" t="s">
        <v>202</v>
      </c>
      <c r="E213" s="42"/>
      <c r="F213" s="245" t="s">
        <v>1341</v>
      </c>
      <c r="G213" s="42"/>
      <c r="H213" s="42"/>
      <c r="I213" s="246"/>
      <c r="J213" s="42"/>
      <c r="K213" s="42"/>
      <c r="L213" s="46"/>
      <c r="M213" s="247"/>
      <c r="N213" s="248"/>
      <c r="O213" s="93"/>
      <c r="P213" s="93"/>
      <c r="Q213" s="93"/>
      <c r="R213" s="93"/>
      <c r="S213" s="93"/>
      <c r="T213" s="94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202</v>
      </c>
      <c r="AU213" s="19" t="s">
        <v>89</v>
      </c>
    </row>
    <row r="214" s="2" customFormat="1" ht="21.75" customHeight="1">
      <c r="A214" s="40"/>
      <c r="B214" s="41"/>
      <c r="C214" s="282" t="s">
        <v>318</v>
      </c>
      <c r="D214" s="282" t="s">
        <v>236</v>
      </c>
      <c r="E214" s="283" t="s">
        <v>1342</v>
      </c>
      <c r="F214" s="284" t="s">
        <v>1343</v>
      </c>
      <c r="G214" s="285" t="s">
        <v>375</v>
      </c>
      <c r="H214" s="286">
        <v>4</v>
      </c>
      <c r="I214" s="287"/>
      <c r="J214" s="288">
        <f>ROUND(I214*H214,2)</f>
        <v>0</v>
      </c>
      <c r="K214" s="289"/>
      <c r="L214" s="290"/>
      <c r="M214" s="291" t="s">
        <v>1</v>
      </c>
      <c r="N214" s="292" t="s">
        <v>45</v>
      </c>
      <c r="O214" s="93"/>
      <c r="P214" s="240">
        <f>O214*H214</f>
        <v>0</v>
      </c>
      <c r="Q214" s="240">
        <v>0.00122</v>
      </c>
      <c r="R214" s="240">
        <f>Q214*H214</f>
        <v>0.0048799999999999998</v>
      </c>
      <c r="S214" s="240">
        <v>0</v>
      </c>
      <c r="T214" s="241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42" t="s">
        <v>240</v>
      </c>
      <c r="AT214" s="242" t="s">
        <v>236</v>
      </c>
      <c r="AU214" s="242" t="s">
        <v>89</v>
      </c>
      <c r="AY214" s="19" t="s">
        <v>194</v>
      </c>
      <c r="BE214" s="243">
        <f>IF(N214="základní",J214,0)</f>
        <v>0</v>
      </c>
      <c r="BF214" s="243">
        <f>IF(N214="snížená",J214,0)</f>
        <v>0</v>
      </c>
      <c r="BG214" s="243">
        <f>IF(N214="zákl. přenesená",J214,0)</f>
        <v>0</v>
      </c>
      <c r="BH214" s="243">
        <f>IF(N214="sníž. přenesená",J214,0)</f>
        <v>0</v>
      </c>
      <c r="BI214" s="243">
        <f>IF(N214="nulová",J214,0)</f>
        <v>0</v>
      </c>
      <c r="BJ214" s="19" t="s">
        <v>87</v>
      </c>
      <c r="BK214" s="243">
        <f>ROUND(I214*H214,2)</f>
        <v>0</v>
      </c>
      <c r="BL214" s="19" t="s">
        <v>200</v>
      </c>
      <c r="BM214" s="242" t="s">
        <v>1344</v>
      </c>
    </row>
    <row r="215" s="12" customFormat="1" ht="22.8" customHeight="1">
      <c r="A215" s="12"/>
      <c r="B215" s="214"/>
      <c r="C215" s="215"/>
      <c r="D215" s="216" t="s">
        <v>79</v>
      </c>
      <c r="E215" s="228" t="s">
        <v>491</v>
      </c>
      <c r="F215" s="228" t="s">
        <v>492</v>
      </c>
      <c r="G215" s="215"/>
      <c r="H215" s="215"/>
      <c r="I215" s="218"/>
      <c r="J215" s="229">
        <f>BK215</f>
        <v>0</v>
      </c>
      <c r="K215" s="215"/>
      <c r="L215" s="220"/>
      <c r="M215" s="221"/>
      <c r="N215" s="222"/>
      <c r="O215" s="222"/>
      <c r="P215" s="223">
        <f>SUM(P216:P217)</f>
        <v>0</v>
      </c>
      <c r="Q215" s="222"/>
      <c r="R215" s="223">
        <f>SUM(R216:R217)</f>
        <v>0</v>
      </c>
      <c r="S215" s="222"/>
      <c r="T215" s="224">
        <f>SUM(T216:T217)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25" t="s">
        <v>87</v>
      </c>
      <c r="AT215" s="226" t="s">
        <v>79</v>
      </c>
      <c r="AU215" s="226" t="s">
        <v>87</v>
      </c>
      <c r="AY215" s="225" t="s">
        <v>194</v>
      </c>
      <c r="BK215" s="227">
        <f>SUM(BK216:BK217)</f>
        <v>0</v>
      </c>
    </row>
    <row r="216" s="2" customFormat="1" ht="24.15" customHeight="1">
      <c r="A216" s="40"/>
      <c r="B216" s="41"/>
      <c r="C216" s="230" t="s">
        <v>323</v>
      </c>
      <c r="D216" s="230" t="s">
        <v>196</v>
      </c>
      <c r="E216" s="231" t="s">
        <v>1345</v>
      </c>
      <c r="F216" s="232" t="s">
        <v>1346</v>
      </c>
      <c r="G216" s="233" t="s">
        <v>239</v>
      </c>
      <c r="H216" s="234">
        <v>11.169000000000001</v>
      </c>
      <c r="I216" s="235"/>
      <c r="J216" s="236">
        <f>ROUND(I216*H216,2)</f>
        <v>0</v>
      </c>
      <c r="K216" s="237"/>
      <c r="L216" s="46"/>
      <c r="M216" s="238" t="s">
        <v>1</v>
      </c>
      <c r="N216" s="239" t="s">
        <v>45</v>
      </c>
      <c r="O216" s="93"/>
      <c r="P216" s="240">
        <f>O216*H216</f>
        <v>0</v>
      </c>
      <c r="Q216" s="240">
        <v>0</v>
      </c>
      <c r="R216" s="240">
        <f>Q216*H216</f>
        <v>0</v>
      </c>
      <c r="S216" s="240">
        <v>0</v>
      </c>
      <c r="T216" s="241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42" t="s">
        <v>200</v>
      </c>
      <c r="AT216" s="242" t="s">
        <v>196</v>
      </c>
      <c r="AU216" s="242" t="s">
        <v>89</v>
      </c>
      <c r="AY216" s="19" t="s">
        <v>194</v>
      </c>
      <c r="BE216" s="243">
        <f>IF(N216="základní",J216,0)</f>
        <v>0</v>
      </c>
      <c r="BF216" s="243">
        <f>IF(N216="snížená",J216,0)</f>
        <v>0</v>
      </c>
      <c r="BG216" s="243">
        <f>IF(N216="zákl. přenesená",J216,0)</f>
        <v>0</v>
      </c>
      <c r="BH216" s="243">
        <f>IF(N216="sníž. přenesená",J216,0)</f>
        <v>0</v>
      </c>
      <c r="BI216" s="243">
        <f>IF(N216="nulová",J216,0)</f>
        <v>0</v>
      </c>
      <c r="BJ216" s="19" t="s">
        <v>87</v>
      </c>
      <c r="BK216" s="243">
        <f>ROUND(I216*H216,2)</f>
        <v>0</v>
      </c>
      <c r="BL216" s="19" t="s">
        <v>200</v>
      </c>
      <c r="BM216" s="242" t="s">
        <v>1347</v>
      </c>
    </row>
    <row r="217" s="2" customFormat="1">
      <c r="A217" s="40"/>
      <c r="B217" s="41"/>
      <c r="C217" s="42"/>
      <c r="D217" s="244" t="s">
        <v>202</v>
      </c>
      <c r="E217" s="42"/>
      <c r="F217" s="245" t="s">
        <v>1348</v>
      </c>
      <c r="G217" s="42"/>
      <c r="H217" s="42"/>
      <c r="I217" s="246"/>
      <c r="J217" s="42"/>
      <c r="K217" s="42"/>
      <c r="L217" s="46"/>
      <c r="M217" s="293"/>
      <c r="N217" s="294"/>
      <c r="O217" s="295"/>
      <c r="P217" s="295"/>
      <c r="Q217" s="295"/>
      <c r="R217" s="295"/>
      <c r="S217" s="295"/>
      <c r="T217" s="296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202</v>
      </c>
      <c r="AU217" s="19" t="s">
        <v>89</v>
      </c>
    </row>
    <row r="218" s="2" customFormat="1" ht="6.96" customHeight="1">
      <c r="A218" s="40"/>
      <c r="B218" s="68"/>
      <c r="C218" s="69"/>
      <c r="D218" s="69"/>
      <c r="E218" s="69"/>
      <c r="F218" s="69"/>
      <c r="G218" s="69"/>
      <c r="H218" s="69"/>
      <c r="I218" s="69"/>
      <c r="J218" s="69"/>
      <c r="K218" s="69"/>
      <c r="L218" s="46"/>
      <c r="M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</row>
  </sheetData>
  <sheetProtection sheet="1" autoFilter="0" formatColumns="0" formatRows="0" objects="1" scenarios="1" spinCount="100000" saltValue="5V+/TvYCxtsFPBerd+fIXBEYGn/SWaOxgqlN96N6yDX4vLfoTPXF6p8sbPHTVFrJyfpcNvNbcacqaHjmHuc35Q==" hashValue="EzyAeLxUl10bPoZIEboBXqNRlxjnVTgAa1c5r4MAwM0cEgf5RUlgQLfd+keDteNdiEfeE77Mb0Jw09HqHh0Mfg==" algorithmName="SHA-512" password="CC35"/>
  <autoFilter ref="C130:K21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7:H117"/>
    <mergeCell ref="E121:H121"/>
    <mergeCell ref="E119:H119"/>
    <mergeCell ref="E123:H123"/>
    <mergeCell ref="L2:V2"/>
  </mergeCells>
  <hyperlinks>
    <hyperlink ref="F135" r:id="rId1" display="https://podminky.urs.cz/item/CS_URS_2022_02/122151104"/>
    <hyperlink ref="F141" r:id="rId2" display="https://podminky.urs.cz/item/CS_URS_2022_02/174151101"/>
    <hyperlink ref="F149" r:id="rId3" display="https://podminky.urs.cz/item/CS_URS_2022_02/279322512"/>
    <hyperlink ref="F159" r:id="rId4" display="https://podminky.urs.cz/item/CS_URS_2022_02/279351121"/>
    <hyperlink ref="F167" r:id="rId5" display="https://podminky.urs.cz/item/CS_URS_2022_02/279351122"/>
    <hyperlink ref="F175" r:id="rId6" display="https://podminky.urs.cz/item/CS_URS_2022_02/279362021"/>
    <hyperlink ref="F187" r:id="rId7" display="https://podminky.urs.cz/item/CS_URS_2022_02/317944321"/>
    <hyperlink ref="F196" r:id="rId8" display="https://podminky.urs.cz/item/CS_URS_2022_02/631311123"/>
    <hyperlink ref="F201" r:id="rId9" display="https://podminky.urs.cz/item/CS_URS_2022_02/632452441"/>
    <hyperlink ref="F207" r:id="rId10" display="https://podminky.urs.cz/item/CS_URS_2022_02/953942425"/>
    <hyperlink ref="F213" r:id="rId11" display="https://podminky.urs.cz/item/CS_URS_2022_02/953942841"/>
    <hyperlink ref="F217" r:id="rId12" display="https://podminky.urs.cz/item/CS_URS_2022_02/998324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3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127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1193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1194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547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1349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ROUND(J131,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ROUND((SUM(BE131:BE216)),  2)</f>
        <v>0</v>
      </c>
      <c r="G37" s="40"/>
      <c r="H37" s="40"/>
      <c r="I37" s="167">
        <v>0.20999999999999999</v>
      </c>
      <c r="J37" s="166">
        <f>ROUND(((SUM(BE131:BE216))*I37),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ROUND((SUM(BF131:BF216)),  2)</f>
        <v>0</v>
      </c>
      <c r="G38" s="40"/>
      <c r="H38" s="40"/>
      <c r="I38" s="167">
        <v>0.12</v>
      </c>
      <c r="J38" s="166">
        <f>ROUND(((SUM(BF131:BF216))*I38),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ROUND((SUM(BG131:BG216)),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ROUND((SUM(BH131:BH216)),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ROUND((SUM(BI131:BI216)),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1193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1194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547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SO03_1_2 - Kontrolní šachta Š2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J131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166</v>
      </c>
      <c r="E101" s="194"/>
      <c r="F101" s="194"/>
      <c r="G101" s="194"/>
      <c r="H101" s="194"/>
      <c r="I101" s="194"/>
      <c r="J101" s="195">
        <f>J132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167</v>
      </c>
      <c r="E102" s="199"/>
      <c r="F102" s="199"/>
      <c r="G102" s="199"/>
      <c r="H102" s="199"/>
      <c r="I102" s="199"/>
      <c r="J102" s="200">
        <f>J133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168</v>
      </c>
      <c r="E103" s="199"/>
      <c r="F103" s="199"/>
      <c r="G103" s="199"/>
      <c r="H103" s="199"/>
      <c r="I103" s="199"/>
      <c r="J103" s="200">
        <f>J147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1149</v>
      </c>
      <c r="E104" s="199"/>
      <c r="F104" s="199"/>
      <c r="G104" s="199"/>
      <c r="H104" s="199"/>
      <c r="I104" s="199"/>
      <c r="J104" s="200">
        <f>J185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1263</v>
      </c>
      <c r="E105" s="199"/>
      <c r="F105" s="199"/>
      <c r="G105" s="199"/>
      <c r="H105" s="199"/>
      <c r="I105" s="199"/>
      <c r="J105" s="200">
        <f>J193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171</v>
      </c>
      <c r="E106" s="199"/>
      <c r="F106" s="199"/>
      <c r="G106" s="199"/>
      <c r="H106" s="199"/>
      <c r="I106" s="199"/>
      <c r="J106" s="200">
        <f>J204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4"/>
      <c r="D107" s="198" t="s">
        <v>173</v>
      </c>
      <c r="E107" s="199"/>
      <c r="F107" s="199"/>
      <c r="G107" s="199"/>
      <c r="H107" s="199"/>
      <c r="I107" s="199"/>
      <c r="J107" s="200">
        <f>J214</f>
        <v>0</v>
      </c>
      <c r="K107" s="134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40"/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6.96" customHeight="1">
      <c r="A109" s="40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3" s="2" customFormat="1" ht="6.96" customHeight="1">
      <c r="A113" s="40"/>
      <c r="B113" s="70"/>
      <c r="C113" s="71"/>
      <c r="D113" s="71"/>
      <c r="E113" s="71"/>
      <c r="F113" s="71"/>
      <c r="G113" s="71"/>
      <c r="H113" s="71"/>
      <c r="I113" s="71"/>
      <c r="J113" s="71"/>
      <c r="K113" s="71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24.96" customHeight="1">
      <c r="A114" s="40"/>
      <c r="B114" s="41"/>
      <c r="C114" s="25" t="s">
        <v>179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6.96" customHeight="1">
      <c r="A115" s="40"/>
      <c r="B115" s="41"/>
      <c r="C115" s="42"/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2" customHeight="1">
      <c r="A116" s="40"/>
      <c r="B116" s="41"/>
      <c r="C116" s="34" t="s">
        <v>16</v>
      </c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6.5" customHeight="1">
      <c r="A117" s="40"/>
      <c r="B117" s="41"/>
      <c r="C117" s="42"/>
      <c r="D117" s="42"/>
      <c r="E117" s="186" t="str">
        <f>E7</f>
        <v>Technická vybavenost RD Supíkovice</v>
      </c>
      <c r="F117" s="34"/>
      <c r="G117" s="34"/>
      <c r="H117" s="34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1" customFormat="1" ht="12" customHeight="1">
      <c r="B118" s="23"/>
      <c r="C118" s="34" t="s">
        <v>157</v>
      </c>
      <c r="D118" s="24"/>
      <c r="E118" s="24"/>
      <c r="F118" s="24"/>
      <c r="G118" s="24"/>
      <c r="H118" s="24"/>
      <c r="I118" s="24"/>
      <c r="J118" s="24"/>
      <c r="K118" s="24"/>
      <c r="L118" s="22"/>
    </row>
    <row r="119" s="1" customFormat="1" ht="16.5" customHeight="1">
      <c r="B119" s="23"/>
      <c r="C119" s="24"/>
      <c r="D119" s="24"/>
      <c r="E119" s="186" t="s">
        <v>1193</v>
      </c>
      <c r="F119" s="24"/>
      <c r="G119" s="24"/>
      <c r="H119" s="24"/>
      <c r="I119" s="24"/>
      <c r="J119" s="24"/>
      <c r="K119" s="24"/>
      <c r="L119" s="22"/>
    </row>
    <row r="120" s="1" customFormat="1" ht="12" customHeight="1">
      <c r="B120" s="23"/>
      <c r="C120" s="34" t="s">
        <v>159</v>
      </c>
      <c r="D120" s="24"/>
      <c r="E120" s="24"/>
      <c r="F120" s="24"/>
      <c r="G120" s="24"/>
      <c r="H120" s="24"/>
      <c r="I120" s="24"/>
      <c r="J120" s="24"/>
      <c r="K120" s="24"/>
      <c r="L120" s="22"/>
    </row>
    <row r="121" s="2" customFormat="1" ht="16.5" customHeight="1">
      <c r="A121" s="40"/>
      <c r="B121" s="41"/>
      <c r="C121" s="42"/>
      <c r="D121" s="42"/>
      <c r="E121" s="297" t="s">
        <v>1194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547</v>
      </c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6.5" customHeight="1">
      <c r="A123" s="40"/>
      <c r="B123" s="41"/>
      <c r="C123" s="42"/>
      <c r="D123" s="42"/>
      <c r="E123" s="78" t="str">
        <f>E13</f>
        <v>SO03_1_2 - Kontrolní šachta Š2</v>
      </c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4" t="s">
        <v>20</v>
      </c>
      <c r="D125" s="42"/>
      <c r="E125" s="42"/>
      <c r="F125" s="29" t="str">
        <f>F16</f>
        <v>Supíkovice</v>
      </c>
      <c r="G125" s="42"/>
      <c r="H125" s="42"/>
      <c r="I125" s="34" t="s">
        <v>22</v>
      </c>
      <c r="J125" s="81" t="str">
        <f>IF(J16="","",J16)</f>
        <v>9. 5. 2024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6.96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25.65" customHeight="1">
      <c r="A127" s="40"/>
      <c r="B127" s="41"/>
      <c r="C127" s="34" t="s">
        <v>24</v>
      </c>
      <c r="D127" s="42"/>
      <c r="E127" s="42"/>
      <c r="F127" s="29" t="str">
        <f>E19</f>
        <v>Obec Supíkovice</v>
      </c>
      <c r="G127" s="42"/>
      <c r="H127" s="42"/>
      <c r="I127" s="34" t="s">
        <v>32</v>
      </c>
      <c r="J127" s="38" t="str">
        <f>E25</f>
        <v>DIK Jeseník spol. s r.o.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30</v>
      </c>
      <c r="D128" s="42"/>
      <c r="E128" s="42"/>
      <c r="F128" s="29" t="str">
        <f>IF(E22="","",E22)</f>
        <v>Vyplň údaj</v>
      </c>
      <c r="G128" s="42"/>
      <c r="H128" s="42"/>
      <c r="I128" s="34" t="s">
        <v>37</v>
      </c>
      <c r="J128" s="38" t="str">
        <f>E28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10.32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11" customFormat="1" ht="29.28" customHeight="1">
      <c r="A130" s="202"/>
      <c r="B130" s="203"/>
      <c r="C130" s="204" t="s">
        <v>180</v>
      </c>
      <c r="D130" s="205" t="s">
        <v>65</v>
      </c>
      <c r="E130" s="205" t="s">
        <v>61</v>
      </c>
      <c r="F130" s="205" t="s">
        <v>62</v>
      </c>
      <c r="G130" s="205" t="s">
        <v>181</v>
      </c>
      <c r="H130" s="205" t="s">
        <v>182</v>
      </c>
      <c r="I130" s="205" t="s">
        <v>183</v>
      </c>
      <c r="J130" s="206" t="s">
        <v>163</v>
      </c>
      <c r="K130" s="207" t="s">
        <v>184</v>
      </c>
      <c r="L130" s="208"/>
      <c r="M130" s="102" t="s">
        <v>1</v>
      </c>
      <c r="N130" s="103" t="s">
        <v>44</v>
      </c>
      <c r="O130" s="103" t="s">
        <v>185</v>
      </c>
      <c r="P130" s="103" t="s">
        <v>186</v>
      </c>
      <c r="Q130" s="103" t="s">
        <v>187</v>
      </c>
      <c r="R130" s="103" t="s">
        <v>188</v>
      </c>
      <c r="S130" s="103" t="s">
        <v>189</v>
      </c>
      <c r="T130" s="104" t="s">
        <v>190</v>
      </c>
      <c r="U130" s="202"/>
      <c r="V130" s="202"/>
      <c r="W130" s="202"/>
      <c r="X130" s="202"/>
      <c r="Y130" s="202"/>
      <c r="Z130" s="202"/>
      <c r="AA130" s="202"/>
      <c r="AB130" s="202"/>
      <c r="AC130" s="202"/>
      <c r="AD130" s="202"/>
      <c r="AE130" s="202"/>
    </row>
    <row r="131" s="2" customFormat="1" ht="22.8" customHeight="1">
      <c r="A131" s="40"/>
      <c r="B131" s="41"/>
      <c r="C131" s="109" t="s">
        <v>191</v>
      </c>
      <c r="D131" s="42"/>
      <c r="E131" s="42"/>
      <c r="F131" s="42"/>
      <c r="G131" s="42"/>
      <c r="H131" s="42"/>
      <c r="I131" s="42"/>
      <c r="J131" s="209">
        <f>BK131</f>
        <v>0</v>
      </c>
      <c r="K131" s="42"/>
      <c r="L131" s="46"/>
      <c r="M131" s="105"/>
      <c r="N131" s="210"/>
      <c r="O131" s="106"/>
      <c r="P131" s="211">
        <f>P132</f>
        <v>0</v>
      </c>
      <c r="Q131" s="106"/>
      <c r="R131" s="211">
        <f>R132</f>
        <v>11.169044469999999</v>
      </c>
      <c r="S131" s="106"/>
      <c r="T131" s="212">
        <f>T132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79</v>
      </c>
      <c r="AU131" s="19" t="s">
        <v>165</v>
      </c>
      <c r="BK131" s="213">
        <f>BK132</f>
        <v>0</v>
      </c>
    </row>
    <row r="132" s="12" customFormat="1" ht="25.92" customHeight="1">
      <c r="A132" s="12"/>
      <c r="B132" s="214"/>
      <c r="C132" s="215"/>
      <c r="D132" s="216" t="s">
        <v>79</v>
      </c>
      <c r="E132" s="217" t="s">
        <v>192</v>
      </c>
      <c r="F132" s="217" t="s">
        <v>193</v>
      </c>
      <c r="G132" s="215"/>
      <c r="H132" s="215"/>
      <c r="I132" s="218"/>
      <c r="J132" s="219">
        <f>BK132</f>
        <v>0</v>
      </c>
      <c r="K132" s="215"/>
      <c r="L132" s="220"/>
      <c r="M132" s="221"/>
      <c r="N132" s="222"/>
      <c r="O132" s="222"/>
      <c r="P132" s="223">
        <f>P133+P147+P185+P193+P204+P214</f>
        <v>0</v>
      </c>
      <c r="Q132" s="222"/>
      <c r="R132" s="223">
        <f>R133+R147+R185+R193+R204+R214</f>
        <v>11.169044469999999</v>
      </c>
      <c r="S132" s="222"/>
      <c r="T132" s="224">
        <f>T133+T147+T185+T193+T204+T214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5" t="s">
        <v>87</v>
      </c>
      <c r="AT132" s="226" t="s">
        <v>79</v>
      </c>
      <c r="AU132" s="226" t="s">
        <v>80</v>
      </c>
      <c r="AY132" s="225" t="s">
        <v>194</v>
      </c>
      <c r="BK132" s="227">
        <f>BK133+BK147+BK185+BK193+BK204+BK214</f>
        <v>0</v>
      </c>
    </row>
    <row r="133" s="12" customFormat="1" ht="22.8" customHeight="1">
      <c r="A133" s="12"/>
      <c r="B133" s="214"/>
      <c r="C133" s="215"/>
      <c r="D133" s="216" t="s">
        <v>79</v>
      </c>
      <c r="E133" s="228" t="s">
        <v>87</v>
      </c>
      <c r="F133" s="228" t="s">
        <v>195</v>
      </c>
      <c r="G133" s="215"/>
      <c r="H133" s="215"/>
      <c r="I133" s="218"/>
      <c r="J133" s="229">
        <f>BK133</f>
        <v>0</v>
      </c>
      <c r="K133" s="215"/>
      <c r="L133" s="220"/>
      <c r="M133" s="221"/>
      <c r="N133" s="222"/>
      <c r="O133" s="222"/>
      <c r="P133" s="223">
        <f>SUM(P134:P146)</f>
        <v>0</v>
      </c>
      <c r="Q133" s="222"/>
      <c r="R133" s="223">
        <f>SUM(R134:R146)</f>
        <v>0</v>
      </c>
      <c r="S133" s="222"/>
      <c r="T133" s="224">
        <f>SUM(T134:T146)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5" t="s">
        <v>87</v>
      </c>
      <c r="AT133" s="226" t="s">
        <v>79</v>
      </c>
      <c r="AU133" s="226" t="s">
        <v>87</v>
      </c>
      <c r="AY133" s="225" t="s">
        <v>194</v>
      </c>
      <c r="BK133" s="227">
        <f>SUM(BK134:BK146)</f>
        <v>0</v>
      </c>
    </row>
    <row r="134" s="2" customFormat="1" ht="33" customHeight="1">
      <c r="A134" s="40"/>
      <c r="B134" s="41"/>
      <c r="C134" s="230" t="s">
        <v>87</v>
      </c>
      <c r="D134" s="230" t="s">
        <v>196</v>
      </c>
      <c r="E134" s="231" t="s">
        <v>1264</v>
      </c>
      <c r="F134" s="232" t="s">
        <v>1265</v>
      </c>
      <c r="G134" s="233" t="s">
        <v>217</v>
      </c>
      <c r="H134" s="234">
        <v>18</v>
      </c>
      <c r="I134" s="235"/>
      <c r="J134" s="236">
        <f>ROUND(I134*H134,2)</f>
        <v>0</v>
      </c>
      <c r="K134" s="237"/>
      <c r="L134" s="46"/>
      <c r="M134" s="238" t="s">
        <v>1</v>
      </c>
      <c r="N134" s="239" t="s">
        <v>45</v>
      </c>
      <c r="O134" s="93"/>
      <c r="P134" s="240">
        <f>O134*H134</f>
        <v>0</v>
      </c>
      <c r="Q134" s="240">
        <v>0</v>
      </c>
      <c r="R134" s="240">
        <f>Q134*H134</f>
        <v>0</v>
      </c>
      <c r="S134" s="240">
        <v>0</v>
      </c>
      <c r="T134" s="241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2" t="s">
        <v>200</v>
      </c>
      <c r="AT134" s="242" t="s">
        <v>196</v>
      </c>
      <c r="AU134" s="242" t="s">
        <v>89</v>
      </c>
      <c r="AY134" s="19" t="s">
        <v>194</v>
      </c>
      <c r="BE134" s="243">
        <f>IF(N134="základní",J134,0)</f>
        <v>0</v>
      </c>
      <c r="BF134" s="243">
        <f>IF(N134="snížená",J134,0)</f>
        <v>0</v>
      </c>
      <c r="BG134" s="243">
        <f>IF(N134="zákl. přenesená",J134,0)</f>
        <v>0</v>
      </c>
      <c r="BH134" s="243">
        <f>IF(N134="sníž. přenesená",J134,0)</f>
        <v>0</v>
      </c>
      <c r="BI134" s="243">
        <f>IF(N134="nulová",J134,0)</f>
        <v>0</v>
      </c>
      <c r="BJ134" s="19" t="s">
        <v>87</v>
      </c>
      <c r="BK134" s="243">
        <f>ROUND(I134*H134,2)</f>
        <v>0</v>
      </c>
      <c r="BL134" s="19" t="s">
        <v>200</v>
      </c>
      <c r="BM134" s="242" t="s">
        <v>1266</v>
      </c>
    </row>
    <row r="135" s="2" customFormat="1">
      <c r="A135" s="40"/>
      <c r="B135" s="41"/>
      <c r="C135" s="42"/>
      <c r="D135" s="244" t="s">
        <v>202</v>
      </c>
      <c r="E135" s="42"/>
      <c r="F135" s="245" t="s">
        <v>1267</v>
      </c>
      <c r="G135" s="42"/>
      <c r="H135" s="42"/>
      <c r="I135" s="246"/>
      <c r="J135" s="42"/>
      <c r="K135" s="42"/>
      <c r="L135" s="46"/>
      <c r="M135" s="247"/>
      <c r="N135" s="248"/>
      <c r="O135" s="93"/>
      <c r="P135" s="93"/>
      <c r="Q135" s="93"/>
      <c r="R135" s="93"/>
      <c r="S135" s="93"/>
      <c r="T135" s="94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202</v>
      </c>
      <c r="AU135" s="19" t="s">
        <v>89</v>
      </c>
    </row>
    <row r="136" s="13" customFormat="1">
      <c r="A136" s="13"/>
      <c r="B136" s="249"/>
      <c r="C136" s="250"/>
      <c r="D136" s="251" t="s">
        <v>204</v>
      </c>
      <c r="E136" s="252" t="s">
        <v>1</v>
      </c>
      <c r="F136" s="253" t="s">
        <v>1268</v>
      </c>
      <c r="G136" s="250"/>
      <c r="H136" s="252" t="s">
        <v>1</v>
      </c>
      <c r="I136" s="254"/>
      <c r="J136" s="250"/>
      <c r="K136" s="250"/>
      <c r="L136" s="255"/>
      <c r="M136" s="256"/>
      <c r="N136" s="257"/>
      <c r="O136" s="257"/>
      <c r="P136" s="257"/>
      <c r="Q136" s="257"/>
      <c r="R136" s="257"/>
      <c r="S136" s="257"/>
      <c r="T136" s="25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9" t="s">
        <v>204</v>
      </c>
      <c r="AU136" s="259" t="s">
        <v>89</v>
      </c>
      <c r="AV136" s="13" t="s">
        <v>87</v>
      </c>
      <c r="AW136" s="13" t="s">
        <v>36</v>
      </c>
      <c r="AX136" s="13" t="s">
        <v>80</v>
      </c>
      <c r="AY136" s="259" t="s">
        <v>194</v>
      </c>
    </row>
    <row r="137" s="13" customFormat="1">
      <c r="A137" s="13"/>
      <c r="B137" s="249"/>
      <c r="C137" s="250"/>
      <c r="D137" s="251" t="s">
        <v>204</v>
      </c>
      <c r="E137" s="252" t="s">
        <v>1</v>
      </c>
      <c r="F137" s="253" t="s">
        <v>1269</v>
      </c>
      <c r="G137" s="250"/>
      <c r="H137" s="252" t="s">
        <v>1</v>
      </c>
      <c r="I137" s="254"/>
      <c r="J137" s="250"/>
      <c r="K137" s="250"/>
      <c r="L137" s="255"/>
      <c r="M137" s="256"/>
      <c r="N137" s="257"/>
      <c r="O137" s="257"/>
      <c r="P137" s="257"/>
      <c r="Q137" s="257"/>
      <c r="R137" s="257"/>
      <c r="S137" s="257"/>
      <c r="T137" s="25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9" t="s">
        <v>204</v>
      </c>
      <c r="AU137" s="259" t="s">
        <v>89</v>
      </c>
      <c r="AV137" s="13" t="s">
        <v>87</v>
      </c>
      <c r="AW137" s="13" t="s">
        <v>36</v>
      </c>
      <c r="AX137" s="13" t="s">
        <v>80</v>
      </c>
      <c r="AY137" s="259" t="s">
        <v>194</v>
      </c>
    </row>
    <row r="138" s="14" customFormat="1">
      <c r="A138" s="14"/>
      <c r="B138" s="260"/>
      <c r="C138" s="261"/>
      <c r="D138" s="251" t="s">
        <v>204</v>
      </c>
      <c r="E138" s="262" t="s">
        <v>1</v>
      </c>
      <c r="F138" s="263" t="s">
        <v>1270</v>
      </c>
      <c r="G138" s="261"/>
      <c r="H138" s="264">
        <v>18</v>
      </c>
      <c r="I138" s="265"/>
      <c r="J138" s="261"/>
      <c r="K138" s="261"/>
      <c r="L138" s="266"/>
      <c r="M138" s="267"/>
      <c r="N138" s="268"/>
      <c r="O138" s="268"/>
      <c r="P138" s="268"/>
      <c r="Q138" s="268"/>
      <c r="R138" s="268"/>
      <c r="S138" s="268"/>
      <c r="T138" s="26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70" t="s">
        <v>204</v>
      </c>
      <c r="AU138" s="270" t="s">
        <v>89</v>
      </c>
      <c r="AV138" s="14" t="s">
        <v>89</v>
      </c>
      <c r="AW138" s="14" t="s">
        <v>36</v>
      </c>
      <c r="AX138" s="14" t="s">
        <v>80</v>
      </c>
      <c r="AY138" s="270" t="s">
        <v>194</v>
      </c>
    </row>
    <row r="139" s="15" customFormat="1">
      <c r="A139" s="15"/>
      <c r="B139" s="271"/>
      <c r="C139" s="272"/>
      <c r="D139" s="251" t="s">
        <v>204</v>
      </c>
      <c r="E139" s="273" t="s">
        <v>1</v>
      </c>
      <c r="F139" s="274" t="s">
        <v>209</v>
      </c>
      <c r="G139" s="272"/>
      <c r="H139" s="275">
        <v>18</v>
      </c>
      <c r="I139" s="276"/>
      <c r="J139" s="272"/>
      <c r="K139" s="272"/>
      <c r="L139" s="277"/>
      <c r="M139" s="278"/>
      <c r="N139" s="279"/>
      <c r="O139" s="279"/>
      <c r="P139" s="279"/>
      <c r="Q139" s="279"/>
      <c r="R139" s="279"/>
      <c r="S139" s="279"/>
      <c r="T139" s="280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81" t="s">
        <v>204</v>
      </c>
      <c r="AU139" s="281" t="s">
        <v>89</v>
      </c>
      <c r="AV139" s="15" t="s">
        <v>200</v>
      </c>
      <c r="AW139" s="15" t="s">
        <v>36</v>
      </c>
      <c r="AX139" s="15" t="s">
        <v>87</v>
      </c>
      <c r="AY139" s="281" t="s">
        <v>194</v>
      </c>
    </row>
    <row r="140" s="2" customFormat="1" ht="24.15" customHeight="1">
      <c r="A140" s="40"/>
      <c r="B140" s="41"/>
      <c r="C140" s="230" t="s">
        <v>89</v>
      </c>
      <c r="D140" s="230" t="s">
        <v>196</v>
      </c>
      <c r="E140" s="231" t="s">
        <v>797</v>
      </c>
      <c r="F140" s="232" t="s">
        <v>798</v>
      </c>
      <c r="G140" s="233" t="s">
        <v>217</v>
      </c>
      <c r="H140" s="234">
        <v>12.942</v>
      </c>
      <c r="I140" s="235"/>
      <c r="J140" s="236">
        <f>ROUND(I140*H140,2)</f>
        <v>0</v>
      </c>
      <c r="K140" s="237"/>
      <c r="L140" s="46"/>
      <c r="M140" s="238" t="s">
        <v>1</v>
      </c>
      <c r="N140" s="239" t="s">
        <v>45</v>
      </c>
      <c r="O140" s="93"/>
      <c r="P140" s="240">
        <f>O140*H140</f>
        <v>0</v>
      </c>
      <c r="Q140" s="240">
        <v>0</v>
      </c>
      <c r="R140" s="240">
        <f>Q140*H140</f>
        <v>0</v>
      </c>
      <c r="S140" s="240">
        <v>0</v>
      </c>
      <c r="T140" s="241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42" t="s">
        <v>200</v>
      </c>
      <c r="AT140" s="242" t="s">
        <v>196</v>
      </c>
      <c r="AU140" s="242" t="s">
        <v>89</v>
      </c>
      <c r="AY140" s="19" t="s">
        <v>194</v>
      </c>
      <c r="BE140" s="243">
        <f>IF(N140="základní",J140,0)</f>
        <v>0</v>
      </c>
      <c r="BF140" s="243">
        <f>IF(N140="snížená",J140,0)</f>
        <v>0</v>
      </c>
      <c r="BG140" s="243">
        <f>IF(N140="zákl. přenesená",J140,0)</f>
        <v>0</v>
      </c>
      <c r="BH140" s="243">
        <f>IF(N140="sníž. přenesená",J140,0)</f>
        <v>0</v>
      </c>
      <c r="BI140" s="243">
        <f>IF(N140="nulová",J140,0)</f>
        <v>0</v>
      </c>
      <c r="BJ140" s="19" t="s">
        <v>87</v>
      </c>
      <c r="BK140" s="243">
        <f>ROUND(I140*H140,2)</f>
        <v>0</v>
      </c>
      <c r="BL140" s="19" t="s">
        <v>200</v>
      </c>
      <c r="BM140" s="242" t="s">
        <v>1271</v>
      </c>
    </row>
    <row r="141" s="2" customFormat="1">
      <c r="A141" s="40"/>
      <c r="B141" s="41"/>
      <c r="C141" s="42"/>
      <c r="D141" s="244" t="s">
        <v>202</v>
      </c>
      <c r="E141" s="42"/>
      <c r="F141" s="245" t="s">
        <v>800</v>
      </c>
      <c r="G141" s="42"/>
      <c r="H141" s="42"/>
      <c r="I141" s="246"/>
      <c r="J141" s="42"/>
      <c r="K141" s="42"/>
      <c r="L141" s="46"/>
      <c r="M141" s="247"/>
      <c r="N141" s="248"/>
      <c r="O141" s="93"/>
      <c r="P141" s="93"/>
      <c r="Q141" s="93"/>
      <c r="R141" s="93"/>
      <c r="S141" s="93"/>
      <c r="T141" s="94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202</v>
      </c>
      <c r="AU141" s="19" t="s">
        <v>89</v>
      </c>
    </row>
    <row r="142" s="13" customFormat="1">
      <c r="A142" s="13"/>
      <c r="B142" s="249"/>
      <c r="C142" s="250"/>
      <c r="D142" s="251" t="s">
        <v>204</v>
      </c>
      <c r="E142" s="252" t="s">
        <v>1</v>
      </c>
      <c r="F142" s="253" t="s">
        <v>1269</v>
      </c>
      <c r="G142" s="250"/>
      <c r="H142" s="252" t="s">
        <v>1</v>
      </c>
      <c r="I142" s="254"/>
      <c r="J142" s="250"/>
      <c r="K142" s="250"/>
      <c r="L142" s="255"/>
      <c r="M142" s="256"/>
      <c r="N142" s="257"/>
      <c r="O142" s="257"/>
      <c r="P142" s="257"/>
      <c r="Q142" s="257"/>
      <c r="R142" s="257"/>
      <c r="S142" s="257"/>
      <c r="T142" s="25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9" t="s">
        <v>204</v>
      </c>
      <c r="AU142" s="259" t="s">
        <v>89</v>
      </c>
      <c r="AV142" s="13" t="s">
        <v>87</v>
      </c>
      <c r="AW142" s="13" t="s">
        <v>36</v>
      </c>
      <c r="AX142" s="13" t="s">
        <v>80</v>
      </c>
      <c r="AY142" s="259" t="s">
        <v>194</v>
      </c>
    </row>
    <row r="143" s="14" customFormat="1">
      <c r="A143" s="14"/>
      <c r="B143" s="260"/>
      <c r="C143" s="261"/>
      <c r="D143" s="251" t="s">
        <v>204</v>
      </c>
      <c r="E143" s="262" t="s">
        <v>1</v>
      </c>
      <c r="F143" s="263" t="s">
        <v>1270</v>
      </c>
      <c r="G143" s="261"/>
      <c r="H143" s="264">
        <v>18</v>
      </c>
      <c r="I143" s="265"/>
      <c r="J143" s="261"/>
      <c r="K143" s="261"/>
      <c r="L143" s="266"/>
      <c r="M143" s="267"/>
      <c r="N143" s="268"/>
      <c r="O143" s="268"/>
      <c r="P143" s="268"/>
      <c r="Q143" s="268"/>
      <c r="R143" s="268"/>
      <c r="S143" s="268"/>
      <c r="T143" s="26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70" t="s">
        <v>204</v>
      </c>
      <c r="AU143" s="270" t="s">
        <v>89</v>
      </c>
      <c r="AV143" s="14" t="s">
        <v>89</v>
      </c>
      <c r="AW143" s="14" t="s">
        <v>36</v>
      </c>
      <c r="AX143" s="14" t="s">
        <v>80</v>
      </c>
      <c r="AY143" s="270" t="s">
        <v>194</v>
      </c>
    </row>
    <row r="144" s="13" customFormat="1">
      <c r="A144" s="13"/>
      <c r="B144" s="249"/>
      <c r="C144" s="250"/>
      <c r="D144" s="251" t="s">
        <v>204</v>
      </c>
      <c r="E144" s="252" t="s">
        <v>1</v>
      </c>
      <c r="F144" s="253" t="s">
        <v>1272</v>
      </c>
      <c r="G144" s="250"/>
      <c r="H144" s="252" t="s">
        <v>1</v>
      </c>
      <c r="I144" s="254"/>
      <c r="J144" s="250"/>
      <c r="K144" s="250"/>
      <c r="L144" s="255"/>
      <c r="M144" s="256"/>
      <c r="N144" s="257"/>
      <c r="O144" s="257"/>
      <c r="P144" s="257"/>
      <c r="Q144" s="257"/>
      <c r="R144" s="257"/>
      <c r="S144" s="257"/>
      <c r="T144" s="25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9" t="s">
        <v>204</v>
      </c>
      <c r="AU144" s="259" t="s">
        <v>89</v>
      </c>
      <c r="AV144" s="13" t="s">
        <v>87</v>
      </c>
      <c r="AW144" s="13" t="s">
        <v>36</v>
      </c>
      <c r="AX144" s="13" t="s">
        <v>80</v>
      </c>
      <c r="AY144" s="259" t="s">
        <v>194</v>
      </c>
    </row>
    <row r="145" s="14" customFormat="1">
      <c r="A145" s="14"/>
      <c r="B145" s="260"/>
      <c r="C145" s="261"/>
      <c r="D145" s="251" t="s">
        <v>204</v>
      </c>
      <c r="E145" s="262" t="s">
        <v>1</v>
      </c>
      <c r="F145" s="263" t="s">
        <v>1273</v>
      </c>
      <c r="G145" s="261"/>
      <c r="H145" s="264">
        <v>-5.0579999999999998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204</v>
      </c>
      <c r="AU145" s="270" t="s">
        <v>89</v>
      </c>
      <c r="AV145" s="14" t="s">
        <v>89</v>
      </c>
      <c r="AW145" s="14" t="s">
        <v>36</v>
      </c>
      <c r="AX145" s="14" t="s">
        <v>80</v>
      </c>
      <c r="AY145" s="270" t="s">
        <v>194</v>
      </c>
    </row>
    <row r="146" s="15" customFormat="1">
      <c r="A146" s="15"/>
      <c r="B146" s="271"/>
      <c r="C146" s="272"/>
      <c r="D146" s="251" t="s">
        <v>204</v>
      </c>
      <c r="E146" s="273" t="s">
        <v>1</v>
      </c>
      <c r="F146" s="274" t="s">
        <v>209</v>
      </c>
      <c r="G146" s="272"/>
      <c r="H146" s="275">
        <v>12.942</v>
      </c>
      <c r="I146" s="276"/>
      <c r="J146" s="272"/>
      <c r="K146" s="272"/>
      <c r="L146" s="277"/>
      <c r="M146" s="278"/>
      <c r="N146" s="279"/>
      <c r="O146" s="279"/>
      <c r="P146" s="279"/>
      <c r="Q146" s="279"/>
      <c r="R146" s="279"/>
      <c r="S146" s="279"/>
      <c r="T146" s="280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81" t="s">
        <v>204</v>
      </c>
      <c r="AU146" s="281" t="s">
        <v>89</v>
      </c>
      <c r="AV146" s="15" t="s">
        <v>200</v>
      </c>
      <c r="AW146" s="15" t="s">
        <v>36</v>
      </c>
      <c r="AX146" s="15" t="s">
        <v>87</v>
      </c>
      <c r="AY146" s="281" t="s">
        <v>194</v>
      </c>
    </row>
    <row r="147" s="12" customFormat="1" ht="22.8" customHeight="1">
      <c r="A147" s="12"/>
      <c r="B147" s="214"/>
      <c r="C147" s="215"/>
      <c r="D147" s="216" t="s">
        <v>79</v>
      </c>
      <c r="E147" s="228" t="s">
        <v>89</v>
      </c>
      <c r="F147" s="228" t="s">
        <v>278</v>
      </c>
      <c r="G147" s="215"/>
      <c r="H147" s="215"/>
      <c r="I147" s="218"/>
      <c r="J147" s="229">
        <f>BK147</f>
        <v>0</v>
      </c>
      <c r="K147" s="215"/>
      <c r="L147" s="220"/>
      <c r="M147" s="221"/>
      <c r="N147" s="222"/>
      <c r="O147" s="222"/>
      <c r="P147" s="223">
        <f>SUM(P148:P184)</f>
        <v>0</v>
      </c>
      <c r="Q147" s="222"/>
      <c r="R147" s="223">
        <f>SUM(R148:R184)</f>
        <v>9.44688807</v>
      </c>
      <c r="S147" s="222"/>
      <c r="T147" s="224">
        <f>SUM(T148:T184)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5" t="s">
        <v>87</v>
      </c>
      <c r="AT147" s="226" t="s">
        <v>79</v>
      </c>
      <c r="AU147" s="226" t="s">
        <v>87</v>
      </c>
      <c r="AY147" s="225" t="s">
        <v>194</v>
      </c>
      <c r="BK147" s="227">
        <f>SUM(BK148:BK184)</f>
        <v>0</v>
      </c>
    </row>
    <row r="148" s="2" customFormat="1" ht="24.15" customHeight="1">
      <c r="A148" s="40"/>
      <c r="B148" s="41"/>
      <c r="C148" s="230" t="s">
        <v>95</v>
      </c>
      <c r="D148" s="230" t="s">
        <v>196</v>
      </c>
      <c r="E148" s="231" t="s">
        <v>1274</v>
      </c>
      <c r="F148" s="232" t="s">
        <v>1275</v>
      </c>
      <c r="G148" s="233" t="s">
        <v>217</v>
      </c>
      <c r="H148" s="234">
        <v>3.7069999999999999</v>
      </c>
      <c r="I148" s="235"/>
      <c r="J148" s="236">
        <f>ROUND(I148*H148,2)</f>
        <v>0</v>
      </c>
      <c r="K148" s="237"/>
      <c r="L148" s="46"/>
      <c r="M148" s="238" t="s">
        <v>1</v>
      </c>
      <c r="N148" s="239" t="s">
        <v>45</v>
      </c>
      <c r="O148" s="93"/>
      <c r="P148" s="240">
        <f>O148*H148</f>
        <v>0</v>
      </c>
      <c r="Q148" s="240">
        <v>2.5018699999999998</v>
      </c>
      <c r="R148" s="240">
        <f>Q148*H148</f>
        <v>9.2744320899999995</v>
      </c>
      <c r="S148" s="240">
        <v>0</v>
      </c>
      <c r="T148" s="241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2" t="s">
        <v>200</v>
      </c>
      <c r="AT148" s="242" t="s">
        <v>196</v>
      </c>
      <c r="AU148" s="242" t="s">
        <v>89</v>
      </c>
      <c r="AY148" s="19" t="s">
        <v>194</v>
      </c>
      <c r="BE148" s="243">
        <f>IF(N148="základní",J148,0)</f>
        <v>0</v>
      </c>
      <c r="BF148" s="243">
        <f>IF(N148="snížená",J148,0)</f>
        <v>0</v>
      </c>
      <c r="BG148" s="243">
        <f>IF(N148="zákl. přenesená",J148,0)</f>
        <v>0</v>
      </c>
      <c r="BH148" s="243">
        <f>IF(N148="sníž. přenesená",J148,0)</f>
        <v>0</v>
      </c>
      <c r="BI148" s="243">
        <f>IF(N148="nulová",J148,0)</f>
        <v>0</v>
      </c>
      <c r="BJ148" s="19" t="s">
        <v>87</v>
      </c>
      <c r="BK148" s="243">
        <f>ROUND(I148*H148,2)</f>
        <v>0</v>
      </c>
      <c r="BL148" s="19" t="s">
        <v>200</v>
      </c>
      <c r="BM148" s="242" t="s">
        <v>1276</v>
      </c>
    </row>
    <row r="149" s="2" customFormat="1">
      <c r="A149" s="40"/>
      <c r="B149" s="41"/>
      <c r="C149" s="42"/>
      <c r="D149" s="244" t="s">
        <v>202</v>
      </c>
      <c r="E149" s="42"/>
      <c r="F149" s="245" t="s">
        <v>1277</v>
      </c>
      <c r="G149" s="42"/>
      <c r="H149" s="42"/>
      <c r="I149" s="246"/>
      <c r="J149" s="42"/>
      <c r="K149" s="42"/>
      <c r="L149" s="46"/>
      <c r="M149" s="247"/>
      <c r="N149" s="248"/>
      <c r="O149" s="93"/>
      <c r="P149" s="93"/>
      <c r="Q149" s="93"/>
      <c r="R149" s="93"/>
      <c r="S149" s="93"/>
      <c r="T149" s="94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202</v>
      </c>
      <c r="AU149" s="19" t="s">
        <v>89</v>
      </c>
    </row>
    <row r="150" s="13" customFormat="1">
      <c r="A150" s="13"/>
      <c r="B150" s="249"/>
      <c r="C150" s="250"/>
      <c r="D150" s="251" t="s">
        <v>204</v>
      </c>
      <c r="E150" s="252" t="s">
        <v>1</v>
      </c>
      <c r="F150" s="253" t="s">
        <v>1278</v>
      </c>
      <c r="G150" s="250"/>
      <c r="H150" s="252" t="s">
        <v>1</v>
      </c>
      <c r="I150" s="254"/>
      <c r="J150" s="250"/>
      <c r="K150" s="250"/>
      <c r="L150" s="255"/>
      <c r="M150" s="256"/>
      <c r="N150" s="257"/>
      <c r="O150" s="257"/>
      <c r="P150" s="257"/>
      <c r="Q150" s="257"/>
      <c r="R150" s="257"/>
      <c r="S150" s="257"/>
      <c r="T150" s="25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9" t="s">
        <v>204</v>
      </c>
      <c r="AU150" s="259" t="s">
        <v>89</v>
      </c>
      <c r="AV150" s="13" t="s">
        <v>87</v>
      </c>
      <c r="AW150" s="13" t="s">
        <v>36</v>
      </c>
      <c r="AX150" s="13" t="s">
        <v>80</v>
      </c>
      <c r="AY150" s="259" t="s">
        <v>194</v>
      </c>
    </row>
    <row r="151" s="13" customFormat="1">
      <c r="A151" s="13"/>
      <c r="B151" s="249"/>
      <c r="C151" s="250"/>
      <c r="D151" s="251" t="s">
        <v>204</v>
      </c>
      <c r="E151" s="252" t="s">
        <v>1</v>
      </c>
      <c r="F151" s="253" t="s">
        <v>1279</v>
      </c>
      <c r="G151" s="250"/>
      <c r="H151" s="252" t="s">
        <v>1</v>
      </c>
      <c r="I151" s="254"/>
      <c r="J151" s="250"/>
      <c r="K151" s="250"/>
      <c r="L151" s="255"/>
      <c r="M151" s="256"/>
      <c r="N151" s="257"/>
      <c r="O151" s="257"/>
      <c r="P151" s="257"/>
      <c r="Q151" s="257"/>
      <c r="R151" s="257"/>
      <c r="S151" s="257"/>
      <c r="T151" s="25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9" t="s">
        <v>204</v>
      </c>
      <c r="AU151" s="259" t="s">
        <v>89</v>
      </c>
      <c r="AV151" s="13" t="s">
        <v>87</v>
      </c>
      <c r="AW151" s="13" t="s">
        <v>36</v>
      </c>
      <c r="AX151" s="13" t="s">
        <v>80</v>
      </c>
      <c r="AY151" s="259" t="s">
        <v>194</v>
      </c>
    </row>
    <row r="152" s="14" customFormat="1">
      <c r="A152" s="14"/>
      <c r="B152" s="260"/>
      <c r="C152" s="261"/>
      <c r="D152" s="251" t="s">
        <v>204</v>
      </c>
      <c r="E152" s="262" t="s">
        <v>1</v>
      </c>
      <c r="F152" s="263" t="s">
        <v>1280</v>
      </c>
      <c r="G152" s="261"/>
      <c r="H152" s="264">
        <v>2.5499999999999998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204</v>
      </c>
      <c r="AU152" s="270" t="s">
        <v>89</v>
      </c>
      <c r="AV152" s="14" t="s">
        <v>89</v>
      </c>
      <c r="AW152" s="14" t="s">
        <v>36</v>
      </c>
      <c r="AX152" s="14" t="s">
        <v>80</v>
      </c>
      <c r="AY152" s="270" t="s">
        <v>194</v>
      </c>
    </row>
    <row r="153" s="13" customFormat="1">
      <c r="A153" s="13"/>
      <c r="B153" s="249"/>
      <c r="C153" s="250"/>
      <c r="D153" s="251" t="s">
        <v>204</v>
      </c>
      <c r="E153" s="252" t="s">
        <v>1</v>
      </c>
      <c r="F153" s="253" t="s">
        <v>1281</v>
      </c>
      <c r="G153" s="250"/>
      <c r="H153" s="252" t="s">
        <v>1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9" t="s">
        <v>204</v>
      </c>
      <c r="AU153" s="259" t="s">
        <v>89</v>
      </c>
      <c r="AV153" s="13" t="s">
        <v>87</v>
      </c>
      <c r="AW153" s="13" t="s">
        <v>36</v>
      </c>
      <c r="AX153" s="13" t="s">
        <v>80</v>
      </c>
      <c r="AY153" s="259" t="s">
        <v>194</v>
      </c>
    </row>
    <row r="154" s="14" customFormat="1">
      <c r="A154" s="14"/>
      <c r="B154" s="260"/>
      <c r="C154" s="261"/>
      <c r="D154" s="251" t="s">
        <v>204</v>
      </c>
      <c r="E154" s="262" t="s">
        <v>1</v>
      </c>
      <c r="F154" s="263" t="s">
        <v>1282</v>
      </c>
      <c r="G154" s="261"/>
      <c r="H154" s="264">
        <v>0.72299999999999998</v>
      </c>
      <c r="I154" s="265"/>
      <c r="J154" s="261"/>
      <c r="K154" s="261"/>
      <c r="L154" s="266"/>
      <c r="M154" s="267"/>
      <c r="N154" s="268"/>
      <c r="O154" s="268"/>
      <c r="P154" s="268"/>
      <c r="Q154" s="268"/>
      <c r="R154" s="268"/>
      <c r="S154" s="268"/>
      <c r="T154" s="26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0" t="s">
        <v>204</v>
      </c>
      <c r="AU154" s="270" t="s">
        <v>89</v>
      </c>
      <c r="AV154" s="14" t="s">
        <v>89</v>
      </c>
      <c r="AW154" s="14" t="s">
        <v>36</v>
      </c>
      <c r="AX154" s="14" t="s">
        <v>80</v>
      </c>
      <c r="AY154" s="270" t="s">
        <v>194</v>
      </c>
    </row>
    <row r="155" s="13" customFormat="1">
      <c r="A155" s="13"/>
      <c r="B155" s="249"/>
      <c r="C155" s="250"/>
      <c r="D155" s="251" t="s">
        <v>204</v>
      </c>
      <c r="E155" s="252" t="s">
        <v>1</v>
      </c>
      <c r="F155" s="253" t="s">
        <v>1283</v>
      </c>
      <c r="G155" s="250"/>
      <c r="H155" s="252" t="s">
        <v>1</v>
      </c>
      <c r="I155" s="254"/>
      <c r="J155" s="250"/>
      <c r="K155" s="250"/>
      <c r="L155" s="255"/>
      <c r="M155" s="256"/>
      <c r="N155" s="257"/>
      <c r="O155" s="257"/>
      <c r="P155" s="257"/>
      <c r="Q155" s="257"/>
      <c r="R155" s="257"/>
      <c r="S155" s="257"/>
      <c r="T155" s="25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9" t="s">
        <v>204</v>
      </c>
      <c r="AU155" s="259" t="s">
        <v>89</v>
      </c>
      <c r="AV155" s="13" t="s">
        <v>87</v>
      </c>
      <c r="AW155" s="13" t="s">
        <v>36</v>
      </c>
      <c r="AX155" s="13" t="s">
        <v>80</v>
      </c>
      <c r="AY155" s="259" t="s">
        <v>194</v>
      </c>
    </row>
    <row r="156" s="14" customFormat="1">
      <c r="A156" s="14"/>
      <c r="B156" s="260"/>
      <c r="C156" s="261"/>
      <c r="D156" s="251" t="s">
        <v>204</v>
      </c>
      <c r="E156" s="262" t="s">
        <v>1</v>
      </c>
      <c r="F156" s="263" t="s">
        <v>1284</v>
      </c>
      <c r="G156" s="261"/>
      <c r="H156" s="264">
        <v>0.434</v>
      </c>
      <c r="I156" s="265"/>
      <c r="J156" s="261"/>
      <c r="K156" s="261"/>
      <c r="L156" s="266"/>
      <c r="M156" s="267"/>
      <c r="N156" s="268"/>
      <c r="O156" s="268"/>
      <c r="P156" s="268"/>
      <c r="Q156" s="268"/>
      <c r="R156" s="268"/>
      <c r="S156" s="268"/>
      <c r="T156" s="26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0" t="s">
        <v>204</v>
      </c>
      <c r="AU156" s="270" t="s">
        <v>89</v>
      </c>
      <c r="AV156" s="14" t="s">
        <v>89</v>
      </c>
      <c r="AW156" s="14" t="s">
        <v>36</v>
      </c>
      <c r="AX156" s="14" t="s">
        <v>80</v>
      </c>
      <c r="AY156" s="270" t="s">
        <v>194</v>
      </c>
    </row>
    <row r="157" s="15" customFormat="1">
      <c r="A157" s="15"/>
      <c r="B157" s="271"/>
      <c r="C157" s="272"/>
      <c r="D157" s="251" t="s">
        <v>204</v>
      </c>
      <c r="E157" s="273" t="s">
        <v>1</v>
      </c>
      <c r="F157" s="274" t="s">
        <v>209</v>
      </c>
      <c r="G157" s="272"/>
      <c r="H157" s="275">
        <v>3.7069999999999999</v>
      </c>
      <c r="I157" s="276"/>
      <c r="J157" s="272"/>
      <c r="K157" s="272"/>
      <c r="L157" s="277"/>
      <c r="M157" s="278"/>
      <c r="N157" s="279"/>
      <c r="O157" s="279"/>
      <c r="P157" s="279"/>
      <c r="Q157" s="279"/>
      <c r="R157" s="279"/>
      <c r="S157" s="279"/>
      <c r="T157" s="280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81" t="s">
        <v>204</v>
      </c>
      <c r="AU157" s="281" t="s">
        <v>89</v>
      </c>
      <c r="AV157" s="15" t="s">
        <v>200</v>
      </c>
      <c r="AW157" s="15" t="s">
        <v>36</v>
      </c>
      <c r="AX157" s="15" t="s">
        <v>87</v>
      </c>
      <c r="AY157" s="281" t="s">
        <v>194</v>
      </c>
    </row>
    <row r="158" s="2" customFormat="1" ht="16.5" customHeight="1">
      <c r="A158" s="40"/>
      <c r="B158" s="41"/>
      <c r="C158" s="230" t="s">
        <v>200</v>
      </c>
      <c r="D158" s="230" t="s">
        <v>196</v>
      </c>
      <c r="E158" s="231" t="s">
        <v>1285</v>
      </c>
      <c r="F158" s="232" t="s">
        <v>1286</v>
      </c>
      <c r="G158" s="233" t="s">
        <v>199</v>
      </c>
      <c r="H158" s="234">
        <v>14.789999999999999</v>
      </c>
      <c r="I158" s="235"/>
      <c r="J158" s="236">
        <f>ROUND(I158*H158,2)</f>
        <v>0</v>
      </c>
      <c r="K158" s="237"/>
      <c r="L158" s="46"/>
      <c r="M158" s="238" t="s">
        <v>1</v>
      </c>
      <c r="N158" s="239" t="s">
        <v>45</v>
      </c>
      <c r="O158" s="93"/>
      <c r="P158" s="240">
        <f>O158*H158</f>
        <v>0</v>
      </c>
      <c r="Q158" s="240">
        <v>0.0027499999999999998</v>
      </c>
      <c r="R158" s="240">
        <f>Q158*H158</f>
        <v>0.040672499999999993</v>
      </c>
      <c r="S158" s="240">
        <v>0</v>
      </c>
      <c r="T158" s="241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42" t="s">
        <v>200</v>
      </c>
      <c r="AT158" s="242" t="s">
        <v>196</v>
      </c>
      <c r="AU158" s="242" t="s">
        <v>89</v>
      </c>
      <c r="AY158" s="19" t="s">
        <v>194</v>
      </c>
      <c r="BE158" s="243">
        <f>IF(N158="základní",J158,0)</f>
        <v>0</v>
      </c>
      <c r="BF158" s="243">
        <f>IF(N158="snížená",J158,0)</f>
        <v>0</v>
      </c>
      <c r="BG158" s="243">
        <f>IF(N158="zákl. přenesená",J158,0)</f>
        <v>0</v>
      </c>
      <c r="BH158" s="243">
        <f>IF(N158="sníž. přenesená",J158,0)</f>
        <v>0</v>
      </c>
      <c r="BI158" s="243">
        <f>IF(N158="nulová",J158,0)</f>
        <v>0</v>
      </c>
      <c r="BJ158" s="19" t="s">
        <v>87</v>
      </c>
      <c r="BK158" s="243">
        <f>ROUND(I158*H158,2)</f>
        <v>0</v>
      </c>
      <c r="BL158" s="19" t="s">
        <v>200</v>
      </c>
      <c r="BM158" s="242" t="s">
        <v>1287</v>
      </c>
    </row>
    <row r="159" s="2" customFormat="1">
      <c r="A159" s="40"/>
      <c r="B159" s="41"/>
      <c r="C159" s="42"/>
      <c r="D159" s="244" t="s">
        <v>202</v>
      </c>
      <c r="E159" s="42"/>
      <c r="F159" s="245" t="s">
        <v>1288</v>
      </c>
      <c r="G159" s="42"/>
      <c r="H159" s="42"/>
      <c r="I159" s="246"/>
      <c r="J159" s="42"/>
      <c r="K159" s="42"/>
      <c r="L159" s="46"/>
      <c r="M159" s="247"/>
      <c r="N159" s="248"/>
      <c r="O159" s="93"/>
      <c r="P159" s="93"/>
      <c r="Q159" s="93"/>
      <c r="R159" s="93"/>
      <c r="S159" s="93"/>
      <c r="T159" s="94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202</v>
      </c>
      <c r="AU159" s="19" t="s">
        <v>89</v>
      </c>
    </row>
    <row r="160" s="13" customFormat="1">
      <c r="A160" s="13"/>
      <c r="B160" s="249"/>
      <c r="C160" s="250"/>
      <c r="D160" s="251" t="s">
        <v>204</v>
      </c>
      <c r="E160" s="252" t="s">
        <v>1</v>
      </c>
      <c r="F160" s="253" t="s">
        <v>1289</v>
      </c>
      <c r="G160" s="250"/>
      <c r="H160" s="252" t="s">
        <v>1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9" t="s">
        <v>204</v>
      </c>
      <c r="AU160" s="259" t="s">
        <v>89</v>
      </c>
      <c r="AV160" s="13" t="s">
        <v>87</v>
      </c>
      <c r="AW160" s="13" t="s">
        <v>36</v>
      </c>
      <c r="AX160" s="13" t="s">
        <v>80</v>
      </c>
      <c r="AY160" s="259" t="s">
        <v>194</v>
      </c>
    </row>
    <row r="161" s="13" customFormat="1">
      <c r="A161" s="13"/>
      <c r="B161" s="249"/>
      <c r="C161" s="250"/>
      <c r="D161" s="251" t="s">
        <v>204</v>
      </c>
      <c r="E161" s="252" t="s">
        <v>1</v>
      </c>
      <c r="F161" s="253" t="s">
        <v>1279</v>
      </c>
      <c r="G161" s="250"/>
      <c r="H161" s="252" t="s">
        <v>1</v>
      </c>
      <c r="I161" s="254"/>
      <c r="J161" s="250"/>
      <c r="K161" s="250"/>
      <c r="L161" s="255"/>
      <c r="M161" s="256"/>
      <c r="N161" s="257"/>
      <c r="O161" s="257"/>
      <c r="P161" s="257"/>
      <c r="Q161" s="257"/>
      <c r="R161" s="257"/>
      <c r="S161" s="257"/>
      <c r="T161" s="25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9" t="s">
        <v>204</v>
      </c>
      <c r="AU161" s="259" t="s">
        <v>89</v>
      </c>
      <c r="AV161" s="13" t="s">
        <v>87</v>
      </c>
      <c r="AW161" s="13" t="s">
        <v>36</v>
      </c>
      <c r="AX161" s="13" t="s">
        <v>80</v>
      </c>
      <c r="AY161" s="259" t="s">
        <v>194</v>
      </c>
    </row>
    <row r="162" s="14" customFormat="1">
      <c r="A162" s="14"/>
      <c r="B162" s="260"/>
      <c r="C162" s="261"/>
      <c r="D162" s="251" t="s">
        <v>204</v>
      </c>
      <c r="E162" s="262" t="s">
        <v>1</v>
      </c>
      <c r="F162" s="263" t="s">
        <v>1290</v>
      </c>
      <c r="G162" s="261"/>
      <c r="H162" s="264">
        <v>11.9</v>
      </c>
      <c r="I162" s="265"/>
      <c r="J162" s="261"/>
      <c r="K162" s="261"/>
      <c r="L162" s="266"/>
      <c r="M162" s="267"/>
      <c r="N162" s="268"/>
      <c r="O162" s="268"/>
      <c r="P162" s="268"/>
      <c r="Q162" s="268"/>
      <c r="R162" s="268"/>
      <c r="S162" s="268"/>
      <c r="T162" s="26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70" t="s">
        <v>204</v>
      </c>
      <c r="AU162" s="270" t="s">
        <v>89</v>
      </c>
      <c r="AV162" s="14" t="s">
        <v>89</v>
      </c>
      <c r="AW162" s="14" t="s">
        <v>36</v>
      </c>
      <c r="AX162" s="14" t="s">
        <v>80</v>
      </c>
      <c r="AY162" s="270" t="s">
        <v>194</v>
      </c>
    </row>
    <row r="163" s="13" customFormat="1">
      <c r="A163" s="13"/>
      <c r="B163" s="249"/>
      <c r="C163" s="250"/>
      <c r="D163" s="251" t="s">
        <v>204</v>
      </c>
      <c r="E163" s="252" t="s">
        <v>1</v>
      </c>
      <c r="F163" s="253" t="s">
        <v>1283</v>
      </c>
      <c r="G163" s="250"/>
      <c r="H163" s="252" t="s">
        <v>1</v>
      </c>
      <c r="I163" s="254"/>
      <c r="J163" s="250"/>
      <c r="K163" s="250"/>
      <c r="L163" s="255"/>
      <c r="M163" s="256"/>
      <c r="N163" s="257"/>
      <c r="O163" s="257"/>
      <c r="P163" s="257"/>
      <c r="Q163" s="257"/>
      <c r="R163" s="257"/>
      <c r="S163" s="257"/>
      <c r="T163" s="25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9" t="s">
        <v>204</v>
      </c>
      <c r="AU163" s="259" t="s">
        <v>89</v>
      </c>
      <c r="AV163" s="13" t="s">
        <v>87</v>
      </c>
      <c r="AW163" s="13" t="s">
        <v>36</v>
      </c>
      <c r="AX163" s="13" t="s">
        <v>80</v>
      </c>
      <c r="AY163" s="259" t="s">
        <v>194</v>
      </c>
    </row>
    <row r="164" s="14" customFormat="1">
      <c r="A164" s="14"/>
      <c r="B164" s="260"/>
      <c r="C164" s="261"/>
      <c r="D164" s="251" t="s">
        <v>204</v>
      </c>
      <c r="E164" s="262" t="s">
        <v>1</v>
      </c>
      <c r="F164" s="263" t="s">
        <v>1291</v>
      </c>
      <c r="G164" s="261"/>
      <c r="H164" s="264">
        <v>2.8900000000000001</v>
      </c>
      <c r="I164" s="265"/>
      <c r="J164" s="261"/>
      <c r="K164" s="261"/>
      <c r="L164" s="266"/>
      <c r="M164" s="267"/>
      <c r="N164" s="268"/>
      <c r="O164" s="268"/>
      <c r="P164" s="268"/>
      <c r="Q164" s="268"/>
      <c r="R164" s="268"/>
      <c r="S164" s="268"/>
      <c r="T164" s="26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0" t="s">
        <v>204</v>
      </c>
      <c r="AU164" s="270" t="s">
        <v>89</v>
      </c>
      <c r="AV164" s="14" t="s">
        <v>89</v>
      </c>
      <c r="AW164" s="14" t="s">
        <v>36</v>
      </c>
      <c r="AX164" s="14" t="s">
        <v>80</v>
      </c>
      <c r="AY164" s="270" t="s">
        <v>194</v>
      </c>
    </row>
    <row r="165" s="15" customFormat="1">
      <c r="A165" s="15"/>
      <c r="B165" s="271"/>
      <c r="C165" s="272"/>
      <c r="D165" s="251" t="s">
        <v>204</v>
      </c>
      <c r="E165" s="273" t="s">
        <v>1</v>
      </c>
      <c r="F165" s="274" t="s">
        <v>209</v>
      </c>
      <c r="G165" s="272"/>
      <c r="H165" s="275">
        <v>14.790000000000001</v>
      </c>
      <c r="I165" s="276"/>
      <c r="J165" s="272"/>
      <c r="K165" s="272"/>
      <c r="L165" s="277"/>
      <c r="M165" s="278"/>
      <c r="N165" s="279"/>
      <c r="O165" s="279"/>
      <c r="P165" s="279"/>
      <c r="Q165" s="279"/>
      <c r="R165" s="279"/>
      <c r="S165" s="279"/>
      <c r="T165" s="280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81" t="s">
        <v>204</v>
      </c>
      <c r="AU165" s="281" t="s">
        <v>89</v>
      </c>
      <c r="AV165" s="15" t="s">
        <v>200</v>
      </c>
      <c r="AW165" s="15" t="s">
        <v>36</v>
      </c>
      <c r="AX165" s="15" t="s">
        <v>87</v>
      </c>
      <c r="AY165" s="281" t="s">
        <v>194</v>
      </c>
    </row>
    <row r="166" s="2" customFormat="1" ht="21.75" customHeight="1">
      <c r="A166" s="40"/>
      <c r="B166" s="41"/>
      <c r="C166" s="230" t="s">
        <v>228</v>
      </c>
      <c r="D166" s="230" t="s">
        <v>196</v>
      </c>
      <c r="E166" s="231" t="s">
        <v>1292</v>
      </c>
      <c r="F166" s="232" t="s">
        <v>1293</v>
      </c>
      <c r="G166" s="233" t="s">
        <v>199</v>
      </c>
      <c r="H166" s="234">
        <v>14.789999999999999</v>
      </c>
      <c r="I166" s="235"/>
      <c r="J166" s="236">
        <f>ROUND(I166*H166,2)</f>
        <v>0</v>
      </c>
      <c r="K166" s="237"/>
      <c r="L166" s="46"/>
      <c r="M166" s="238" t="s">
        <v>1</v>
      </c>
      <c r="N166" s="239" t="s">
        <v>45</v>
      </c>
      <c r="O166" s="93"/>
      <c r="P166" s="240">
        <f>O166*H166</f>
        <v>0</v>
      </c>
      <c r="Q166" s="240">
        <v>0</v>
      </c>
      <c r="R166" s="240">
        <f>Q166*H166</f>
        <v>0</v>
      </c>
      <c r="S166" s="240">
        <v>0</v>
      </c>
      <c r="T166" s="241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2" t="s">
        <v>200</v>
      </c>
      <c r="AT166" s="242" t="s">
        <v>196</v>
      </c>
      <c r="AU166" s="242" t="s">
        <v>89</v>
      </c>
      <c r="AY166" s="19" t="s">
        <v>194</v>
      </c>
      <c r="BE166" s="243">
        <f>IF(N166="základní",J166,0)</f>
        <v>0</v>
      </c>
      <c r="BF166" s="243">
        <f>IF(N166="snížená",J166,0)</f>
        <v>0</v>
      </c>
      <c r="BG166" s="243">
        <f>IF(N166="zákl. přenesená",J166,0)</f>
        <v>0</v>
      </c>
      <c r="BH166" s="243">
        <f>IF(N166="sníž. přenesená",J166,0)</f>
        <v>0</v>
      </c>
      <c r="BI166" s="243">
        <f>IF(N166="nulová",J166,0)</f>
        <v>0</v>
      </c>
      <c r="BJ166" s="19" t="s">
        <v>87</v>
      </c>
      <c r="BK166" s="243">
        <f>ROUND(I166*H166,2)</f>
        <v>0</v>
      </c>
      <c r="BL166" s="19" t="s">
        <v>200</v>
      </c>
      <c r="BM166" s="242" t="s">
        <v>1294</v>
      </c>
    </row>
    <row r="167" s="2" customFormat="1">
      <c r="A167" s="40"/>
      <c r="B167" s="41"/>
      <c r="C167" s="42"/>
      <c r="D167" s="244" t="s">
        <v>202</v>
      </c>
      <c r="E167" s="42"/>
      <c r="F167" s="245" t="s">
        <v>1295</v>
      </c>
      <c r="G167" s="42"/>
      <c r="H167" s="42"/>
      <c r="I167" s="246"/>
      <c r="J167" s="42"/>
      <c r="K167" s="42"/>
      <c r="L167" s="46"/>
      <c r="M167" s="247"/>
      <c r="N167" s="248"/>
      <c r="O167" s="93"/>
      <c r="P167" s="93"/>
      <c r="Q167" s="93"/>
      <c r="R167" s="93"/>
      <c r="S167" s="93"/>
      <c r="T167" s="94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202</v>
      </c>
      <c r="AU167" s="19" t="s">
        <v>89</v>
      </c>
    </row>
    <row r="168" s="13" customFormat="1">
      <c r="A168" s="13"/>
      <c r="B168" s="249"/>
      <c r="C168" s="250"/>
      <c r="D168" s="251" t="s">
        <v>204</v>
      </c>
      <c r="E168" s="252" t="s">
        <v>1</v>
      </c>
      <c r="F168" s="253" t="s">
        <v>1289</v>
      </c>
      <c r="G168" s="250"/>
      <c r="H168" s="252" t="s">
        <v>1</v>
      </c>
      <c r="I168" s="254"/>
      <c r="J168" s="250"/>
      <c r="K168" s="250"/>
      <c r="L168" s="255"/>
      <c r="M168" s="256"/>
      <c r="N168" s="257"/>
      <c r="O168" s="257"/>
      <c r="P168" s="257"/>
      <c r="Q168" s="257"/>
      <c r="R168" s="257"/>
      <c r="S168" s="257"/>
      <c r="T168" s="25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9" t="s">
        <v>204</v>
      </c>
      <c r="AU168" s="259" t="s">
        <v>89</v>
      </c>
      <c r="AV168" s="13" t="s">
        <v>87</v>
      </c>
      <c r="AW168" s="13" t="s">
        <v>36</v>
      </c>
      <c r="AX168" s="13" t="s">
        <v>80</v>
      </c>
      <c r="AY168" s="259" t="s">
        <v>194</v>
      </c>
    </row>
    <row r="169" s="13" customFormat="1">
      <c r="A169" s="13"/>
      <c r="B169" s="249"/>
      <c r="C169" s="250"/>
      <c r="D169" s="251" t="s">
        <v>204</v>
      </c>
      <c r="E169" s="252" t="s">
        <v>1</v>
      </c>
      <c r="F169" s="253" t="s">
        <v>1279</v>
      </c>
      <c r="G169" s="250"/>
      <c r="H169" s="252" t="s">
        <v>1</v>
      </c>
      <c r="I169" s="254"/>
      <c r="J169" s="250"/>
      <c r="K169" s="250"/>
      <c r="L169" s="255"/>
      <c r="M169" s="256"/>
      <c r="N169" s="257"/>
      <c r="O169" s="257"/>
      <c r="P169" s="257"/>
      <c r="Q169" s="257"/>
      <c r="R169" s="257"/>
      <c r="S169" s="257"/>
      <c r="T169" s="25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9" t="s">
        <v>204</v>
      </c>
      <c r="AU169" s="259" t="s">
        <v>89</v>
      </c>
      <c r="AV169" s="13" t="s">
        <v>87</v>
      </c>
      <c r="AW169" s="13" t="s">
        <v>36</v>
      </c>
      <c r="AX169" s="13" t="s">
        <v>80</v>
      </c>
      <c r="AY169" s="259" t="s">
        <v>194</v>
      </c>
    </row>
    <row r="170" s="14" customFormat="1">
      <c r="A170" s="14"/>
      <c r="B170" s="260"/>
      <c r="C170" s="261"/>
      <c r="D170" s="251" t="s">
        <v>204</v>
      </c>
      <c r="E170" s="262" t="s">
        <v>1</v>
      </c>
      <c r="F170" s="263" t="s">
        <v>1290</v>
      </c>
      <c r="G170" s="261"/>
      <c r="H170" s="264">
        <v>11.9</v>
      </c>
      <c r="I170" s="265"/>
      <c r="J170" s="261"/>
      <c r="K170" s="261"/>
      <c r="L170" s="266"/>
      <c r="M170" s="267"/>
      <c r="N170" s="268"/>
      <c r="O170" s="268"/>
      <c r="P170" s="268"/>
      <c r="Q170" s="268"/>
      <c r="R170" s="268"/>
      <c r="S170" s="268"/>
      <c r="T170" s="26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70" t="s">
        <v>204</v>
      </c>
      <c r="AU170" s="270" t="s">
        <v>89</v>
      </c>
      <c r="AV170" s="14" t="s">
        <v>89</v>
      </c>
      <c r="AW170" s="14" t="s">
        <v>36</v>
      </c>
      <c r="AX170" s="14" t="s">
        <v>80</v>
      </c>
      <c r="AY170" s="270" t="s">
        <v>194</v>
      </c>
    </row>
    <row r="171" s="13" customFormat="1">
      <c r="A171" s="13"/>
      <c r="B171" s="249"/>
      <c r="C171" s="250"/>
      <c r="D171" s="251" t="s">
        <v>204</v>
      </c>
      <c r="E171" s="252" t="s">
        <v>1</v>
      </c>
      <c r="F171" s="253" t="s">
        <v>1283</v>
      </c>
      <c r="G171" s="250"/>
      <c r="H171" s="252" t="s">
        <v>1</v>
      </c>
      <c r="I171" s="254"/>
      <c r="J171" s="250"/>
      <c r="K171" s="250"/>
      <c r="L171" s="255"/>
      <c r="M171" s="256"/>
      <c r="N171" s="257"/>
      <c r="O171" s="257"/>
      <c r="P171" s="257"/>
      <c r="Q171" s="257"/>
      <c r="R171" s="257"/>
      <c r="S171" s="257"/>
      <c r="T171" s="25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9" t="s">
        <v>204</v>
      </c>
      <c r="AU171" s="259" t="s">
        <v>89</v>
      </c>
      <c r="AV171" s="13" t="s">
        <v>87</v>
      </c>
      <c r="AW171" s="13" t="s">
        <v>36</v>
      </c>
      <c r="AX171" s="13" t="s">
        <v>80</v>
      </c>
      <c r="AY171" s="259" t="s">
        <v>194</v>
      </c>
    </row>
    <row r="172" s="14" customFormat="1">
      <c r="A172" s="14"/>
      <c r="B172" s="260"/>
      <c r="C172" s="261"/>
      <c r="D172" s="251" t="s">
        <v>204</v>
      </c>
      <c r="E172" s="262" t="s">
        <v>1</v>
      </c>
      <c r="F172" s="263" t="s">
        <v>1291</v>
      </c>
      <c r="G172" s="261"/>
      <c r="H172" s="264">
        <v>2.8900000000000001</v>
      </c>
      <c r="I172" s="265"/>
      <c r="J172" s="261"/>
      <c r="K172" s="261"/>
      <c r="L172" s="266"/>
      <c r="M172" s="267"/>
      <c r="N172" s="268"/>
      <c r="O172" s="268"/>
      <c r="P172" s="268"/>
      <c r="Q172" s="268"/>
      <c r="R172" s="268"/>
      <c r="S172" s="268"/>
      <c r="T172" s="26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0" t="s">
        <v>204</v>
      </c>
      <c r="AU172" s="270" t="s">
        <v>89</v>
      </c>
      <c r="AV172" s="14" t="s">
        <v>89</v>
      </c>
      <c r="AW172" s="14" t="s">
        <v>36</v>
      </c>
      <c r="AX172" s="14" t="s">
        <v>80</v>
      </c>
      <c r="AY172" s="270" t="s">
        <v>194</v>
      </c>
    </row>
    <row r="173" s="15" customFormat="1">
      <c r="A173" s="15"/>
      <c r="B173" s="271"/>
      <c r="C173" s="272"/>
      <c r="D173" s="251" t="s">
        <v>204</v>
      </c>
      <c r="E173" s="273" t="s">
        <v>1</v>
      </c>
      <c r="F173" s="274" t="s">
        <v>209</v>
      </c>
      <c r="G173" s="272"/>
      <c r="H173" s="275">
        <v>14.790000000000001</v>
      </c>
      <c r="I173" s="276"/>
      <c r="J173" s="272"/>
      <c r="K173" s="272"/>
      <c r="L173" s="277"/>
      <c r="M173" s="278"/>
      <c r="N173" s="279"/>
      <c r="O173" s="279"/>
      <c r="P173" s="279"/>
      <c r="Q173" s="279"/>
      <c r="R173" s="279"/>
      <c r="S173" s="279"/>
      <c r="T173" s="280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81" t="s">
        <v>204</v>
      </c>
      <c r="AU173" s="281" t="s">
        <v>89</v>
      </c>
      <c r="AV173" s="15" t="s">
        <v>200</v>
      </c>
      <c r="AW173" s="15" t="s">
        <v>36</v>
      </c>
      <c r="AX173" s="15" t="s">
        <v>87</v>
      </c>
      <c r="AY173" s="281" t="s">
        <v>194</v>
      </c>
    </row>
    <row r="174" s="2" customFormat="1" ht="21.75" customHeight="1">
      <c r="A174" s="40"/>
      <c r="B174" s="41"/>
      <c r="C174" s="230" t="s">
        <v>235</v>
      </c>
      <c r="D174" s="230" t="s">
        <v>196</v>
      </c>
      <c r="E174" s="231" t="s">
        <v>1296</v>
      </c>
      <c r="F174" s="232" t="s">
        <v>1297</v>
      </c>
      <c r="G174" s="233" t="s">
        <v>239</v>
      </c>
      <c r="H174" s="234">
        <v>0.124</v>
      </c>
      <c r="I174" s="235"/>
      <c r="J174" s="236">
        <f>ROUND(I174*H174,2)</f>
        <v>0</v>
      </c>
      <c r="K174" s="237"/>
      <c r="L174" s="46"/>
      <c r="M174" s="238" t="s">
        <v>1</v>
      </c>
      <c r="N174" s="239" t="s">
        <v>45</v>
      </c>
      <c r="O174" s="93"/>
      <c r="P174" s="240">
        <f>O174*H174</f>
        <v>0</v>
      </c>
      <c r="Q174" s="240">
        <v>1.06277</v>
      </c>
      <c r="R174" s="240">
        <f>Q174*H174</f>
        <v>0.13178348000000001</v>
      </c>
      <c r="S174" s="240">
        <v>0</v>
      </c>
      <c r="T174" s="241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42" t="s">
        <v>200</v>
      </c>
      <c r="AT174" s="242" t="s">
        <v>196</v>
      </c>
      <c r="AU174" s="242" t="s">
        <v>89</v>
      </c>
      <c r="AY174" s="19" t="s">
        <v>194</v>
      </c>
      <c r="BE174" s="243">
        <f>IF(N174="základní",J174,0)</f>
        <v>0</v>
      </c>
      <c r="BF174" s="243">
        <f>IF(N174="snížená",J174,0)</f>
        <v>0</v>
      </c>
      <c r="BG174" s="243">
        <f>IF(N174="zákl. přenesená",J174,0)</f>
        <v>0</v>
      </c>
      <c r="BH174" s="243">
        <f>IF(N174="sníž. přenesená",J174,0)</f>
        <v>0</v>
      </c>
      <c r="BI174" s="243">
        <f>IF(N174="nulová",J174,0)</f>
        <v>0</v>
      </c>
      <c r="BJ174" s="19" t="s">
        <v>87</v>
      </c>
      <c r="BK174" s="243">
        <f>ROUND(I174*H174,2)</f>
        <v>0</v>
      </c>
      <c r="BL174" s="19" t="s">
        <v>200</v>
      </c>
      <c r="BM174" s="242" t="s">
        <v>1298</v>
      </c>
    </row>
    <row r="175" s="2" customFormat="1">
      <c r="A175" s="40"/>
      <c r="B175" s="41"/>
      <c r="C175" s="42"/>
      <c r="D175" s="244" t="s">
        <v>202</v>
      </c>
      <c r="E175" s="42"/>
      <c r="F175" s="245" t="s">
        <v>1299</v>
      </c>
      <c r="G175" s="42"/>
      <c r="H175" s="42"/>
      <c r="I175" s="246"/>
      <c r="J175" s="42"/>
      <c r="K175" s="42"/>
      <c r="L175" s="46"/>
      <c r="M175" s="247"/>
      <c r="N175" s="248"/>
      <c r="O175" s="93"/>
      <c r="P175" s="93"/>
      <c r="Q175" s="93"/>
      <c r="R175" s="93"/>
      <c r="S175" s="93"/>
      <c r="T175" s="94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202</v>
      </c>
      <c r="AU175" s="19" t="s">
        <v>89</v>
      </c>
    </row>
    <row r="176" s="13" customFormat="1">
      <c r="A176" s="13"/>
      <c r="B176" s="249"/>
      <c r="C176" s="250"/>
      <c r="D176" s="251" t="s">
        <v>204</v>
      </c>
      <c r="E176" s="252" t="s">
        <v>1</v>
      </c>
      <c r="F176" s="253" t="s">
        <v>1278</v>
      </c>
      <c r="G176" s="250"/>
      <c r="H176" s="252" t="s">
        <v>1</v>
      </c>
      <c r="I176" s="254"/>
      <c r="J176" s="250"/>
      <c r="K176" s="250"/>
      <c r="L176" s="255"/>
      <c r="M176" s="256"/>
      <c r="N176" s="257"/>
      <c r="O176" s="257"/>
      <c r="P176" s="257"/>
      <c r="Q176" s="257"/>
      <c r="R176" s="257"/>
      <c r="S176" s="257"/>
      <c r="T176" s="25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9" t="s">
        <v>204</v>
      </c>
      <c r="AU176" s="259" t="s">
        <v>89</v>
      </c>
      <c r="AV176" s="13" t="s">
        <v>87</v>
      </c>
      <c r="AW176" s="13" t="s">
        <v>36</v>
      </c>
      <c r="AX176" s="13" t="s">
        <v>80</v>
      </c>
      <c r="AY176" s="259" t="s">
        <v>194</v>
      </c>
    </row>
    <row r="177" s="13" customFormat="1">
      <c r="A177" s="13"/>
      <c r="B177" s="249"/>
      <c r="C177" s="250"/>
      <c r="D177" s="251" t="s">
        <v>204</v>
      </c>
      <c r="E177" s="252" t="s">
        <v>1</v>
      </c>
      <c r="F177" s="253" t="s">
        <v>1300</v>
      </c>
      <c r="G177" s="250"/>
      <c r="H177" s="252" t="s">
        <v>1</v>
      </c>
      <c r="I177" s="254"/>
      <c r="J177" s="250"/>
      <c r="K177" s="250"/>
      <c r="L177" s="255"/>
      <c r="M177" s="256"/>
      <c r="N177" s="257"/>
      <c r="O177" s="257"/>
      <c r="P177" s="257"/>
      <c r="Q177" s="257"/>
      <c r="R177" s="257"/>
      <c r="S177" s="257"/>
      <c r="T177" s="25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9" t="s">
        <v>204</v>
      </c>
      <c r="AU177" s="259" t="s">
        <v>89</v>
      </c>
      <c r="AV177" s="13" t="s">
        <v>87</v>
      </c>
      <c r="AW177" s="13" t="s">
        <v>36</v>
      </c>
      <c r="AX177" s="13" t="s">
        <v>80</v>
      </c>
      <c r="AY177" s="259" t="s">
        <v>194</v>
      </c>
    </row>
    <row r="178" s="13" customFormat="1">
      <c r="A178" s="13"/>
      <c r="B178" s="249"/>
      <c r="C178" s="250"/>
      <c r="D178" s="251" t="s">
        <v>204</v>
      </c>
      <c r="E178" s="252" t="s">
        <v>1</v>
      </c>
      <c r="F178" s="253" t="s">
        <v>1281</v>
      </c>
      <c r="G178" s="250"/>
      <c r="H178" s="252" t="s">
        <v>1</v>
      </c>
      <c r="I178" s="254"/>
      <c r="J178" s="250"/>
      <c r="K178" s="250"/>
      <c r="L178" s="255"/>
      <c r="M178" s="256"/>
      <c r="N178" s="257"/>
      <c r="O178" s="257"/>
      <c r="P178" s="257"/>
      <c r="Q178" s="257"/>
      <c r="R178" s="257"/>
      <c r="S178" s="257"/>
      <c r="T178" s="258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9" t="s">
        <v>204</v>
      </c>
      <c r="AU178" s="259" t="s">
        <v>89</v>
      </c>
      <c r="AV178" s="13" t="s">
        <v>87</v>
      </c>
      <c r="AW178" s="13" t="s">
        <v>36</v>
      </c>
      <c r="AX178" s="13" t="s">
        <v>80</v>
      </c>
      <c r="AY178" s="259" t="s">
        <v>194</v>
      </c>
    </row>
    <row r="179" s="14" customFormat="1">
      <c r="A179" s="14"/>
      <c r="B179" s="260"/>
      <c r="C179" s="261"/>
      <c r="D179" s="251" t="s">
        <v>204</v>
      </c>
      <c r="E179" s="262" t="s">
        <v>1</v>
      </c>
      <c r="F179" s="263" t="s">
        <v>1301</v>
      </c>
      <c r="G179" s="261"/>
      <c r="H179" s="264">
        <v>0.02</v>
      </c>
      <c r="I179" s="265"/>
      <c r="J179" s="261"/>
      <c r="K179" s="261"/>
      <c r="L179" s="266"/>
      <c r="M179" s="267"/>
      <c r="N179" s="268"/>
      <c r="O179" s="268"/>
      <c r="P179" s="268"/>
      <c r="Q179" s="268"/>
      <c r="R179" s="268"/>
      <c r="S179" s="268"/>
      <c r="T179" s="269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70" t="s">
        <v>204</v>
      </c>
      <c r="AU179" s="270" t="s">
        <v>89</v>
      </c>
      <c r="AV179" s="14" t="s">
        <v>89</v>
      </c>
      <c r="AW179" s="14" t="s">
        <v>36</v>
      </c>
      <c r="AX179" s="14" t="s">
        <v>80</v>
      </c>
      <c r="AY179" s="270" t="s">
        <v>194</v>
      </c>
    </row>
    <row r="180" s="13" customFormat="1">
      <c r="A180" s="13"/>
      <c r="B180" s="249"/>
      <c r="C180" s="250"/>
      <c r="D180" s="251" t="s">
        <v>204</v>
      </c>
      <c r="E180" s="252" t="s">
        <v>1</v>
      </c>
      <c r="F180" s="253" t="s">
        <v>1279</v>
      </c>
      <c r="G180" s="250"/>
      <c r="H180" s="252" t="s">
        <v>1</v>
      </c>
      <c r="I180" s="254"/>
      <c r="J180" s="250"/>
      <c r="K180" s="250"/>
      <c r="L180" s="255"/>
      <c r="M180" s="256"/>
      <c r="N180" s="257"/>
      <c r="O180" s="257"/>
      <c r="P180" s="257"/>
      <c r="Q180" s="257"/>
      <c r="R180" s="257"/>
      <c r="S180" s="257"/>
      <c r="T180" s="25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9" t="s">
        <v>204</v>
      </c>
      <c r="AU180" s="259" t="s">
        <v>89</v>
      </c>
      <c r="AV180" s="13" t="s">
        <v>87</v>
      </c>
      <c r="AW180" s="13" t="s">
        <v>36</v>
      </c>
      <c r="AX180" s="13" t="s">
        <v>80</v>
      </c>
      <c r="AY180" s="259" t="s">
        <v>194</v>
      </c>
    </row>
    <row r="181" s="14" customFormat="1">
      <c r="A181" s="14"/>
      <c r="B181" s="260"/>
      <c r="C181" s="261"/>
      <c r="D181" s="251" t="s">
        <v>204</v>
      </c>
      <c r="E181" s="262" t="s">
        <v>1</v>
      </c>
      <c r="F181" s="263" t="s">
        <v>1302</v>
      </c>
      <c r="G181" s="261"/>
      <c r="H181" s="264">
        <v>0.084000000000000005</v>
      </c>
      <c r="I181" s="265"/>
      <c r="J181" s="261"/>
      <c r="K181" s="261"/>
      <c r="L181" s="266"/>
      <c r="M181" s="267"/>
      <c r="N181" s="268"/>
      <c r="O181" s="268"/>
      <c r="P181" s="268"/>
      <c r="Q181" s="268"/>
      <c r="R181" s="268"/>
      <c r="S181" s="268"/>
      <c r="T181" s="26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70" t="s">
        <v>204</v>
      </c>
      <c r="AU181" s="270" t="s">
        <v>89</v>
      </c>
      <c r="AV181" s="14" t="s">
        <v>89</v>
      </c>
      <c r="AW181" s="14" t="s">
        <v>36</v>
      </c>
      <c r="AX181" s="14" t="s">
        <v>80</v>
      </c>
      <c r="AY181" s="270" t="s">
        <v>194</v>
      </c>
    </row>
    <row r="182" s="13" customFormat="1">
      <c r="A182" s="13"/>
      <c r="B182" s="249"/>
      <c r="C182" s="250"/>
      <c r="D182" s="251" t="s">
        <v>204</v>
      </c>
      <c r="E182" s="252" t="s">
        <v>1</v>
      </c>
      <c r="F182" s="253" t="s">
        <v>1283</v>
      </c>
      <c r="G182" s="250"/>
      <c r="H182" s="252" t="s">
        <v>1</v>
      </c>
      <c r="I182" s="254"/>
      <c r="J182" s="250"/>
      <c r="K182" s="250"/>
      <c r="L182" s="255"/>
      <c r="M182" s="256"/>
      <c r="N182" s="257"/>
      <c r="O182" s="257"/>
      <c r="P182" s="257"/>
      <c r="Q182" s="257"/>
      <c r="R182" s="257"/>
      <c r="S182" s="257"/>
      <c r="T182" s="25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9" t="s">
        <v>204</v>
      </c>
      <c r="AU182" s="259" t="s">
        <v>89</v>
      </c>
      <c r="AV182" s="13" t="s">
        <v>87</v>
      </c>
      <c r="AW182" s="13" t="s">
        <v>36</v>
      </c>
      <c r="AX182" s="13" t="s">
        <v>80</v>
      </c>
      <c r="AY182" s="259" t="s">
        <v>194</v>
      </c>
    </row>
    <row r="183" s="14" customFormat="1">
      <c r="A183" s="14"/>
      <c r="B183" s="260"/>
      <c r="C183" s="261"/>
      <c r="D183" s="251" t="s">
        <v>204</v>
      </c>
      <c r="E183" s="262" t="s">
        <v>1</v>
      </c>
      <c r="F183" s="263" t="s">
        <v>1301</v>
      </c>
      <c r="G183" s="261"/>
      <c r="H183" s="264">
        <v>0.02</v>
      </c>
      <c r="I183" s="265"/>
      <c r="J183" s="261"/>
      <c r="K183" s="261"/>
      <c r="L183" s="266"/>
      <c r="M183" s="267"/>
      <c r="N183" s="268"/>
      <c r="O183" s="268"/>
      <c r="P183" s="268"/>
      <c r="Q183" s="268"/>
      <c r="R183" s="268"/>
      <c r="S183" s="268"/>
      <c r="T183" s="26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0" t="s">
        <v>204</v>
      </c>
      <c r="AU183" s="270" t="s">
        <v>89</v>
      </c>
      <c r="AV183" s="14" t="s">
        <v>89</v>
      </c>
      <c r="AW183" s="14" t="s">
        <v>36</v>
      </c>
      <c r="AX183" s="14" t="s">
        <v>80</v>
      </c>
      <c r="AY183" s="270" t="s">
        <v>194</v>
      </c>
    </row>
    <row r="184" s="15" customFormat="1">
      <c r="A184" s="15"/>
      <c r="B184" s="271"/>
      <c r="C184" s="272"/>
      <c r="D184" s="251" t="s">
        <v>204</v>
      </c>
      <c r="E184" s="273" t="s">
        <v>1</v>
      </c>
      <c r="F184" s="274" t="s">
        <v>209</v>
      </c>
      <c r="G184" s="272"/>
      <c r="H184" s="275">
        <v>0.12400000000000001</v>
      </c>
      <c r="I184" s="276"/>
      <c r="J184" s="272"/>
      <c r="K184" s="272"/>
      <c r="L184" s="277"/>
      <c r="M184" s="278"/>
      <c r="N184" s="279"/>
      <c r="O184" s="279"/>
      <c r="P184" s="279"/>
      <c r="Q184" s="279"/>
      <c r="R184" s="279"/>
      <c r="S184" s="279"/>
      <c r="T184" s="28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81" t="s">
        <v>204</v>
      </c>
      <c r="AU184" s="281" t="s">
        <v>89</v>
      </c>
      <c r="AV184" s="15" t="s">
        <v>200</v>
      </c>
      <c r="AW184" s="15" t="s">
        <v>36</v>
      </c>
      <c r="AX184" s="15" t="s">
        <v>87</v>
      </c>
      <c r="AY184" s="281" t="s">
        <v>194</v>
      </c>
    </row>
    <row r="185" s="12" customFormat="1" ht="22.8" customHeight="1">
      <c r="A185" s="12"/>
      <c r="B185" s="214"/>
      <c r="C185" s="215"/>
      <c r="D185" s="216" t="s">
        <v>79</v>
      </c>
      <c r="E185" s="228" t="s">
        <v>95</v>
      </c>
      <c r="F185" s="228" t="s">
        <v>1150</v>
      </c>
      <c r="G185" s="215"/>
      <c r="H185" s="215"/>
      <c r="I185" s="218"/>
      <c r="J185" s="229">
        <f>BK185</f>
        <v>0</v>
      </c>
      <c r="K185" s="215"/>
      <c r="L185" s="220"/>
      <c r="M185" s="221"/>
      <c r="N185" s="222"/>
      <c r="O185" s="222"/>
      <c r="P185" s="223">
        <f>SUM(P186:P192)</f>
        <v>0</v>
      </c>
      <c r="Q185" s="222"/>
      <c r="R185" s="223">
        <f>SUM(R186:R192)</f>
        <v>0.025070000000000002</v>
      </c>
      <c r="S185" s="222"/>
      <c r="T185" s="224">
        <f>SUM(T186:T192)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25" t="s">
        <v>87</v>
      </c>
      <c r="AT185" s="226" t="s">
        <v>79</v>
      </c>
      <c r="AU185" s="226" t="s">
        <v>87</v>
      </c>
      <c r="AY185" s="225" t="s">
        <v>194</v>
      </c>
      <c r="BK185" s="227">
        <f>SUM(BK186:BK192)</f>
        <v>0</v>
      </c>
    </row>
    <row r="186" s="2" customFormat="1" ht="24.15" customHeight="1">
      <c r="A186" s="40"/>
      <c r="B186" s="41"/>
      <c r="C186" s="230" t="s">
        <v>243</v>
      </c>
      <c r="D186" s="230" t="s">
        <v>196</v>
      </c>
      <c r="E186" s="231" t="s">
        <v>1303</v>
      </c>
      <c r="F186" s="232" t="s">
        <v>1304</v>
      </c>
      <c r="G186" s="233" t="s">
        <v>239</v>
      </c>
      <c r="H186" s="234">
        <v>0.023</v>
      </c>
      <c r="I186" s="235"/>
      <c r="J186" s="236">
        <f>ROUND(I186*H186,2)</f>
        <v>0</v>
      </c>
      <c r="K186" s="237"/>
      <c r="L186" s="46"/>
      <c r="M186" s="238" t="s">
        <v>1</v>
      </c>
      <c r="N186" s="239" t="s">
        <v>45</v>
      </c>
      <c r="O186" s="93"/>
      <c r="P186" s="240">
        <f>O186*H186</f>
        <v>0</v>
      </c>
      <c r="Q186" s="240">
        <v>1.0900000000000001</v>
      </c>
      <c r="R186" s="240">
        <f>Q186*H186</f>
        <v>0.025070000000000002</v>
      </c>
      <c r="S186" s="240">
        <v>0</v>
      </c>
      <c r="T186" s="241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42" t="s">
        <v>200</v>
      </c>
      <c r="AT186" s="242" t="s">
        <v>196</v>
      </c>
      <c r="AU186" s="242" t="s">
        <v>89</v>
      </c>
      <c r="AY186" s="19" t="s">
        <v>194</v>
      </c>
      <c r="BE186" s="243">
        <f>IF(N186="základní",J186,0)</f>
        <v>0</v>
      </c>
      <c r="BF186" s="243">
        <f>IF(N186="snížená",J186,0)</f>
        <v>0</v>
      </c>
      <c r="BG186" s="243">
        <f>IF(N186="zákl. přenesená",J186,0)</f>
        <v>0</v>
      </c>
      <c r="BH186" s="243">
        <f>IF(N186="sníž. přenesená",J186,0)</f>
        <v>0</v>
      </c>
      <c r="BI186" s="243">
        <f>IF(N186="nulová",J186,0)</f>
        <v>0</v>
      </c>
      <c r="BJ186" s="19" t="s">
        <v>87</v>
      </c>
      <c r="BK186" s="243">
        <f>ROUND(I186*H186,2)</f>
        <v>0</v>
      </c>
      <c r="BL186" s="19" t="s">
        <v>200</v>
      </c>
      <c r="BM186" s="242" t="s">
        <v>1305</v>
      </c>
    </row>
    <row r="187" s="2" customFormat="1">
      <c r="A187" s="40"/>
      <c r="B187" s="41"/>
      <c r="C187" s="42"/>
      <c r="D187" s="244" t="s">
        <v>202</v>
      </c>
      <c r="E187" s="42"/>
      <c r="F187" s="245" t="s">
        <v>1306</v>
      </c>
      <c r="G187" s="42"/>
      <c r="H187" s="42"/>
      <c r="I187" s="246"/>
      <c r="J187" s="42"/>
      <c r="K187" s="42"/>
      <c r="L187" s="46"/>
      <c r="M187" s="247"/>
      <c r="N187" s="248"/>
      <c r="O187" s="93"/>
      <c r="P187" s="93"/>
      <c r="Q187" s="93"/>
      <c r="R187" s="93"/>
      <c r="S187" s="93"/>
      <c r="T187" s="94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202</v>
      </c>
      <c r="AU187" s="19" t="s">
        <v>89</v>
      </c>
    </row>
    <row r="188" s="13" customFormat="1">
      <c r="A188" s="13"/>
      <c r="B188" s="249"/>
      <c r="C188" s="250"/>
      <c r="D188" s="251" t="s">
        <v>204</v>
      </c>
      <c r="E188" s="252" t="s">
        <v>1</v>
      </c>
      <c r="F188" s="253" t="s">
        <v>1307</v>
      </c>
      <c r="G188" s="250"/>
      <c r="H188" s="252" t="s">
        <v>1</v>
      </c>
      <c r="I188" s="254"/>
      <c r="J188" s="250"/>
      <c r="K188" s="250"/>
      <c r="L188" s="255"/>
      <c r="M188" s="256"/>
      <c r="N188" s="257"/>
      <c r="O188" s="257"/>
      <c r="P188" s="257"/>
      <c r="Q188" s="257"/>
      <c r="R188" s="257"/>
      <c r="S188" s="257"/>
      <c r="T188" s="258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9" t="s">
        <v>204</v>
      </c>
      <c r="AU188" s="259" t="s">
        <v>89</v>
      </c>
      <c r="AV188" s="13" t="s">
        <v>87</v>
      </c>
      <c r="AW188" s="13" t="s">
        <v>36</v>
      </c>
      <c r="AX188" s="13" t="s">
        <v>80</v>
      </c>
      <c r="AY188" s="259" t="s">
        <v>194</v>
      </c>
    </row>
    <row r="189" s="14" customFormat="1">
      <c r="A189" s="14"/>
      <c r="B189" s="260"/>
      <c r="C189" s="261"/>
      <c r="D189" s="251" t="s">
        <v>204</v>
      </c>
      <c r="E189" s="262" t="s">
        <v>1</v>
      </c>
      <c r="F189" s="263" t="s">
        <v>1308</v>
      </c>
      <c r="G189" s="261"/>
      <c r="H189" s="264">
        <v>0.017000000000000001</v>
      </c>
      <c r="I189" s="265"/>
      <c r="J189" s="261"/>
      <c r="K189" s="261"/>
      <c r="L189" s="266"/>
      <c r="M189" s="267"/>
      <c r="N189" s="268"/>
      <c r="O189" s="268"/>
      <c r="P189" s="268"/>
      <c r="Q189" s="268"/>
      <c r="R189" s="268"/>
      <c r="S189" s="268"/>
      <c r="T189" s="269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70" t="s">
        <v>204</v>
      </c>
      <c r="AU189" s="270" t="s">
        <v>89</v>
      </c>
      <c r="AV189" s="14" t="s">
        <v>89</v>
      </c>
      <c r="AW189" s="14" t="s">
        <v>36</v>
      </c>
      <c r="AX189" s="14" t="s">
        <v>80</v>
      </c>
      <c r="AY189" s="270" t="s">
        <v>194</v>
      </c>
    </row>
    <row r="190" s="13" customFormat="1">
      <c r="A190" s="13"/>
      <c r="B190" s="249"/>
      <c r="C190" s="250"/>
      <c r="D190" s="251" t="s">
        <v>204</v>
      </c>
      <c r="E190" s="252" t="s">
        <v>1</v>
      </c>
      <c r="F190" s="253" t="s">
        <v>1309</v>
      </c>
      <c r="G190" s="250"/>
      <c r="H190" s="252" t="s">
        <v>1</v>
      </c>
      <c r="I190" s="254"/>
      <c r="J190" s="250"/>
      <c r="K190" s="250"/>
      <c r="L190" s="255"/>
      <c r="M190" s="256"/>
      <c r="N190" s="257"/>
      <c r="O190" s="257"/>
      <c r="P190" s="257"/>
      <c r="Q190" s="257"/>
      <c r="R190" s="257"/>
      <c r="S190" s="257"/>
      <c r="T190" s="25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9" t="s">
        <v>204</v>
      </c>
      <c r="AU190" s="259" t="s">
        <v>89</v>
      </c>
      <c r="AV190" s="13" t="s">
        <v>87</v>
      </c>
      <c r="AW190" s="13" t="s">
        <v>36</v>
      </c>
      <c r="AX190" s="13" t="s">
        <v>80</v>
      </c>
      <c r="AY190" s="259" t="s">
        <v>194</v>
      </c>
    </row>
    <row r="191" s="14" customFormat="1">
      <c r="A191" s="14"/>
      <c r="B191" s="260"/>
      <c r="C191" s="261"/>
      <c r="D191" s="251" t="s">
        <v>204</v>
      </c>
      <c r="E191" s="262" t="s">
        <v>1</v>
      </c>
      <c r="F191" s="263" t="s">
        <v>1310</v>
      </c>
      <c r="G191" s="261"/>
      <c r="H191" s="264">
        <v>0.0060000000000000001</v>
      </c>
      <c r="I191" s="265"/>
      <c r="J191" s="261"/>
      <c r="K191" s="261"/>
      <c r="L191" s="266"/>
      <c r="M191" s="267"/>
      <c r="N191" s="268"/>
      <c r="O191" s="268"/>
      <c r="P191" s="268"/>
      <c r="Q191" s="268"/>
      <c r="R191" s="268"/>
      <c r="S191" s="268"/>
      <c r="T191" s="26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0" t="s">
        <v>204</v>
      </c>
      <c r="AU191" s="270" t="s">
        <v>89</v>
      </c>
      <c r="AV191" s="14" t="s">
        <v>89</v>
      </c>
      <c r="AW191" s="14" t="s">
        <v>36</v>
      </c>
      <c r="AX191" s="14" t="s">
        <v>80</v>
      </c>
      <c r="AY191" s="270" t="s">
        <v>194</v>
      </c>
    </row>
    <row r="192" s="15" customFormat="1">
      <c r="A192" s="15"/>
      <c r="B192" s="271"/>
      <c r="C192" s="272"/>
      <c r="D192" s="251" t="s">
        <v>204</v>
      </c>
      <c r="E192" s="273" t="s">
        <v>1</v>
      </c>
      <c r="F192" s="274" t="s">
        <v>209</v>
      </c>
      <c r="G192" s="272"/>
      <c r="H192" s="275">
        <v>0.023</v>
      </c>
      <c r="I192" s="276"/>
      <c r="J192" s="272"/>
      <c r="K192" s="272"/>
      <c r="L192" s="277"/>
      <c r="M192" s="278"/>
      <c r="N192" s="279"/>
      <c r="O192" s="279"/>
      <c r="P192" s="279"/>
      <c r="Q192" s="279"/>
      <c r="R192" s="279"/>
      <c r="S192" s="279"/>
      <c r="T192" s="280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81" t="s">
        <v>204</v>
      </c>
      <c r="AU192" s="281" t="s">
        <v>89</v>
      </c>
      <c r="AV192" s="15" t="s">
        <v>200</v>
      </c>
      <c r="AW192" s="15" t="s">
        <v>36</v>
      </c>
      <c r="AX192" s="15" t="s">
        <v>87</v>
      </c>
      <c r="AY192" s="281" t="s">
        <v>194</v>
      </c>
    </row>
    <row r="193" s="12" customFormat="1" ht="22.8" customHeight="1">
      <c r="A193" s="12"/>
      <c r="B193" s="214"/>
      <c r="C193" s="215"/>
      <c r="D193" s="216" t="s">
        <v>79</v>
      </c>
      <c r="E193" s="228" t="s">
        <v>235</v>
      </c>
      <c r="F193" s="228" t="s">
        <v>1314</v>
      </c>
      <c r="G193" s="215"/>
      <c r="H193" s="215"/>
      <c r="I193" s="218"/>
      <c r="J193" s="229">
        <f>BK193</f>
        <v>0</v>
      </c>
      <c r="K193" s="215"/>
      <c r="L193" s="220"/>
      <c r="M193" s="221"/>
      <c r="N193" s="222"/>
      <c r="O193" s="222"/>
      <c r="P193" s="223">
        <f>SUM(P194:P203)</f>
        <v>0</v>
      </c>
      <c r="Q193" s="222"/>
      <c r="R193" s="223">
        <f>SUM(R194:R203)</f>
        <v>1.0548464</v>
      </c>
      <c r="S193" s="222"/>
      <c r="T193" s="224">
        <f>SUM(T194:T203)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25" t="s">
        <v>87</v>
      </c>
      <c r="AT193" s="226" t="s">
        <v>79</v>
      </c>
      <c r="AU193" s="226" t="s">
        <v>87</v>
      </c>
      <c r="AY193" s="225" t="s">
        <v>194</v>
      </c>
      <c r="BK193" s="227">
        <f>SUM(BK194:BK203)</f>
        <v>0</v>
      </c>
    </row>
    <row r="194" s="2" customFormat="1" ht="33" customHeight="1">
      <c r="A194" s="40"/>
      <c r="B194" s="41"/>
      <c r="C194" s="230" t="s">
        <v>240</v>
      </c>
      <c r="D194" s="230" t="s">
        <v>196</v>
      </c>
      <c r="E194" s="231" t="s">
        <v>1315</v>
      </c>
      <c r="F194" s="232" t="s">
        <v>1316</v>
      </c>
      <c r="G194" s="233" t="s">
        <v>217</v>
      </c>
      <c r="H194" s="234">
        <v>0.40000000000000002</v>
      </c>
      <c r="I194" s="235"/>
      <c r="J194" s="236">
        <f>ROUND(I194*H194,2)</f>
        <v>0</v>
      </c>
      <c r="K194" s="237"/>
      <c r="L194" s="46"/>
      <c r="M194" s="238" t="s">
        <v>1</v>
      </c>
      <c r="N194" s="239" t="s">
        <v>45</v>
      </c>
      <c r="O194" s="93"/>
      <c r="P194" s="240">
        <f>O194*H194</f>
        <v>0</v>
      </c>
      <c r="Q194" s="240">
        <v>2.3010199999999998</v>
      </c>
      <c r="R194" s="240">
        <f>Q194*H194</f>
        <v>0.920408</v>
      </c>
      <c r="S194" s="240">
        <v>0</v>
      </c>
      <c r="T194" s="241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2" t="s">
        <v>200</v>
      </c>
      <c r="AT194" s="242" t="s">
        <v>196</v>
      </c>
      <c r="AU194" s="242" t="s">
        <v>89</v>
      </c>
      <c r="AY194" s="19" t="s">
        <v>194</v>
      </c>
      <c r="BE194" s="243">
        <f>IF(N194="základní",J194,0)</f>
        <v>0</v>
      </c>
      <c r="BF194" s="243">
        <f>IF(N194="snížená",J194,0)</f>
        <v>0</v>
      </c>
      <c r="BG194" s="243">
        <f>IF(N194="zákl. přenesená",J194,0)</f>
        <v>0</v>
      </c>
      <c r="BH194" s="243">
        <f>IF(N194="sníž. přenesená",J194,0)</f>
        <v>0</v>
      </c>
      <c r="BI194" s="243">
        <f>IF(N194="nulová",J194,0)</f>
        <v>0</v>
      </c>
      <c r="BJ194" s="19" t="s">
        <v>87</v>
      </c>
      <c r="BK194" s="243">
        <f>ROUND(I194*H194,2)</f>
        <v>0</v>
      </c>
      <c r="BL194" s="19" t="s">
        <v>200</v>
      </c>
      <c r="BM194" s="242" t="s">
        <v>1317</v>
      </c>
    </row>
    <row r="195" s="2" customFormat="1">
      <c r="A195" s="40"/>
      <c r="B195" s="41"/>
      <c r="C195" s="42"/>
      <c r="D195" s="244" t="s">
        <v>202</v>
      </c>
      <c r="E195" s="42"/>
      <c r="F195" s="245" t="s">
        <v>1318</v>
      </c>
      <c r="G195" s="42"/>
      <c r="H195" s="42"/>
      <c r="I195" s="246"/>
      <c r="J195" s="42"/>
      <c r="K195" s="42"/>
      <c r="L195" s="46"/>
      <c r="M195" s="247"/>
      <c r="N195" s="248"/>
      <c r="O195" s="93"/>
      <c r="P195" s="93"/>
      <c r="Q195" s="93"/>
      <c r="R195" s="93"/>
      <c r="S195" s="93"/>
      <c r="T195" s="94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202</v>
      </c>
      <c r="AU195" s="19" t="s">
        <v>89</v>
      </c>
    </row>
    <row r="196" s="13" customFormat="1">
      <c r="A196" s="13"/>
      <c r="B196" s="249"/>
      <c r="C196" s="250"/>
      <c r="D196" s="251" t="s">
        <v>204</v>
      </c>
      <c r="E196" s="252" t="s">
        <v>1</v>
      </c>
      <c r="F196" s="253" t="s">
        <v>1319</v>
      </c>
      <c r="G196" s="250"/>
      <c r="H196" s="252" t="s">
        <v>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9" t="s">
        <v>204</v>
      </c>
      <c r="AU196" s="259" t="s">
        <v>89</v>
      </c>
      <c r="AV196" s="13" t="s">
        <v>87</v>
      </c>
      <c r="AW196" s="13" t="s">
        <v>36</v>
      </c>
      <c r="AX196" s="13" t="s">
        <v>80</v>
      </c>
      <c r="AY196" s="259" t="s">
        <v>194</v>
      </c>
    </row>
    <row r="197" s="14" customFormat="1">
      <c r="A197" s="14"/>
      <c r="B197" s="260"/>
      <c r="C197" s="261"/>
      <c r="D197" s="251" t="s">
        <v>204</v>
      </c>
      <c r="E197" s="262" t="s">
        <v>1</v>
      </c>
      <c r="F197" s="263" t="s">
        <v>1320</v>
      </c>
      <c r="G197" s="261"/>
      <c r="H197" s="264">
        <v>0.40000000000000002</v>
      </c>
      <c r="I197" s="265"/>
      <c r="J197" s="261"/>
      <c r="K197" s="261"/>
      <c r="L197" s="266"/>
      <c r="M197" s="267"/>
      <c r="N197" s="268"/>
      <c r="O197" s="268"/>
      <c r="P197" s="268"/>
      <c r="Q197" s="268"/>
      <c r="R197" s="268"/>
      <c r="S197" s="268"/>
      <c r="T197" s="26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0" t="s">
        <v>204</v>
      </c>
      <c r="AU197" s="270" t="s">
        <v>89</v>
      </c>
      <c r="AV197" s="14" t="s">
        <v>89</v>
      </c>
      <c r="AW197" s="14" t="s">
        <v>36</v>
      </c>
      <c r="AX197" s="14" t="s">
        <v>80</v>
      </c>
      <c r="AY197" s="270" t="s">
        <v>194</v>
      </c>
    </row>
    <row r="198" s="15" customFormat="1">
      <c r="A198" s="15"/>
      <c r="B198" s="271"/>
      <c r="C198" s="272"/>
      <c r="D198" s="251" t="s">
        <v>204</v>
      </c>
      <c r="E198" s="273" t="s">
        <v>1</v>
      </c>
      <c r="F198" s="274" t="s">
        <v>209</v>
      </c>
      <c r="G198" s="272"/>
      <c r="H198" s="275">
        <v>0.40000000000000002</v>
      </c>
      <c r="I198" s="276"/>
      <c r="J198" s="272"/>
      <c r="K198" s="272"/>
      <c r="L198" s="277"/>
      <c r="M198" s="278"/>
      <c r="N198" s="279"/>
      <c r="O198" s="279"/>
      <c r="P198" s="279"/>
      <c r="Q198" s="279"/>
      <c r="R198" s="279"/>
      <c r="S198" s="279"/>
      <c r="T198" s="280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81" t="s">
        <v>204</v>
      </c>
      <c r="AU198" s="281" t="s">
        <v>89</v>
      </c>
      <c r="AV198" s="15" t="s">
        <v>200</v>
      </c>
      <c r="AW198" s="15" t="s">
        <v>36</v>
      </c>
      <c r="AX198" s="15" t="s">
        <v>87</v>
      </c>
      <c r="AY198" s="281" t="s">
        <v>194</v>
      </c>
    </row>
    <row r="199" s="2" customFormat="1" ht="24.15" customHeight="1">
      <c r="A199" s="40"/>
      <c r="B199" s="41"/>
      <c r="C199" s="230" t="s">
        <v>272</v>
      </c>
      <c r="D199" s="230" t="s">
        <v>196</v>
      </c>
      <c r="E199" s="231" t="s">
        <v>1321</v>
      </c>
      <c r="F199" s="232" t="s">
        <v>1322</v>
      </c>
      <c r="G199" s="233" t="s">
        <v>199</v>
      </c>
      <c r="H199" s="234">
        <v>1.44</v>
      </c>
      <c r="I199" s="235"/>
      <c r="J199" s="236">
        <f>ROUND(I199*H199,2)</f>
        <v>0</v>
      </c>
      <c r="K199" s="237"/>
      <c r="L199" s="46"/>
      <c r="M199" s="238" t="s">
        <v>1</v>
      </c>
      <c r="N199" s="239" t="s">
        <v>45</v>
      </c>
      <c r="O199" s="93"/>
      <c r="P199" s="240">
        <f>O199*H199</f>
        <v>0</v>
      </c>
      <c r="Q199" s="240">
        <v>0.093359999999999999</v>
      </c>
      <c r="R199" s="240">
        <f>Q199*H199</f>
        <v>0.13443839999999999</v>
      </c>
      <c r="S199" s="240">
        <v>0</v>
      </c>
      <c r="T199" s="241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42" t="s">
        <v>200</v>
      </c>
      <c r="AT199" s="242" t="s">
        <v>196</v>
      </c>
      <c r="AU199" s="242" t="s">
        <v>89</v>
      </c>
      <c r="AY199" s="19" t="s">
        <v>194</v>
      </c>
      <c r="BE199" s="243">
        <f>IF(N199="základní",J199,0)</f>
        <v>0</v>
      </c>
      <c r="BF199" s="243">
        <f>IF(N199="snížená",J199,0)</f>
        <v>0</v>
      </c>
      <c r="BG199" s="243">
        <f>IF(N199="zákl. přenesená",J199,0)</f>
        <v>0</v>
      </c>
      <c r="BH199" s="243">
        <f>IF(N199="sníž. přenesená",J199,0)</f>
        <v>0</v>
      </c>
      <c r="BI199" s="243">
        <f>IF(N199="nulová",J199,0)</f>
        <v>0</v>
      </c>
      <c r="BJ199" s="19" t="s">
        <v>87</v>
      </c>
      <c r="BK199" s="243">
        <f>ROUND(I199*H199,2)</f>
        <v>0</v>
      </c>
      <c r="BL199" s="19" t="s">
        <v>200</v>
      </c>
      <c r="BM199" s="242" t="s">
        <v>1323</v>
      </c>
    </row>
    <row r="200" s="2" customFormat="1">
      <c r="A200" s="40"/>
      <c r="B200" s="41"/>
      <c r="C200" s="42"/>
      <c r="D200" s="244" t="s">
        <v>202</v>
      </c>
      <c r="E200" s="42"/>
      <c r="F200" s="245" t="s">
        <v>1324</v>
      </c>
      <c r="G200" s="42"/>
      <c r="H200" s="42"/>
      <c r="I200" s="246"/>
      <c r="J200" s="42"/>
      <c r="K200" s="42"/>
      <c r="L200" s="46"/>
      <c r="M200" s="247"/>
      <c r="N200" s="248"/>
      <c r="O200" s="93"/>
      <c r="P200" s="93"/>
      <c r="Q200" s="93"/>
      <c r="R200" s="93"/>
      <c r="S200" s="93"/>
      <c r="T200" s="94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202</v>
      </c>
      <c r="AU200" s="19" t="s">
        <v>89</v>
      </c>
    </row>
    <row r="201" s="13" customFormat="1">
      <c r="A201" s="13"/>
      <c r="B201" s="249"/>
      <c r="C201" s="250"/>
      <c r="D201" s="251" t="s">
        <v>204</v>
      </c>
      <c r="E201" s="252" t="s">
        <v>1</v>
      </c>
      <c r="F201" s="253" t="s">
        <v>1325</v>
      </c>
      <c r="G201" s="250"/>
      <c r="H201" s="252" t="s">
        <v>1</v>
      </c>
      <c r="I201" s="254"/>
      <c r="J201" s="250"/>
      <c r="K201" s="250"/>
      <c r="L201" s="255"/>
      <c r="M201" s="256"/>
      <c r="N201" s="257"/>
      <c r="O201" s="257"/>
      <c r="P201" s="257"/>
      <c r="Q201" s="257"/>
      <c r="R201" s="257"/>
      <c r="S201" s="257"/>
      <c r="T201" s="258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9" t="s">
        <v>204</v>
      </c>
      <c r="AU201" s="259" t="s">
        <v>89</v>
      </c>
      <c r="AV201" s="13" t="s">
        <v>87</v>
      </c>
      <c r="AW201" s="13" t="s">
        <v>36</v>
      </c>
      <c r="AX201" s="13" t="s">
        <v>80</v>
      </c>
      <c r="AY201" s="259" t="s">
        <v>194</v>
      </c>
    </row>
    <row r="202" s="14" customFormat="1">
      <c r="A202" s="14"/>
      <c r="B202" s="260"/>
      <c r="C202" s="261"/>
      <c r="D202" s="251" t="s">
        <v>204</v>
      </c>
      <c r="E202" s="262" t="s">
        <v>1</v>
      </c>
      <c r="F202" s="263" t="s">
        <v>1326</v>
      </c>
      <c r="G202" s="261"/>
      <c r="H202" s="264">
        <v>1.44</v>
      </c>
      <c r="I202" s="265"/>
      <c r="J202" s="261"/>
      <c r="K202" s="261"/>
      <c r="L202" s="266"/>
      <c r="M202" s="267"/>
      <c r="N202" s="268"/>
      <c r="O202" s="268"/>
      <c r="P202" s="268"/>
      <c r="Q202" s="268"/>
      <c r="R202" s="268"/>
      <c r="S202" s="268"/>
      <c r="T202" s="269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70" t="s">
        <v>204</v>
      </c>
      <c r="AU202" s="270" t="s">
        <v>89</v>
      </c>
      <c r="AV202" s="14" t="s">
        <v>89</v>
      </c>
      <c r="AW202" s="14" t="s">
        <v>36</v>
      </c>
      <c r="AX202" s="14" t="s">
        <v>80</v>
      </c>
      <c r="AY202" s="270" t="s">
        <v>194</v>
      </c>
    </row>
    <row r="203" s="15" customFormat="1">
      <c r="A203" s="15"/>
      <c r="B203" s="271"/>
      <c r="C203" s="272"/>
      <c r="D203" s="251" t="s">
        <v>204</v>
      </c>
      <c r="E203" s="273" t="s">
        <v>1</v>
      </c>
      <c r="F203" s="274" t="s">
        <v>209</v>
      </c>
      <c r="G203" s="272"/>
      <c r="H203" s="275">
        <v>1.44</v>
      </c>
      <c r="I203" s="276"/>
      <c r="J203" s="272"/>
      <c r="K203" s="272"/>
      <c r="L203" s="277"/>
      <c r="M203" s="278"/>
      <c r="N203" s="279"/>
      <c r="O203" s="279"/>
      <c r="P203" s="279"/>
      <c r="Q203" s="279"/>
      <c r="R203" s="279"/>
      <c r="S203" s="279"/>
      <c r="T203" s="280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81" t="s">
        <v>204</v>
      </c>
      <c r="AU203" s="281" t="s">
        <v>89</v>
      </c>
      <c r="AV203" s="15" t="s">
        <v>200</v>
      </c>
      <c r="AW203" s="15" t="s">
        <v>36</v>
      </c>
      <c r="AX203" s="15" t="s">
        <v>87</v>
      </c>
      <c r="AY203" s="281" t="s">
        <v>194</v>
      </c>
    </row>
    <row r="204" s="12" customFormat="1" ht="22.8" customHeight="1">
      <c r="A204" s="12"/>
      <c r="B204" s="214"/>
      <c r="C204" s="215"/>
      <c r="D204" s="216" t="s">
        <v>79</v>
      </c>
      <c r="E204" s="228" t="s">
        <v>272</v>
      </c>
      <c r="F204" s="228" t="s">
        <v>371</v>
      </c>
      <c r="G204" s="215"/>
      <c r="H204" s="215"/>
      <c r="I204" s="218"/>
      <c r="J204" s="229">
        <f>BK204</f>
        <v>0</v>
      </c>
      <c r="K204" s="215"/>
      <c r="L204" s="220"/>
      <c r="M204" s="221"/>
      <c r="N204" s="222"/>
      <c r="O204" s="222"/>
      <c r="P204" s="223">
        <f>SUM(P205:P213)</f>
        <v>0</v>
      </c>
      <c r="Q204" s="222"/>
      <c r="R204" s="223">
        <f>SUM(R205:R213)</f>
        <v>0.64223999999999992</v>
      </c>
      <c r="S204" s="222"/>
      <c r="T204" s="224">
        <f>SUM(T205:T213)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225" t="s">
        <v>87</v>
      </c>
      <c r="AT204" s="226" t="s">
        <v>79</v>
      </c>
      <c r="AU204" s="226" t="s">
        <v>87</v>
      </c>
      <c r="AY204" s="225" t="s">
        <v>194</v>
      </c>
      <c r="BK204" s="227">
        <f>SUM(BK205:BK213)</f>
        <v>0</v>
      </c>
    </row>
    <row r="205" s="2" customFormat="1" ht="21.75" customHeight="1">
      <c r="A205" s="40"/>
      <c r="B205" s="41"/>
      <c r="C205" s="230" t="s">
        <v>279</v>
      </c>
      <c r="D205" s="230" t="s">
        <v>196</v>
      </c>
      <c r="E205" s="231" t="s">
        <v>1327</v>
      </c>
      <c r="F205" s="232" t="s">
        <v>1328</v>
      </c>
      <c r="G205" s="233" t="s">
        <v>375</v>
      </c>
      <c r="H205" s="234">
        <v>1</v>
      </c>
      <c r="I205" s="235"/>
      <c r="J205" s="236">
        <f>ROUND(I205*H205,2)</f>
        <v>0</v>
      </c>
      <c r="K205" s="237"/>
      <c r="L205" s="46"/>
      <c r="M205" s="238" t="s">
        <v>1</v>
      </c>
      <c r="N205" s="239" t="s">
        <v>45</v>
      </c>
      <c r="O205" s="93"/>
      <c r="P205" s="240">
        <f>O205*H205</f>
        <v>0</v>
      </c>
      <c r="Q205" s="240">
        <v>0.0093600000000000003</v>
      </c>
      <c r="R205" s="240">
        <f>Q205*H205</f>
        <v>0.0093600000000000003</v>
      </c>
      <c r="S205" s="240">
        <v>0</v>
      </c>
      <c r="T205" s="241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42" t="s">
        <v>200</v>
      </c>
      <c r="AT205" s="242" t="s">
        <v>196</v>
      </c>
      <c r="AU205" s="242" t="s">
        <v>89</v>
      </c>
      <c r="AY205" s="19" t="s">
        <v>194</v>
      </c>
      <c r="BE205" s="243">
        <f>IF(N205="základní",J205,0)</f>
        <v>0</v>
      </c>
      <c r="BF205" s="243">
        <f>IF(N205="snížená",J205,0)</f>
        <v>0</v>
      </c>
      <c r="BG205" s="243">
        <f>IF(N205="zákl. přenesená",J205,0)</f>
        <v>0</v>
      </c>
      <c r="BH205" s="243">
        <f>IF(N205="sníž. přenesená",J205,0)</f>
        <v>0</v>
      </c>
      <c r="BI205" s="243">
        <f>IF(N205="nulová",J205,0)</f>
        <v>0</v>
      </c>
      <c r="BJ205" s="19" t="s">
        <v>87</v>
      </c>
      <c r="BK205" s="243">
        <f>ROUND(I205*H205,2)</f>
        <v>0</v>
      </c>
      <c r="BL205" s="19" t="s">
        <v>200</v>
      </c>
      <c r="BM205" s="242" t="s">
        <v>1329</v>
      </c>
    </row>
    <row r="206" s="2" customFormat="1">
      <c r="A206" s="40"/>
      <c r="B206" s="41"/>
      <c r="C206" s="42"/>
      <c r="D206" s="244" t="s">
        <v>202</v>
      </c>
      <c r="E206" s="42"/>
      <c r="F206" s="245" t="s">
        <v>1330</v>
      </c>
      <c r="G206" s="42"/>
      <c r="H206" s="42"/>
      <c r="I206" s="246"/>
      <c r="J206" s="42"/>
      <c r="K206" s="42"/>
      <c r="L206" s="46"/>
      <c r="M206" s="247"/>
      <c r="N206" s="248"/>
      <c r="O206" s="93"/>
      <c r="P206" s="93"/>
      <c r="Q206" s="93"/>
      <c r="R206" s="93"/>
      <c r="S206" s="93"/>
      <c r="T206" s="94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202</v>
      </c>
      <c r="AU206" s="19" t="s">
        <v>89</v>
      </c>
    </row>
    <row r="207" s="13" customFormat="1">
      <c r="A207" s="13"/>
      <c r="B207" s="249"/>
      <c r="C207" s="250"/>
      <c r="D207" s="251" t="s">
        <v>204</v>
      </c>
      <c r="E207" s="252" t="s">
        <v>1</v>
      </c>
      <c r="F207" s="253" t="s">
        <v>1331</v>
      </c>
      <c r="G207" s="250"/>
      <c r="H207" s="252" t="s">
        <v>1</v>
      </c>
      <c r="I207" s="254"/>
      <c r="J207" s="250"/>
      <c r="K207" s="250"/>
      <c r="L207" s="255"/>
      <c r="M207" s="256"/>
      <c r="N207" s="257"/>
      <c r="O207" s="257"/>
      <c r="P207" s="257"/>
      <c r="Q207" s="257"/>
      <c r="R207" s="257"/>
      <c r="S207" s="257"/>
      <c r="T207" s="258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9" t="s">
        <v>204</v>
      </c>
      <c r="AU207" s="259" t="s">
        <v>89</v>
      </c>
      <c r="AV207" s="13" t="s">
        <v>87</v>
      </c>
      <c r="AW207" s="13" t="s">
        <v>36</v>
      </c>
      <c r="AX207" s="13" t="s">
        <v>80</v>
      </c>
      <c r="AY207" s="259" t="s">
        <v>194</v>
      </c>
    </row>
    <row r="208" s="14" customFormat="1">
      <c r="A208" s="14"/>
      <c r="B208" s="260"/>
      <c r="C208" s="261"/>
      <c r="D208" s="251" t="s">
        <v>204</v>
      </c>
      <c r="E208" s="262" t="s">
        <v>1</v>
      </c>
      <c r="F208" s="263" t="s">
        <v>87</v>
      </c>
      <c r="G208" s="261"/>
      <c r="H208" s="264">
        <v>1</v>
      </c>
      <c r="I208" s="265"/>
      <c r="J208" s="261"/>
      <c r="K208" s="261"/>
      <c r="L208" s="266"/>
      <c r="M208" s="267"/>
      <c r="N208" s="268"/>
      <c r="O208" s="268"/>
      <c r="P208" s="268"/>
      <c r="Q208" s="268"/>
      <c r="R208" s="268"/>
      <c r="S208" s="268"/>
      <c r="T208" s="269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70" t="s">
        <v>204</v>
      </c>
      <c r="AU208" s="270" t="s">
        <v>89</v>
      </c>
      <c r="AV208" s="14" t="s">
        <v>89</v>
      </c>
      <c r="AW208" s="14" t="s">
        <v>36</v>
      </c>
      <c r="AX208" s="14" t="s">
        <v>87</v>
      </c>
      <c r="AY208" s="270" t="s">
        <v>194</v>
      </c>
    </row>
    <row r="209" s="2" customFormat="1" ht="24.15" customHeight="1">
      <c r="A209" s="40"/>
      <c r="B209" s="41"/>
      <c r="C209" s="282" t="s">
        <v>286</v>
      </c>
      <c r="D209" s="282" t="s">
        <v>236</v>
      </c>
      <c r="E209" s="283" t="s">
        <v>1332</v>
      </c>
      <c r="F209" s="284" t="s">
        <v>1333</v>
      </c>
      <c r="G209" s="285" t="s">
        <v>375</v>
      </c>
      <c r="H209" s="286">
        <v>1</v>
      </c>
      <c r="I209" s="287"/>
      <c r="J209" s="288">
        <f>ROUND(I209*H209,2)</f>
        <v>0</v>
      </c>
      <c r="K209" s="289"/>
      <c r="L209" s="290"/>
      <c r="M209" s="291" t="s">
        <v>1</v>
      </c>
      <c r="N209" s="292" t="s">
        <v>45</v>
      </c>
      <c r="O209" s="93"/>
      <c r="P209" s="240">
        <f>O209*H209</f>
        <v>0</v>
      </c>
      <c r="Q209" s="240">
        <v>0.56299999999999994</v>
      </c>
      <c r="R209" s="240">
        <f>Q209*H209</f>
        <v>0.56299999999999994</v>
      </c>
      <c r="S209" s="240">
        <v>0</v>
      </c>
      <c r="T209" s="241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42" t="s">
        <v>240</v>
      </c>
      <c r="AT209" s="242" t="s">
        <v>236</v>
      </c>
      <c r="AU209" s="242" t="s">
        <v>89</v>
      </c>
      <c r="AY209" s="19" t="s">
        <v>194</v>
      </c>
      <c r="BE209" s="243">
        <f>IF(N209="základní",J209,0)</f>
        <v>0</v>
      </c>
      <c r="BF209" s="243">
        <f>IF(N209="snížená",J209,0)</f>
        <v>0</v>
      </c>
      <c r="BG209" s="243">
        <f>IF(N209="zákl. přenesená",J209,0)</f>
        <v>0</v>
      </c>
      <c r="BH209" s="243">
        <f>IF(N209="sníž. přenesená",J209,0)</f>
        <v>0</v>
      </c>
      <c r="BI209" s="243">
        <f>IF(N209="nulová",J209,0)</f>
        <v>0</v>
      </c>
      <c r="BJ209" s="19" t="s">
        <v>87</v>
      </c>
      <c r="BK209" s="243">
        <f>ROUND(I209*H209,2)</f>
        <v>0</v>
      </c>
      <c r="BL209" s="19" t="s">
        <v>200</v>
      </c>
      <c r="BM209" s="242" t="s">
        <v>1334</v>
      </c>
    </row>
    <row r="210" s="2" customFormat="1" ht="16.5" customHeight="1">
      <c r="A210" s="40"/>
      <c r="B210" s="41"/>
      <c r="C210" s="282" t="s">
        <v>8</v>
      </c>
      <c r="D210" s="282" t="s">
        <v>236</v>
      </c>
      <c r="E210" s="283" t="s">
        <v>1335</v>
      </c>
      <c r="F210" s="284" t="s">
        <v>1336</v>
      </c>
      <c r="G210" s="285" t="s">
        <v>375</v>
      </c>
      <c r="H210" s="286">
        <v>1</v>
      </c>
      <c r="I210" s="287"/>
      <c r="J210" s="288">
        <f>ROUND(I210*H210,2)</f>
        <v>0</v>
      </c>
      <c r="K210" s="289"/>
      <c r="L210" s="290"/>
      <c r="M210" s="291" t="s">
        <v>1</v>
      </c>
      <c r="N210" s="292" t="s">
        <v>45</v>
      </c>
      <c r="O210" s="93"/>
      <c r="P210" s="240">
        <f>O210*H210</f>
        <v>0</v>
      </c>
      <c r="Q210" s="240">
        <v>0.065000000000000002</v>
      </c>
      <c r="R210" s="240">
        <f>Q210*H210</f>
        <v>0.065000000000000002</v>
      </c>
      <c r="S210" s="240">
        <v>0</v>
      </c>
      <c r="T210" s="241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2" t="s">
        <v>240</v>
      </c>
      <c r="AT210" s="242" t="s">
        <v>236</v>
      </c>
      <c r="AU210" s="242" t="s">
        <v>89</v>
      </c>
      <c r="AY210" s="19" t="s">
        <v>194</v>
      </c>
      <c r="BE210" s="243">
        <f>IF(N210="základní",J210,0)</f>
        <v>0</v>
      </c>
      <c r="BF210" s="243">
        <f>IF(N210="snížená",J210,0)</f>
        <v>0</v>
      </c>
      <c r="BG210" s="243">
        <f>IF(N210="zákl. přenesená",J210,0)</f>
        <v>0</v>
      </c>
      <c r="BH210" s="243">
        <f>IF(N210="sníž. přenesená",J210,0)</f>
        <v>0</v>
      </c>
      <c r="BI210" s="243">
        <f>IF(N210="nulová",J210,0)</f>
        <v>0</v>
      </c>
      <c r="BJ210" s="19" t="s">
        <v>87</v>
      </c>
      <c r="BK210" s="243">
        <f>ROUND(I210*H210,2)</f>
        <v>0</v>
      </c>
      <c r="BL210" s="19" t="s">
        <v>200</v>
      </c>
      <c r="BM210" s="242" t="s">
        <v>1337</v>
      </c>
    </row>
    <row r="211" s="2" customFormat="1" ht="16.5" customHeight="1">
      <c r="A211" s="40"/>
      <c r="B211" s="41"/>
      <c r="C211" s="230" t="s">
        <v>305</v>
      </c>
      <c r="D211" s="230" t="s">
        <v>196</v>
      </c>
      <c r="E211" s="231" t="s">
        <v>1338</v>
      </c>
      <c r="F211" s="232" t="s">
        <v>1339</v>
      </c>
      <c r="G211" s="233" t="s">
        <v>375</v>
      </c>
      <c r="H211" s="234">
        <v>4</v>
      </c>
      <c r="I211" s="235"/>
      <c r="J211" s="236">
        <f>ROUND(I211*H211,2)</f>
        <v>0</v>
      </c>
      <c r="K211" s="237"/>
      <c r="L211" s="46"/>
      <c r="M211" s="238" t="s">
        <v>1</v>
      </c>
      <c r="N211" s="239" t="s">
        <v>45</v>
      </c>
      <c r="O211" s="93"/>
      <c r="P211" s="240">
        <f>O211*H211</f>
        <v>0</v>
      </c>
      <c r="Q211" s="240">
        <v>0</v>
      </c>
      <c r="R211" s="240">
        <f>Q211*H211</f>
        <v>0</v>
      </c>
      <c r="S211" s="240">
        <v>0</v>
      </c>
      <c r="T211" s="241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42" t="s">
        <v>200</v>
      </c>
      <c r="AT211" s="242" t="s">
        <v>196</v>
      </c>
      <c r="AU211" s="242" t="s">
        <v>89</v>
      </c>
      <c r="AY211" s="19" t="s">
        <v>194</v>
      </c>
      <c r="BE211" s="243">
        <f>IF(N211="základní",J211,0)</f>
        <v>0</v>
      </c>
      <c r="BF211" s="243">
        <f>IF(N211="snížená",J211,0)</f>
        <v>0</v>
      </c>
      <c r="BG211" s="243">
        <f>IF(N211="zákl. přenesená",J211,0)</f>
        <v>0</v>
      </c>
      <c r="BH211" s="243">
        <f>IF(N211="sníž. přenesená",J211,0)</f>
        <v>0</v>
      </c>
      <c r="BI211" s="243">
        <f>IF(N211="nulová",J211,0)</f>
        <v>0</v>
      </c>
      <c r="BJ211" s="19" t="s">
        <v>87</v>
      </c>
      <c r="BK211" s="243">
        <f>ROUND(I211*H211,2)</f>
        <v>0</v>
      </c>
      <c r="BL211" s="19" t="s">
        <v>200</v>
      </c>
      <c r="BM211" s="242" t="s">
        <v>1340</v>
      </c>
    </row>
    <row r="212" s="2" customFormat="1">
      <c r="A212" s="40"/>
      <c r="B212" s="41"/>
      <c r="C212" s="42"/>
      <c r="D212" s="244" t="s">
        <v>202</v>
      </c>
      <c r="E212" s="42"/>
      <c r="F212" s="245" t="s">
        <v>1341</v>
      </c>
      <c r="G212" s="42"/>
      <c r="H212" s="42"/>
      <c r="I212" s="246"/>
      <c r="J212" s="42"/>
      <c r="K212" s="42"/>
      <c r="L212" s="46"/>
      <c r="M212" s="247"/>
      <c r="N212" s="248"/>
      <c r="O212" s="93"/>
      <c r="P212" s="93"/>
      <c r="Q212" s="93"/>
      <c r="R212" s="93"/>
      <c r="S212" s="93"/>
      <c r="T212" s="94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202</v>
      </c>
      <c r="AU212" s="19" t="s">
        <v>89</v>
      </c>
    </row>
    <row r="213" s="2" customFormat="1" ht="21.75" customHeight="1">
      <c r="A213" s="40"/>
      <c r="B213" s="41"/>
      <c r="C213" s="282" t="s">
        <v>311</v>
      </c>
      <c r="D213" s="282" t="s">
        <v>236</v>
      </c>
      <c r="E213" s="283" t="s">
        <v>1342</v>
      </c>
      <c r="F213" s="284" t="s">
        <v>1343</v>
      </c>
      <c r="G213" s="285" t="s">
        <v>375</v>
      </c>
      <c r="H213" s="286">
        <v>4</v>
      </c>
      <c r="I213" s="287"/>
      <c r="J213" s="288">
        <f>ROUND(I213*H213,2)</f>
        <v>0</v>
      </c>
      <c r="K213" s="289"/>
      <c r="L213" s="290"/>
      <c r="M213" s="291" t="s">
        <v>1</v>
      </c>
      <c r="N213" s="292" t="s">
        <v>45</v>
      </c>
      <c r="O213" s="93"/>
      <c r="P213" s="240">
        <f>O213*H213</f>
        <v>0</v>
      </c>
      <c r="Q213" s="240">
        <v>0.00122</v>
      </c>
      <c r="R213" s="240">
        <f>Q213*H213</f>
        <v>0.0048799999999999998</v>
      </c>
      <c r="S213" s="240">
        <v>0</v>
      </c>
      <c r="T213" s="241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42" t="s">
        <v>240</v>
      </c>
      <c r="AT213" s="242" t="s">
        <v>236</v>
      </c>
      <c r="AU213" s="242" t="s">
        <v>89</v>
      </c>
      <c r="AY213" s="19" t="s">
        <v>194</v>
      </c>
      <c r="BE213" s="243">
        <f>IF(N213="základní",J213,0)</f>
        <v>0</v>
      </c>
      <c r="BF213" s="243">
        <f>IF(N213="snížená",J213,0)</f>
        <v>0</v>
      </c>
      <c r="BG213" s="243">
        <f>IF(N213="zákl. přenesená",J213,0)</f>
        <v>0</v>
      </c>
      <c r="BH213" s="243">
        <f>IF(N213="sníž. přenesená",J213,0)</f>
        <v>0</v>
      </c>
      <c r="BI213" s="243">
        <f>IF(N213="nulová",J213,0)</f>
        <v>0</v>
      </c>
      <c r="BJ213" s="19" t="s">
        <v>87</v>
      </c>
      <c r="BK213" s="243">
        <f>ROUND(I213*H213,2)</f>
        <v>0</v>
      </c>
      <c r="BL213" s="19" t="s">
        <v>200</v>
      </c>
      <c r="BM213" s="242" t="s">
        <v>1344</v>
      </c>
    </row>
    <row r="214" s="12" customFormat="1" ht="22.8" customHeight="1">
      <c r="A214" s="12"/>
      <c r="B214" s="214"/>
      <c r="C214" s="215"/>
      <c r="D214" s="216" t="s">
        <v>79</v>
      </c>
      <c r="E214" s="228" t="s">
        <v>491</v>
      </c>
      <c r="F214" s="228" t="s">
        <v>492</v>
      </c>
      <c r="G214" s="215"/>
      <c r="H214" s="215"/>
      <c r="I214" s="218"/>
      <c r="J214" s="229">
        <f>BK214</f>
        <v>0</v>
      </c>
      <c r="K214" s="215"/>
      <c r="L214" s="220"/>
      <c r="M214" s="221"/>
      <c r="N214" s="222"/>
      <c r="O214" s="222"/>
      <c r="P214" s="223">
        <f>SUM(P215:P216)</f>
        <v>0</v>
      </c>
      <c r="Q214" s="222"/>
      <c r="R214" s="223">
        <f>SUM(R215:R216)</f>
        <v>0</v>
      </c>
      <c r="S214" s="222"/>
      <c r="T214" s="224">
        <f>SUM(T215:T216)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25" t="s">
        <v>87</v>
      </c>
      <c r="AT214" s="226" t="s">
        <v>79</v>
      </c>
      <c r="AU214" s="226" t="s">
        <v>87</v>
      </c>
      <c r="AY214" s="225" t="s">
        <v>194</v>
      </c>
      <c r="BK214" s="227">
        <f>SUM(BK215:BK216)</f>
        <v>0</v>
      </c>
    </row>
    <row r="215" s="2" customFormat="1" ht="24.15" customHeight="1">
      <c r="A215" s="40"/>
      <c r="B215" s="41"/>
      <c r="C215" s="230" t="s">
        <v>318</v>
      </c>
      <c r="D215" s="230" t="s">
        <v>196</v>
      </c>
      <c r="E215" s="231" t="s">
        <v>1345</v>
      </c>
      <c r="F215" s="232" t="s">
        <v>1346</v>
      </c>
      <c r="G215" s="233" t="s">
        <v>239</v>
      </c>
      <c r="H215" s="234">
        <v>11.169000000000001</v>
      </c>
      <c r="I215" s="235"/>
      <c r="J215" s="236">
        <f>ROUND(I215*H215,2)</f>
        <v>0</v>
      </c>
      <c r="K215" s="237"/>
      <c r="L215" s="46"/>
      <c r="M215" s="238" t="s">
        <v>1</v>
      </c>
      <c r="N215" s="239" t="s">
        <v>45</v>
      </c>
      <c r="O215" s="93"/>
      <c r="P215" s="240">
        <f>O215*H215</f>
        <v>0</v>
      </c>
      <c r="Q215" s="240">
        <v>0</v>
      </c>
      <c r="R215" s="240">
        <f>Q215*H215</f>
        <v>0</v>
      </c>
      <c r="S215" s="240">
        <v>0</v>
      </c>
      <c r="T215" s="241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42" t="s">
        <v>200</v>
      </c>
      <c r="AT215" s="242" t="s">
        <v>196</v>
      </c>
      <c r="AU215" s="242" t="s">
        <v>89</v>
      </c>
      <c r="AY215" s="19" t="s">
        <v>194</v>
      </c>
      <c r="BE215" s="243">
        <f>IF(N215="základní",J215,0)</f>
        <v>0</v>
      </c>
      <c r="BF215" s="243">
        <f>IF(N215="snížená",J215,0)</f>
        <v>0</v>
      </c>
      <c r="BG215" s="243">
        <f>IF(N215="zákl. přenesená",J215,0)</f>
        <v>0</v>
      </c>
      <c r="BH215" s="243">
        <f>IF(N215="sníž. přenesená",J215,0)</f>
        <v>0</v>
      </c>
      <c r="BI215" s="243">
        <f>IF(N215="nulová",J215,0)</f>
        <v>0</v>
      </c>
      <c r="BJ215" s="19" t="s">
        <v>87</v>
      </c>
      <c r="BK215" s="243">
        <f>ROUND(I215*H215,2)</f>
        <v>0</v>
      </c>
      <c r="BL215" s="19" t="s">
        <v>200</v>
      </c>
      <c r="BM215" s="242" t="s">
        <v>1350</v>
      </c>
    </row>
    <row r="216" s="2" customFormat="1">
      <c r="A216" s="40"/>
      <c r="B216" s="41"/>
      <c r="C216" s="42"/>
      <c r="D216" s="244" t="s">
        <v>202</v>
      </c>
      <c r="E216" s="42"/>
      <c r="F216" s="245" t="s">
        <v>1348</v>
      </c>
      <c r="G216" s="42"/>
      <c r="H216" s="42"/>
      <c r="I216" s="246"/>
      <c r="J216" s="42"/>
      <c r="K216" s="42"/>
      <c r="L216" s="46"/>
      <c r="M216" s="293"/>
      <c r="N216" s="294"/>
      <c r="O216" s="295"/>
      <c r="P216" s="295"/>
      <c r="Q216" s="295"/>
      <c r="R216" s="295"/>
      <c r="S216" s="295"/>
      <c r="T216" s="296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202</v>
      </c>
      <c r="AU216" s="19" t="s">
        <v>89</v>
      </c>
    </row>
    <row r="217" s="2" customFormat="1" ht="6.96" customHeight="1">
      <c r="A217" s="40"/>
      <c r="B217" s="68"/>
      <c r="C217" s="69"/>
      <c r="D217" s="69"/>
      <c r="E217" s="69"/>
      <c r="F217" s="69"/>
      <c r="G217" s="69"/>
      <c r="H217" s="69"/>
      <c r="I217" s="69"/>
      <c r="J217" s="69"/>
      <c r="K217" s="69"/>
      <c r="L217" s="46"/>
      <c r="M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</row>
  </sheetData>
  <sheetProtection sheet="1" autoFilter="0" formatColumns="0" formatRows="0" objects="1" scenarios="1" spinCount="100000" saltValue="vWYZmwk8ePbFokFmPpQClcrGmjo141CtRLtI740jIxr8nNT1CchF3kjQ29KihsazaZeNVqZJtQuo1IY3ak7CDQ==" hashValue="zFI/BsfVz93Iy9BX8qAvcHcR16c9LbCz3uY898v09b5txWjUxdbExtj+e+y0mWO2L1qe4PSGnAPvrnUlvfxidg==" algorithmName="SHA-512" password="CC35"/>
  <autoFilter ref="C130:K216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7:H117"/>
    <mergeCell ref="E121:H121"/>
    <mergeCell ref="E119:H119"/>
    <mergeCell ref="E123:H123"/>
    <mergeCell ref="L2:V2"/>
  </mergeCells>
  <hyperlinks>
    <hyperlink ref="F135" r:id="rId1" display="https://podminky.urs.cz/item/CS_URS_2022_02/122151104"/>
    <hyperlink ref="F141" r:id="rId2" display="https://podminky.urs.cz/item/CS_URS_2022_02/174151101"/>
    <hyperlink ref="F149" r:id="rId3" display="https://podminky.urs.cz/item/CS_URS_2022_02/279322512"/>
    <hyperlink ref="F159" r:id="rId4" display="https://podminky.urs.cz/item/CS_URS_2022_02/279351121"/>
    <hyperlink ref="F167" r:id="rId5" display="https://podminky.urs.cz/item/CS_URS_2022_02/279351122"/>
    <hyperlink ref="F175" r:id="rId6" display="https://podminky.urs.cz/item/CS_URS_2022_02/279362021"/>
    <hyperlink ref="F187" r:id="rId7" display="https://podminky.urs.cz/item/CS_URS_2022_02/317944321"/>
    <hyperlink ref="F195" r:id="rId8" display="https://podminky.urs.cz/item/CS_URS_2022_02/631311123"/>
    <hyperlink ref="F200" r:id="rId9" display="https://podminky.urs.cz/item/CS_URS_2022_02/632452441"/>
    <hyperlink ref="F206" r:id="rId10" display="https://podminky.urs.cz/item/CS_URS_2022_02/953942425"/>
    <hyperlink ref="F212" r:id="rId11" display="https://podminky.urs.cz/item/CS_URS_2022_02/953942841"/>
    <hyperlink ref="F216" r:id="rId12" display="https://podminky.urs.cz/item/CS_URS_2022_02/998324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3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130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1193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1194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547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1351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ROUND(J131,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ROUND((SUM(BE131:BE216)),  2)</f>
        <v>0</v>
      </c>
      <c r="G37" s="40"/>
      <c r="H37" s="40"/>
      <c r="I37" s="167">
        <v>0.20999999999999999</v>
      </c>
      <c r="J37" s="166">
        <f>ROUND(((SUM(BE131:BE216))*I37),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ROUND((SUM(BF131:BF216)),  2)</f>
        <v>0</v>
      </c>
      <c r="G38" s="40"/>
      <c r="H38" s="40"/>
      <c r="I38" s="167">
        <v>0.12</v>
      </c>
      <c r="J38" s="166">
        <f>ROUND(((SUM(BF131:BF216))*I38),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ROUND((SUM(BG131:BG216)),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ROUND((SUM(BH131:BH216)),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ROUND((SUM(BI131:BI216)),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1193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1194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547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SO03_1_3 - Kontrolní šachta Š3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J131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166</v>
      </c>
      <c r="E101" s="194"/>
      <c r="F101" s="194"/>
      <c r="G101" s="194"/>
      <c r="H101" s="194"/>
      <c r="I101" s="194"/>
      <c r="J101" s="195">
        <f>J132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167</v>
      </c>
      <c r="E102" s="199"/>
      <c r="F102" s="199"/>
      <c r="G102" s="199"/>
      <c r="H102" s="199"/>
      <c r="I102" s="199"/>
      <c r="J102" s="200">
        <f>J133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168</v>
      </c>
      <c r="E103" s="199"/>
      <c r="F103" s="199"/>
      <c r="G103" s="199"/>
      <c r="H103" s="199"/>
      <c r="I103" s="199"/>
      <c r="J103" s="200">
        <f>J147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1149</v>
      </c>
      <c r="E104" s="199"/>
      <c r="F104" s="199"/>
      <c r="G104" s="199"/>
      <c r="H104" s="199"/>
      <c r="I104" s="199"/>
      <c r="J104" s="200">
        <f>J185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1263</v>
      </c>
      <c r="E105" s="199"/>
      <c r="F105" s="199"/>
      <c r="G105" s="199"/>
      <c r="H105" s="199"/>
      <c r="I105" s="199"/>
      <c r="J105" s="200">
        <f>J193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171</v>
      </c>
      <c r="E106" s="199"/>
      <c r="F106" s="199"/>
      <c r="G106" s="199"/>
      <c r="H106" s="199"/>
      <c r="I106" s="199"/>
      <c r="J106" s="200">
        <f>J204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4"/>
      <c r="D107" s="198" t="s">
        <v>173</v>
      </c>
      <c r="E107" s="199"/>
      <c r="F107" s="199"/>
      <c r="G107" s="199"/>
      <c r="H107" s="199"/>
      <c r="I107" s="199"/>
      <c r="J107" s="200">
        <f>J214</f>
        <v>0</v>
      </c>
      <c r="K107" s="134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40"/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6.96" customHeight="1">
      <c r="A109" s="40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3" s="2" customFormat="1" ht="6.96" customHeight="1">
      <c r="A113" s="40"/>
      <c r="B113" s="70"/>
      <c r="C113" s="71"/>
      <c r="D113" s="71"/>
      <c r="E113" s="71"/>
      <c r="F113" s="71"/>
      <c r="G113" s="71"/>
      <c r="H113" s="71"/>
      <c r="I113" s="71"/>
      <c r="J113" s="71"/>
      <c r="K113" s="71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24.96" customHeight="1">
      <c r="A114" s="40"/>
      <c r="B114" s="41"/>
      <c r="C114" s="25" t="s">
        <v>179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6.96" customHeight="1">
      <c r="A115" s="40"/>
      <c r="B115" s="41"/>
      <c r="C115" s="42"/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2" customHeight="1">
      <c r="A116" s="40"/>
      <c r="B116" s="41"/>
      <c r="C116" s="34" t="s">
        <v>16</v>
      </c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6.5" customHeight="1">
      <c r="A117" s="40"/>
      <c r="B117" s="41"/>
      <c r="C117" s="42"/>
      <c r="D117" s="42"/>
      <c r="E117" s="186" t="str">
        <f>E7</f>
        <v>Technická vybavenost RD Supíkovice</v>
      </c>
      <c r="F117" s="34"/>
      <c r="G117" s="34"/>
      <c r="H117" s="34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1" customFormat="1" ht="12" customHeight="1">
      <c r="B118" s="23"/>
      <c r="C118" s="34" t="s">
        <v>157</v>
      </c>
      <c r="D118" s="24"/>
      <c r="E118" s="24"/>
      <c r="F118" s="24"/>
      <c r="G118" s="24"/>
      <c r="H118" s="24"/>
      <c r="I118" s="24"/>
      <c r="J118" s="24"/>
      <c r="K118" s="24"/>
      <c r="L118" s="22"/>
    </row>
    <row r="119" s="1" customFormat="1" ht="16.5" customHeight="1">
      <c r="B119" s="23"/>
      <c r="C119" s="24"/>
      <c r="D119" s="24"/>
      <c r="E119" s="186" t="s">
        <v>1193</v>
      </c>
      <c r="F119" s="24"/>
      <c r="G119" s="24"/>
      <c r="H119" s="24"/>
      <c r="I119" s="24"/>
      <c r="J119" s="24"/>
      <c r="K119" s="24"/>
      <c r="L119" s="22"/>
    </row>
    <row r="120" s="1" customFormat="1" ht="12" customHeight="1">
      <c r="B120" s="23"/>
      <c r="C120" s="34" t="s">
        <v>159</v>
      </c>
      <c r="D120" s="24"/>
      <c r="E120" s="24"/>
      <c r="F120" s="24"/>
      <c r="G120" s="24"/>
      <c r="H120" s="24"/>
      <c r="I120" s="24"/>
      <c r="J120" s="24"/>
      <c r="K120" s="24"/>
      <c r="L120" s="22"/>
    </row>
    <row r="121" s="2" customFormat="1" ht="16.5" customHeight="1">
      <c r="A121" s="40"/>
      <c r="B121" s="41"/>
      <c r="C121" s="42"/>
      <c r="D121" s="42"/>
      <c r="E121" s="297" t="s">
        <v>1194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547</v>
      </c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6.5" customHeight="1">
      <c r="A123" s="40"/>
      <c r="B123" s="41"/>
      <c r="C123" s="42"/>
      <c r="D123" s="42"/>
      <c r="E123" s="78" t="str">
        <f>E13</f>
        <v>SO03_1_3 - Kontrolní šachta Š3</v>
      </c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4" t="s">
        <v>20</v>
      </c>
      <c r="D125" s="42"/>
      <c r="E125" s="42"/>
      <c r="F125" s="29" t="str">
        <f>F16</f>
        <v>Supíkovice</v>
      </c>
      <c r="G125" s="42"/>
      <c r="H125" s="42"/>
      <c r="I125" s="34" t="s">
        <v>22</v>
      </c>
      <c r="J125" s="81" t="str">
        <f>IF(J16="","",J16)</f>
        <v>9. 5. 2024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6.96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25.65" customHeight="1">
      <c r="A127" s="40"/>
      <c r="B127" s="41"/>
      <c r="C127" s="34" t="s">
        <v>24</v>
      </c>
      <c r="D127" s="42"/>
      <c r="E127" s="42"/>
      <c r="F127" s="29" t="str">
        <f>E19</f>
        <v>Obec Supíkovice</v>
      </c>
      <c r="G127" s="42"/>
      <c r="H127" s="42"/>
      <c r="I127" s="34" t="s">
        <v>32</v>
      </c>
      <c r="J127" s="38" t="str">
        <f>E25</f>
        <v>DIK Jeseník spol. s r.o.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30</v>
      </c>
      <c r="D128" s="42"/>
      <c r="E128" s="42"/>
      <c r="F128" s="29" t="str">
        <f>IF(E22="","",E22)</f>
        <v>Vyplň údaj</v>
      </c>
      <c r="G128" s="42"/>
      <c r="H128" s="42"/>
      <c r="I128" s="34" t="s">
        <v>37</v>
      </c>
      <c r="J128" s="38" t="str">
        <f>E28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10.32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11" customFormat="1" ht="29.28" customHeight="1">
      <c r="A130" s="202"/>
      <c r="B130" s="203"/>
      <c r="C130" s="204" t="s">
        <v>180</v>
      </c>
      <c r="D130" s="205" t="s">
        <v>65</v>
      </c>
      <c r="E130" s="205" t="s">
        <v>61</v>
      </c>
      <c r="F130" s="205" t="s">
        <v>62</v>
      </c>
      <c r="G130" s="205" t="s">
        <v>181</v>
      </c>
      <c r="H130" s="205" t="s">
        <v>182</v>
      </c>
      <c r="I130" s="205" t="s">
        <v>183</v>
      </c>
      <c r="J130" s="206" t="s">
        <v>163</v>
      </c>
      <c r="K130" s="207" t="s">
        <v>184</v>
      </c>
      <c r="L130" s="208"/>
      <c r="M130" s="102" t="s">
        <v>1</v>
      </c>
      <c r="N130" s="103" t="s">
        <v>44</v>
      </c>
      <c r="O130" s="103" t="s">
        <v>185</v>
      </c>
      <c r="P130" s="103" t="s">
        <v>186</v>
      </c>
      <c r="Q130" s="103" t="s">
        <v>187</v>
      </c>
      <c r="R130" s="103" t="s">
        <v>188</v>
      </c>
      <c r="S130" s="103" t="s">
        <v>189</v>
      </c>
      <c r="T130" s="104" t="s">
        <v>190</v>
      </c>
      <c r="U130" s="202"/>
      <c r="V130" s="202"/>
      <c r="W130" s="202"/>
      <c r="X130" s="202"/>
      <c r="Y130" s="202"/>
      <c r="Z130" s="202"/>
      <c r="AA130" s="202"/>
      <c r="AB130" s="202"/>
      <c r="AC130" s="202"/>
      <c r="AD130" s="202"/>
      <c r="AE130" s="202"/>
    </row>
    <row r="131" s="2" customFormat="1" ht="22.8" customHeight="1">
      <c r="A131" s="40"/>
      <c r="B131" s="41"/>
      <c r="C131" s="109" t="s">
        <v>191</v>
      </c>
      <c r="D131" s="42"/>
      <c r="E131" s="42"/>
      <c r="F131" s="42"/>
      <c r="G131" s="42"/>
      <c r="H131" s="42"/>
      <c r="I131" s="42"/>
      <c r="J131" s="209">
        <f>BK131</f>
        <v>0</v>
      </c>
      <c r="K131" s="42"/>
      <c r="L131" s="46"/>
      <c r="M131" s="105"/>
      <c r="N131" s="210"/>
      <c r="O131" s="106"/>
      <c r="P131" s="211">
        <f>P132</f>
        <v>0</v>
      </c>
      <c r="Q131" s="106"/>
      <c r="R131" s="211">
        <f>R132</f>
        <v>11.169044469999999</v>
      </c>
      <c r="S131" s="106"/>
      <c r="T131" s="212">
        <f>T132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79</v>
      </c>
      <c r="AU131" s="19" t="s">
        <v>165</v>
      </c>
      <c r="BK131" s="213">
        <f>BK132</f>
        <v>0</v>
      </c>
    </row>
    <row r="132" s="12" customFormat="1" ht="25.92" customHeight="1">
      <c r="A132" s="12"/>
      <c r="B132" s="214"/>
      <c r="C132" s="215"/>
      <c r="D132" s="216" t="s">
        <v>79</v>
      </c>
      <c r="E132" s="217" t="s">
        <v>192</v>
      </c>
      <c r="F132" s="217" t="s">
        <v>193</v>
      </c>
      <c r="G132" s="215"/>
      <c r="H132" s="215"/>
      <c r="I132" s="218"/>
      <c r="J132" s="219">
        <f>BK132</f>
        <v>0</v>
      </c>
      <c r="K132" s="215"/>
      <c r="L132" s="220"/>
      <c r="M132" s="221"/>
      <c r="N132" s="222"/>
      <c r="O132" s="222"/>
      <c r="P132" s="223">
        <f>P133+P147+P185+P193+P204+P214</f>
        <v>0</v>
      </c>
      <c r="Q132" s="222"/>
      <c r="R132" s="223">
        <f>R133+R147+R185+R193+R204+R214</f>
        <v>11.169044469999999</v>
      </c>
      <c r="S132" s="222"/>
      <c r="T132" s="224">
        <f>T133+T147+T185+T193+T204+T214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5" t="s">
        <v>87</v>
      </c>
      <c r="AT132" s="226" t="s">
        <v>79</v>
      </c>
      <c r="AU132" s="226" t="s">
        <v>80</v>
      </c>
      <c r="AY132" s="225" t="s">
        <v>194</v>
      </c>
      <c r="BK132" s="227">
        <f>BK133+BK147+BK185+BK193+BK204+BK214</f>
        <v>0</v>
      </c>
    </row>
    <row r="133" s="12" customFormat="1" ht="22.8" customHeight="1">
      <c r="A133" s="12"/>
      <c r="B133" s="214"/>
      <c r="C133" s="215"/>
      <c r="D133" s="216" t="s">
        <v>79</v>
      </c>
      <c r="E133" s="228" t="s">
        <v>87</v>
      </c>
      <c r="F133" s="228" t="s">
        <v>195</v>
      </c>
      <c r="G133" s="215"/>
      <c r="H133" s="215"/>
      <c r="I133" s="218"/>
      <c r="J133" s="229">
        <f>BK133</f>
        <v>0</v>
      </c>
      <c r="K133" s="215"/>
      <c r="L133" s="220"/>
      <c r="M133" s="221"/>
      <c r="N133" s="222"/>
      <c r="O133" s="222"/>
      <c r="P133" s="223">
        <f>SUM(P134:P146)</f>
        <v>0</v>
      </c>
      <c r="Q133" s="222"/>
      <c r="R133" s="223">
        <f>SUM(R134:R146)</f>
        <v>0</v>
      </c>
      <c r="S133" s="222"/>
      <c r="T133" s="224">
        <f>SUM(T134:T146)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5" t="s">
        <v>87</v>
      </c>
      <c r="AT133" s="226" t="s">
        <v>79</v>
      </c>
      <c r="AU133" s="226" t="s">
        <v>87</v>
      </c>
      <c r="AY133" s="225" t="s">
        <v>194</v>
      </c>
      <c r="BK133" s="227">
        <f>SUM(BK134:BK146)</f>
        <v>0</v>
      </c>
    </row>
    <row r="134" s="2" customFormat="1" ht="33" customHeight="1">
      <c r="A134" s="40"/>
      <c r="B134" s="41"/>
      <c r="C134" s="230" t="s">
        <v>87</v>
      </c>
      <c r="D134" s="230" t="s">
        <v>196</v>
      </c>
      <c r="E134" s="231" t="s">
        <v>1264</v>
      </c>
      <c r="F134" s="232" t="s">
        <v>1265</v>
      </c>
      <c r="G134" s="233" t="s">
        <v>217</v>
      </c>
      <c r="H134" s="234">
        <v>18</v>
      </c>
      <c r="I134" s="235"/>
      <c r="J134" s="236">
        <f>ROUND(I134*H134,2)</f>
        <v>0</v>
      </c>
      <c r="K134" s="237"/>
      <c r="L134" s="46"/>
      <c r="M134" s="238" t="s">
        <v>1</v>
      </c>
      <c r="N134" s="239" t="s">
        <v>45</v>
      </c>
      <c r="O134" s="93"/>
      <c r="P134" s="240">
        <f>O134*H134</f>
        <v>0</v>
      </c>
      <c r="Q134" s="240">
        <v>0</v>
      </c>
      <c r="R134" s="240">
        <f>Q134*H134</f>
        <v>0</v>
      </c>
      <c r="S134" s="240">
        <v>0</v>
      </c>
      <c r="T134" s="241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2" t="s">
        <v>200</v>
      </c>
      <c r="AT134" s="242" t="s">
        <v>196</v>
      </c>
      <c r="AU134" s="242" t="s">
        <v>89</v>
      </c>
      <c r="AY134" s="19" t="s">
        <v>194</v>
      </c>
      <c r="BE134" s="243">
        <f>IF(N134="základní",J134,0)</f>
        <v>0</v>
      </c>
      <c r="BF134" s="243">
        <f>IF(N134="snížená",J134,0)</f>
        <v>0</v>
      </c>
      <c r="BG134" s="243">
        <f>IF(N134="zákl. přenesená",J134,0)</f>
        <v>0</v>
      </c>
      <c r="BH134" s="243">
        <f>IF(N134="sníž. přenesená",J134,0)</f>
        <v>0</v>
      </c>
      <c r="BI134" s="243">
        <f>IF(N134="nulová",J134,0)</f>
        <v>0</v>
      </c>
      <c r="BJ134" s="19" t="s">
        <v>87</v>
      </c>
      <c r="BK134" s="243">
        <f>ROUND(I134*H134,2)</f>
        <v>0</v>
      </c>
      <c r="BL134" s="19" t="s">
        <v>200</v>
      </c>
      <c r="BM134" s="242" t="s">
        <v>1266</v>
      </c>
    </row>
    <row r="135" s="2" customFormat="1">
      <c r="A135" s="40"/>
      <c r="B135" s="41"/>
      <c r="C135" s="42"/>
      <c r="D135" s="244" t="s">
        <v>202</v>
      </c>
      <c r="E135" s="42"/>
      <c r="F135" s="245" t="s">
        <v>1267</v>
      </c>
      <c r="G135" s="42"/>
      <c r="H135" s="42"/>
      <c r="I135" s="246"/>
      <c r="J135" s="42"/>
      <c r="K135" s="42"/>
      <c r="L135" s="46"/>
      <c r="M135" s="247"/>
      <c r="N135" s="248"/>
      <c r="O135" s="93"/>
      <c r="P135" s="93"/>
      <c r="Q135" s="93"/>
      <c r="R135" s="93"/>
      <c r="S135" s="93"/>
      <c r="T135" s="94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202</v>
      </c>
      <c r="AU135" s="19" t="s">
        <v>89</v>
      </c>
    </row>
    <row r="136" s="13" customFormat="1">
      <c r="A136" s="13"/>
      <c r="B136" s="249"/>
      <c r="C136" s="250"/>
      <c r="D136" s="251" t="s">
        <v>204</v>
      </c>
      <c r="E136" s="252" t="s">
        <v>1</v>
      </c>
      <c r="F136" s="253" t="s">
        <v>1268</v>
      </c>
      <c r="G136" s="250"/>
      <c r="H136" s="252" t="s">
        <v>1</v>
      </c>
      <c r="I136" s="254"/>
      <c r="J136" s="250"/>
      <c r="K136" s="250"/>
      <c r="L136" s="255"/>
      <c r="M136" s="256"/>
      <c r="N136" s="257"/>
      <c r="O136" s="257"/>
      <c r="P136" s="257"/>
      <c r="Q136" s="257"/>
      <c r="R136" s="257"/>
      <c r="S136" s="257"/>
      <c r="T136" s="25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9" t="s">
        <v>204</v>
      </c>
      <c r="AU136" s="259" t="s">
        <v>89</v>
      </c>
      <c r="AV136" s="13" t="s">
        <v>87</v>
      </c>
      <c r="AW136" s="13" t="s">
        <v>36</v>
      </c>
      <c r="AX136" s="13" t="s">
        <v>80</v>
      </c>
      <c r="AY136" s="259" t="s">
        <v>194</v>
      </c>
    </row>
    <row r="137" s="13" customFormat="1">
      <c r="A137" s="13"/>
      <c r="B137" s="249"/>
      <c r="C137" s="250"/>
      <c r="D137" s="251" t="s">
        <v>204</v>
      </c>
      <c r="E137" s="252" t="s">
        <v>1</v>
      </c>
      <c r="F137" s="253" t="s">
        <v>1269</v>
      </c>
      <c r="G137" s="250"/>
      <c r="H137" s="252" t="s">
        <v>1</v>
      </c>
      <c r="I137" s="254"/>
      <c r="J137" s="250"/>
      <c r="K137" s="250"/>
      <c r="L137" s="255"/>
      <c r="M137" s="256"/>
      <c r="N137" s="257"/>
      <c r="O137" s="257"/>
      <c r="P137" s="257"/>
      <c r="Q137" s="257"/>
      <c r="R137" s="257"/>
      <c r="S137" s="257"/>
      <c r="T137" s="25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9" t="s">
        <v>204</v>
      </c>
      <c r="AU137" s="259" t="s">
        <v>89</v>
      </c>
      <c r="AV137" s="13" t="s">
        <v>87</v>
      </c>
      <c r="AW137" s="13" t="s">
        <v>36</v>
      </c>
      <c r="AX137" s="13" t="s">
        <v>80</v>
      </c>
      <c r="AY137" s="259" t="s">
        <v>194</v>
      </c>
    </row>
    <row r="138" s="14" customFormat="1">
      <c r="A138" s="14"/>
      <c r="B138" s="260"/>
      <c r="C138" s="261"/>
      <c r="D138" s="251" t="s">
        <v>204</v>
      </c>
      <c r="E138" s="262" t="s">
        <v>1</v>
      </c>
      <c r="F138" s="263" t="s">
        <v>1270</v>
      </c>
      <c r="G138" s="261"/>
      <c r="H138" s="264">
        <v>18</v>
      </c>
      <c r="I138" s="265"/>
      <c r="J138" s="261"/>
      <c r="K138" s="261"/>
      <c r="L138" s="266"/>
      <c r="M138" s="267"/>
      <c r="N138" s="268"/>
      <c r="O138" s="268"/>
      <c r="P138" s="268"/>
      <c r="Q138" s="268"/>
      <c r="R138" s="268"/>
      <c r="S138" s="268"/>
      <c r="T138" s="26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70" t="s">
        <v>204</v>
      </c>
      <c r="AU138" s="270" t="s">
        <v>89</v>
      </c>
      <c r="AV138" s="14" t="s">
        <v>89</v>
      </c>
      <c r="AW138" s="14" t="s">
        <v>36</v>
      </c>
      <c r="AX138" s="14" t="s">
        <v>80</v>
      </c>
      <c r="AY138" s="270" t="s">
        <v>194</v>
      </c>
    </row>
    <row r="139" s="15" customFormat="1">
      <c r="A139" s="15"/>
      <c r="B139" s="271"/>
      <c r="C139" s="272"/>
      <c r="D139" s="251" t="s">
        <v>204</v>
      </c>
      <c r="E139" s="273" t="s">
        <v>1</v>
      </c>
      <c r="F139" s="274" t="s">
        <v>209</v>
      </c>
      <c r="G139" s="272"/>
      <c r="H139" s="275">
        <v>18</v>
      </c>
      <c r="I139" s="276"/>
      <c r="J139" s="272"/>
      <c r="K139" s="272"/>
      <c r="L139" s="277"/>
      <c r="M139" s="278"/>
      <c r="N139" s="279"/>
      <c r="O139" s="279"/>
      <c r="P139" s="279"/>
      <c r="Q139" s="279"/>
      <c r="R139" s="279"/>
      <c r="S139" s="279"/>
      <c r="T139" s="280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81" t="s">
        <v>204</v>
      </c>
      <c r="AU139" s="281" t="s">
        <v>89</v>
      </c>
      <c r="AV139" s="15" t="s">
        <v>200</v>
      </c>
      <c r="AW139" s="15" t="s">
        <v>36</v>
      </c>
      <c r="AX139" s="15" t="s">
        <v>87</v>
      </c>
      <c r="AY139" s="281" t="s">
        <v>194</v>
      </c>
    </row>
    <row r="140" s="2" customFormat="1" ht="24.15" customHeight="1">
      <c r="A140" s="40"/>
      <c r="B140" s="41"/>
      <c r="C140" s="230" t="s">
        <v>89</v>
      </c>
      <c r="D140" s="230" t="s">
        <v>196</v>
      </c>
      <c r="E140" s="231" t="s">
        <v>797</v>
      </c>
      <c r="F140" s="232" t="s">
        <v>798</v>
      </c>
      <c r="G140" s="233" t="s">
        <v>217</v>
      </c>
      <c r="H140" s="234">
        <v>12.942</v>
      </c>
      <c r="I140" s="235"/>
      <c r="J140" s="236">
        <f>ROUND(I140*H140,2)</f>
        <v>0</v>
      </c>
      <c r="K140" s="237"/>
      <c r="L140" s="46"/>
      <c r="M140" s="238" t="s">
        <v>1</v>
      </c>
      <c r="N140" s="239" t="s">
        <v>45</v>
      </c>
      <c r="O140" s="93"/>
      <c r="P140" s="240">
        <f>O140*H140</f>
        <v>0</v>
      </c>
      <c r="Q140" s="240">
        <v>0</v>
      </c>
      <c r="R140" s="240">
        <f>Q140*H140</f>
        <v>0</v>
      </c>
      <c r="S140" s="240">
        <v>0</v>
      </c>
      <c r="T140" s="241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42" t="s">
        <v>200</v>
      </c>
      <c r="AT140" s="242" t="s">
        <v>196</v>
      </c>
      <c r="AU140" s="242" t="s">
        <v>89</v>
      </c>
      <c r="AY140" s="19" t="s">
        <v>194</v>
      </c>
      <c r="BE140" s="243">
        <f>IF(N140="základní",J140,0)</f>
        <v>0</v>
      </c>
      <c r="BF140" s="243">
        <f>IF(N140="snížená",J140,0)</f>
        <v>0</v>
      </c>
      <c r="BG140" s="243">
        <f>IF(N140="zákl. přenesená",J140,0)</f>
        <v>0</v>
      </c>
      <c r="BH140" s="243">
        <f>IF(N140="sníž. přenesená",J140,0)</f>
        <v>0</v>
      </c>
      <c r="BI140" s="243">
        <f>IF(N140="nulová",J140,0)</f>
        <v>0</v>
      </c>
      <c r="BJ140" s="19" t="s">
        <v>87</v>
      </c>
      <c r="BK140" s="243">
        <f>ROUND(I140*H140,2)</f>
        <v>0</v>
      </c>
      <c r="BL140" s="19" t="s">
        <v>200</v>
      </c>
      <c r="BM140" s="242" t="s">
        <v>1271</v>
      </c>
    </row>
    <row r="141" s="2" customFormat="1">
      <c r="A141" s="40"/>
      <c r="B141" s="41"/>
      <c r="C141" s="42"/>
      <c r="D141" s="244" t="s">
        <v>202</v>
      </c>
      <c r="E141" s="42"/>
      <c r="F141" s="245" t="s">
        <v>800</v>
      </c>
      <c r="G141" s="42"/>
      <c r="H141" s="42"/>
      <c r="I141" s="246"/>
      <c r="J141" s="42"/>
      <c r="K141" s="42"/>
      <c r="L141" s="46"/>
      <c r="M141" s="247"/>
      <c r="N141" s="248"/>
      <c r="O141" s="93"/>
      <c r="P141" s="93"/>
      <c r="Q141" s="93"/>
      <c r="R141" s="93"/>
      <c r="S141" s="93"/>
      <c r="T141" s="94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202</v>
      </c>
      <c r="AU141" s="19" t="s">
        <v>89</v>
      </c>
    </row>
    <row r="142" s="13" customFormat="1">
      <c r="A142" s="13"/>
      <c r="B142" s="249"/>
      <c r="C142" s="250"/>
      <c r="D142" s="251" t="s">
        <v>204</v>
      </c>
      <c r="E142" s="252" t="s">
        <v>1</v>
      </c>
      <c r="F142" s="253" t="s">
        <v>1269</v>
      </c>
      <c r="G142" s="250"/>
      <c r="H142" s="252" t="s">
        <v>1</v>
      </c>
      <c r="I142" s="254"/>
      <c r="J142" s="250"/>
      <c r="K142" s="250"/>
      <c r="L142" s="255"/>
      <c r="M142" s="256"/>
      <c r="N142" s="257"/>
      <c r="O142" s="257"/>
      <c r="P142" s="257"/>
      <c r="Q142" s="257"/>
      <c r="R142" s="257"/>
      <c r="S142" s="257"/>
      <c r="T142" s="25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9" t="s">
        <v>204</v>
      </c>
      <c r="AU142" s="259" t="s">
        <v>89</v>
      </c>
      <c r="AV142" s="13" t="s">
        <v>87</v>
      </c>
      <c r="AW142" s="13" t="s">
        <v>36</v>
      </c>
      <c r="AX142" s="13" t="s">
        <v>80</v>
      </c>
      <c r="AY142" s="259" t="s">
        <v>194</v>
      </c>
    </row>
    <row r="143" s="14" customFormat="1">
      <c r="A143" s="14"/>
      <c r="B143" s="260"/>
      <c r="C143" s="261"/>
      <c r="D143" s="251" t="s">
        <v>204</v>
      </c>
      <c r="E143" s="262" t="s">
        <v>1</v>
      </c>
      <c r="F143" s="263" t="s">
        <v>1270</v>
      </c>
      <c r="G143" s="261"/>
      <c r="H143" s="264">
        <v>18</v>
      </c>
      <c r="I143" s="265"/>
      <c r="J143" s="261"/>
      <c r="K143" s="261"/>
      <c r="L143" s="266"/>
      <c r="M143" s="267"/>
      <c r="N143" s="268"/>
      <c r="O143" s="268"/>
      <c r="P143" s="268"/>
      <c r="Q143" s="268"/>
      <c r="R143" s="268"/>
      <c r="S143" s="268"/>
      <c r="T143" s="26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70" t="s">
        <v>204</v>
      </c>
      <c r="AU143" s="270" t="s">
        <v>89</v>
      </c>
      <c r="AV143" s="14" t="s">
        <v>89</v>
      </c>
      <c r="AW143" s="14" t="s">
        <v>36</v>
      </c>
      <c r="AX143" s="14" t="s">
        <v>80</v>
      </c>
      <c r="AY143" s="270" t="s">
        <v>194</v>
      </c>
    </row>
    <row r="144" s="13" customFormat="1">
      <c r="A144" s="13"/>
      <c r="B144" s="249"/>
      <c r="C144" s="250"/>
      <c r="D144" s="251" t="s">
        <v>204</v>
      </c>
      <c r="E144" s="252" t="s">
        <v>1</v>
      </c>
      <c r="F144" s="253" t="s">
        <v>1272</v>
      </c>
      <c r="G144" s="250"/>
      <c r="H144" s="252" t="s">
        <v>1</v>
      </c>
      <c r="I144" s="254"/>
      <c r="J144" s="250"/>
      <c r="K144" s="250"/>
      <c r="L144" s="255"/>
      <c r="M144" s="256"/>
      <c r="N144" s="257"/>
      <c r="O144" s="257"/>
      <c r="P144" s="257"/>
      <c r="Q144" s="257"/>
      <c r="R144" s="257"/>
      <c r="S144" s="257"/>
      <c r="T144" s="25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9" t="s">
        <v>204</v>
      </c>
      <c r="AU144" s="259" t="s">
        <v>89</v>
      </c>
      <c r="AV144" s="13" t="s">
        <v>87</v>
      </c>
      <c r="AW144" s="13" t="s">
        <v>36</v>
      </c>
      <c r="AX144" s="13" t="s">
        <v>80</v>
      </c>
      <c r="AY144" s="259" t="s">
        <v>194</v>
      </c>
    </row>
    <row r="145" s="14" customFormat="1">
      <c r="A145" s="14"/>
      <c r="B145" s="260"/>
      <c r="C145" s="261"/>
      <c r="D145" s="251" t="s">
        <v>204</v>
      </c>
      <c r="E145" s="262" t="s">
        <v>1</v>
      </c>
      <c r="F145" s="263" t="s">
        <v>1273</v>
      </c>
      <c r="G145" s="261"/>
      <c r="H145" s="264">
        <v>-5.0579999999999998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204</v>
      </c>
      <c r="AU145" s="270" t="s">
        <v>89</v>
      </c>
      <c r="AV145" s="14" t="s">
        <v>89</v>
      </c>
      <c r="AW145" s="14" t="s">
        <v>36</v>
      </c>
      <c r="AX145" s="14" t="s">
        <v>80</v>
      </c>
      <c r="AY145" s="270" t="s">
        <v>194</v>
      </c>
    </row>
    <row r="146" s="15" customFormat="1">
      <c r="A146" s="15"/>
      <c r="B146" s="271"/>
      <c r="C146" s="272"/>
      <c r="D146" s="251" t="s">
        <v>204</v>
      </c>
      <c r="E146" s="273" t="s">
        <v>1</v>
      </c>
      <c r="F146" s="274" t="s">
        <v>209</v>
      </c>
      <c r="G146" s="272"/>
      <c r="H146" s="275">
        <v>12.942</v>
      </c>
      <c r="I146" s="276"/>
      <c r="J146" s="272"/>
      <c r="K146" s="272"/>
      <c r="L146" s="277"/>
      <c r="M146" s="278"/>
      <c r="N146" s="279"/>
      <c r="O146" s="279"/>
      <c r="P146" s="279"/>
      <c r="Q146" s="279"/>
      <c r="R146" s="279"/>
      <c r="S146" s="279"/>
      <c r="T146" s="280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81" t="s">
        <v>204</v>
      </c>
      <c r="AU146" s="281" t="s">
        <v>89</v>
      </c>
      <c r="AV146" s="15" t="s">
        <v>200</v>
      </c>
      <c r="AW146" s="15" t="s">
        <v>36</v>
      </c>
      <c r="AX146" s="15" t="s">
        <v>87</v>
      </c>
      <c r="AY146" s="281" t="s">
        <v>194</v>
      </c>
    </row>
    <row r="147" s="12" customFormat="1" ht="22.8" customHeight="1">
      <c r="A147" s="12"/>
      <c r="B147" s="214"/>
      <c r="C147" s="215"/>
      <c r="D147" s="216" t="s">
        <v>79</v>
      </c>
      <c r="E147" s="228" t="s">
        <v>89</v>
      </c>
      <c r="F147" s="228" t="s">
        <v>278</v>
      </c>
      <c r="G147" s="215"/>
      <c r="H147" s="215"/>
      <c r="I147" s="218"/>
      <c r="J147" s="229">
        <f>BK147</f>
        <v>0</v>
      </c>
      <c r="K147" s="215"/>
      <c r="L147" s="220"/>
      <c r="M147" s="221"/>
      <c r="N147" s="222"/>
      <c r="O147" s="222"/>
      <c r="P147" s="223">
        <f>SUM(P148:P184)</f>
        <v>0</v>
      </c>
      <c r="Q147" s="222"/>
      <c r="R147" s="223">
        <f>SUM(R148:R184)</f>
        <v>9.44688807</v>
      </c>
      <c r="S147" s="222"/>
      <c r="T147" s="224">
        <f>SUM(T148:T184)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5" t="s">
        <v>87</v>
      </c>
      <c r="AT147" s="226" t="s">
        <v>79</v>
      </c>
      <c r="AU147" s="226" t="s">
        <v>87</v>
      </c>
      <c r="AY147" s="225" t="s">
        <v>194</v>
      </c>
      <c r="BK147" s="227">
        <f>SUM(BK148:BK184)</f>
        <v>0</v>
      </c>
    </row>
    <row r="148" s="2" customFormat="1" ht="24.15" customHeight="1">
      <c r="A148" s="40"/>
      <c r="B148" s="41"/>
      <c r="C148" s="230" t="s">
        <v>95</v>
      </c>
      <c r="D148" s="230" t="s">
        <v>196</v>
      </c>
      <c r="E148" s="231" t="s">
        <v>1274</v>
      </c>
      <c r="F148" s="232" t="s">
        <v>1275</v>
      </c>
      <c r="G148" s="233" t="s">
        <v>217</v>
      </c>
      <c r="H148" s="234">
        <v>3.7069999999999999</v>
      </c>
      <c r="I148" s="235"/>
      <c r="J148" s="236">
        <f>ROUND(I148*H148,2)</f>
        <v>0</v>
      </c>
      <c r="K148" s="237"/>
      <c r="L148" s="46"/>
      <c r="M148" s="238" t="s">
        <v>1</v>
      </c>
      <c r="N148" s="239" t="s">
        <v>45</v>
      </c>
      <c r="O148" s="93"/>
      <c r="P148" s="240">
        <f>O148*H148</f>
        <v>0</v>
      </c>
      <c r="Q148" s="240">
        <v>2.5018699999999998</v>
      </c>
      <c r="R148" s="240">
        <f>Q148*H148</f>
        <v>9.2744320899999995</v>
      </c>
      <c r="S148" s="240">
        <v>0</v>
      </c>
      <c r="T148" s="241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2" t="s">
        <v>200</v>
      </c>
      <c r="AT148" s="242" t="s">
        <v>196</v>
      </c>
      <c r="AU148" s="242" t="s">
        <v>89</v>
      </c>
      <c r="AY148" s="19" t="s">
        <v>194</v>
      </c>
      <c r="BE148" s="243">
        <f>IF(N148="základní",J148,0)</f>
        <v>0</v>
      </c>
      <c r="BF148" s="243">
        <f>IF(N148="snížená",J148,0)</f>
        <v>0</v>
      </c>
      <c r="BG148" s="243">
        <f>IF(N148="zákl. přenesená",J148,0)</f>
        <v>0</v>
      </c>
      <c r="BH148" s="243">
        <f>IF(N148="sníž. přenesená",J148,0)</f>
        <v>0</v>
      </c>
      <c r="BI148" s="243">
        <f>IF(N148="nulová",J148,0)</f>
        <v>0</v>
      </c>
      <c r="BJ148" s="19" t="s">
        <v>87</v>
      </c>
      <c r="BK148" s="243">
        <f>ROUND(I148*H148,2)</f>
        <v>0</v>
      </c>
      <c r="BL148" s="19" t="s">
        <v>200</v>
      </c>
      <c r="BM148" s="242" t="s">
        <v>1276</v>
      </c>
    </row>
    <row r="149" s="2" customFormat="1">
      <c r="A149" s="40"/>
      <c r="B149" s="41"/>
      <c r="C149" s="42"/>
      <c r="D149" s="244" t="s">
        <v>202</v>
      </c>
      <c r="E149" s="42"/>
      <c r="F149" s="245" t="s">
        <v>1277</v>
      </c>
      <c r="G149" s="42"/>
      <c r="H149" s="42"/>
      <c r="I149" s="246"/>
      <c r="J149" s="42"/>
      <c r="K149" s="42"/>
      <c r="L149" s="46"/>
      <c r="M149" s="247"/>
      <c r="N149" s="248"/>
      <c r="O149" s="93"/>
      <c r="P149" s="93"/>
      <c r="Q149" s="93"/>
      <c r="R149" s="93"/>
      <c r="S149" s="93"/>
      <c r="T149" s="94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202</v>
      </c>
      <c r="AU149" s="19" t="s">
        <v>89</v>
      </c>
    </row>
    <row r="150" s="13" customFormat="1">
      <c r="A150" s="13"/>
      <c r="B150" s="249"/>
      <c r="C150" s="250"/>
      <c r="D150" s="251" t="s">
        <v>204</v>
      </c>
      <c r="E150" s="252" t="s">
        <v>1</v>
      </c>
      <c r="F150" s="253" t="s">
        <v>1278</v>
      </c>
      <c r="G150" s="250"/>
      <c r="H150" s="252" t="s">
        <v>1</v>
      </c>
      <c r="I150" s="254"/>
      <c r="J150" s="250"/>
      <c r="K150" s="250"/>
      <c r="L150" s="255"/>
      <c r="M150" s="256"/>
      <c r="N150" s="257"/>
      <c r="O150" s="257"/>
      <c r="P150" s="257"/>
      <c r="Q150" s="257"/>
      <c r="R150" s="257"/>
      <c r="S150" s="257"/>
      <c r="T150" s="25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9" t="s">
        <v>204</v>
      </c>
      <c r="AU150" s="259" t="s">
        <v>89</v>
      </c>
      <c r="AV150" s="13" t="s">
        <v>87</v>
      </c>
      <c r="AW150" s="13" t="s">
        <v>36</v>
      </c>
      <c r="AX150" s="13" t="s">
        <v>80</v>
      </c>
      <c r="AY150" s="259" t="s">
        <v>194</v>
      </c>
    </row>
    <row r="151" s="13" customFormat="1">
      <c r="A151" s="13"/>
      <c r="B151" s="249"/>
      <c r="C151" s="250"/>
      <c r="D151" s="251" t="s">
        <v>204</v>
      </c>
      <c r="E151" s="252" t="s">
        <v>1</v>
      </c>
      <c r="F151" s="253" t="s">
        <v>1279</v>
      </c>
      <c r="G151" s="250"/>
      <c r="H151" s="252" t="s">
        <v>1</v>
      </c>
      <c r="I151" s="254"/>
      <c r="J151" s="250"/>
      <c r="K151" s="250"/>
      <c r="L151" s="255"/>
      <c r="M151" s="256"/>
      <c r="N151" s="257"/>
      <c r="O151" s="257"/>
      <c r="P151" s="257"/>
      <c r="Q151" s="257"/>
      <c r="R151" s="257"/>
      <c r="S151" s="257"/>
      <c r="T151" s="25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9" t="s">
        <v>204</v>
      </c>
      <c r="AU151" s="259" t="s">
        <v>89</v>
      </c>
      <c r="AV151" s="13" t="s">
        <v>87</v>
      </c>
      <c r="AW151" s="13" t="s">
        <v>36</v>
      </c>
      <c r="AX151" s="13" t="s">
        <v>80</v>
      </c>
      <c r="AY151" s="259" t="s">
        <v>194</v>
      </c>
    </row>
    <row r="152" s="14" customFormat="1">
      <c r="A152" s="14"/>
      <c r="B152" s="260"/>
      <c r="C152" s="261"/>
      <c r="D152" s="251" t="s">
        <v>204</v>
      </c>
      <c r="E152" s="262" t="s">
        <v>1</v>
      </c>
      <c r="F152" s="263" t="s">
        <v>1280</v>
      </c>
      <c r="G152" s="261"/>
      <c r="H152" s="264">
        <v>2.5499999999999998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204</v>
      </c>
      <c r="AU152" s="270" t="s">
        <v>89</v>
      </c>
      <c r="AV152" s="14" t="s">
        <v>89</v>
      </c>
      <c r="AW152" s="14" t="s">
        <v>36</v>
      </c>
      <c r="AX152" s="14" t="s">
        <v>80</v>
      </c>
      <c r="AY152" s="270" t="s">
        <v>194</v>
      </c>
    </row>
    <row r="153" s="13" customFormat="1">
      <c r="A153" s="13"/>
      <c r="B153" s="249"/>
      <c r="C153" s="250"/>
      <c r="D153" s="251" t="s">
        <v>204</v>
      </c>
      <c r="E153" s="252" t="s">
        <v>1</v>
      </c>
      <c r="F153" s="253" t="s">
        <v>1281</v>
      </c>
      <c r="G153" s="250"/>
      <c r="H153" s="252" t="s">
        <v>1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9" t="s">
        <v>204</v>
      </c>
      <c r="AU153" s="259" t="s">
        <v>89</v>
      </c>
      <c r="AV153" s="13" t="s">
        <v>87</v>
      </c>
      <c r="AW153" s="13" t="s">
        <v>36</v>
      </c>
      <c r="AX153" s="13" t="s">
        <v>80</v>
      </c>
      <c r="AY153" s="259" t="s">
        <v>194</v>
      </c>
    </row>
    <row r="154" s="14" customFormat="1">
      <c r="A154" s="14"/>
      <c r="B154" s="260"/>
      <c r="C154" s="261"/>
      <c r="D154" s="251" t="s">
        <v>204</v>
      </c>
      <c r="E154" s="262" t="s">
        <v>1</v>
      </c>
      <c r="F154" s="263" t="s">
        <v>1282</v>
      </c>
      <c r="G154" s="261"/>
      <c r="H154" s="264">
        <v>0.72299999999999998</v>
      </c>
      <c r="I154" s="265"/>
      <c r="J154" s="261"/>
      <c r="K154" s="261"/>
      <c r="L154" s="266"/>
      <c r="M154" s="267"/>
      <c r="N154" s="268"/>
      <c r="O154" s="268"/>
      <c r="P154" s="268"/>
      <c r="Q154" s="268"/>
      <c r="R154" s="268"/>
      <c r="S154" s="268"/>
      <c r="T154" s="26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0" t="s">
        <v>204</v>
      </c>
      <c r="AU154" s="270" t="s">
        <v>89</v>
      </c>
      <c r="AV154" s="14" t="s">
        <v>89</v>
      </c>
      <c r="AW154" s="14" t="s">
        <v>36</v>
      </c>
      <c r="AX154" s="14" t="s">
        <v>80</v>
      </c>
      <c r="AY154" s="270" t="s">
        <v>194</v>
      </c>
    </row>
    <row r="155" s="13" customFormat="1">
      <c r="A155" s="13"/>
      <c r="B155" s="249"/>
      <c r="C155" s="250"/>
      <c r="D155" s="251" t="s">
        <v>204</v>
      </c>
      <c r="E155" s="252" t="s">
        <v>1</v>
      </c>
      <c r="F155" s="253" t="s">
        <v>1283</v>
      </c>
      <c r="G155" s="250"/>
      <c r="H155" s="252" t="s">
        <v>1</v>
      </c>
      <c r="I155" s="254"/>
      <c r="J155" s="250"/>
      <c r="K155" s="250"/>
      <c r="L155" s="255"/>
      <c r="M155" s="256"/>
      <c r="N155" s="257"/>
      <c r="O155" s="257"/>
      <c r="P155" s="257"/>
      <c r="Q155" s="257"/>
      <c r="R155" s="257"/>
      <c r="S155" s="257"/>
      <c r="T155" s="25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9" t="s">
        <v>204</v>
      </c>
      <c r="AU155" s="259" t="s">
        <v>89</v>
      </c>
      <c r="AV155" s="13" t="s">
        <v>87</v>
      </c>
      <c r="AW155" s="13" t="s">
        <v>36</v>
      </c>
      <c r="AX155" s="13" t="s">
        <v>80</v>
      </c>
      <c r="AY155" s="259" t="s">
        <v>194</v>
      </c>
    </row>
    <row r="156" s="14" customFormat="1">
      <c r="A156" s="14"/>
      <c r="B156" s="260"/>
      <c r="C156" s="261"/>
      <c r="D156" s="251" t="s">
        <v>204</v>
      </c>
      <c r="E156" s="262" t="s">
        <v>1</v>
      </c>
      <c r="F156" s="263" t="s">
        <v>1284</v>
      </c>
      <c r="G156" s="261"/>
      <c r="H156" s="264">
        <v>0.434</v>
      </c>
      <c r="I156" s="265"/>
      <c r="J156" s="261"/>
      <c r="K156" s="261"/>
      <c r="L156" s="266"/>
      <c r="M156" s="267"/>
      <c r="N156" s="268"/>
      <c r="O156" s="268"/>
      <c r="P156" s="268"/>
      <c r="Q156" s="268"/>
      <c r="R156" s="268"/>
      <c r="S156" s="268"/>
      <c r="T156" s="26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0" t="s">
        <v>204</v>
      </c>
      <c r="AU156" s="270" t="s">
        <v>89</v>
      </c>
      <c r="AV156" s="14" t="s">
        <v>89</v>
      </c>
      <c r="AW156" s="14" t="s">
        <v>36</v>
      </c>
      <c r="AX156" s="14" t="s">
        <v>80</v>
      </c>
      <c r="AY156" s="270" t="s">
        <v>194</v>
      </c>
    </row>
    <row r="157" s="15" customFormat="1">
      <c r="A157" s="15"/>
      <c r="B157" s="271"/>
      <c r="C157" s="272"/>
      <c r="D157" s="251" t="s">
        <v>204</v>
      </c>
      <c r="E157" s="273" t="s">
        <v>1</v>
      </c>
      <c r="F157" s="274" t="s">
        <v>209</v>
      </c>
      <c r="G157" s="272"/>
      <c r="H157" s="275">
        <v>3.7069999999999999</v>
      </c>
      <c r="I157" s="276"/>
      <c r="J157" s="272"/>
      <c r="K157" s="272"/>
      <c r="L157" s="277"/>
      <c r="M157" s="278"/>
      <c r="N157" s="279"/>
      <c r="O157" s="279"/>
      <c r="P157" s="279"/>
      <c r="Q157" s="279"/>
      <c r="R157" s="279"/>
      <c r="S157" s="279"/>
      <c r="T157" s="280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81" t="s">
        <v>204</v>
      </c>
      <c r="AU157" s="281" t="s">
        <v>89</v>
      </c>
      <c r="AV157" s="15" t="s">
        <v>200</v>
      </c>
      <c r="AW157" s="15" t="s">
        <v>36</v>
      </c>
      <c r="AX157" s="15" t="s">
        <v>87</v>
      </c>
      <c r="AY157" s="281" t="s">
        <v>194</v>
      </c>
    </row>
    <row r="158" s="2" customFormat="1" ht="16.5" customHeight="1">
      <c r="A158" s="40"/>
      <c r="B158" s="41"/>
      <c r="C158" s="230" t="s">
        <v>200</v>
      </c>
      <c r="D158" s="230" t="s">
        <v>196</v>
      </c>
      <c r="E158" s="231" t="s">
        <v>1285</v>
      </c>
      <c r="F158" s="232" t="s">
        <v>1286</v>
      </c>
      <c r="G158" s="233" t="s">
        <v>199</v>
      </c>
      <c r="H158" s="234">
        <v>14.789999999999999</v>
      </c>
      <c r="I158" s="235"/>
      <c r="J158" s="236">
        <f>ROUND(I158*H158,2)</f>
        <v>0</v>
      </c>
      <c r="K158" s="237"/>
      <c r="L158" s="46"/>
      <c r="M158" s="238" t="s">
        <v>1</v>
      </c>
      <c r="N158" s="239" t="s">
        <v>45</v>
      </c>
      <c r="O158" s="93"/>
      <c r="P158" s="240">
        <f>O158*H158</f>
        <v>0</v>
      </c>
      <c r="Q158" s="240">
        <v>0.0027499999999999998</v>
      </c>
      <c r="R158" s="240">
        <f>Q158*H158</f>
        <v>0.040672499999999993</v>
      </c>
      <c r="S158" s="240">
        <v>0</v>
      </c>
      <c r="T158" s="241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42" t="s">
        <v>200</v>
      </c>
      <c r="AT158" s="242" t="s">
        <v>196</v>
      </c>
      <c r="AU158" s="242" t="s">
        <v>89</v>
      </c>
      <c r="AY158" s="19" t="s">
        <v>194</v>
      </c>
      <c r="BE158" s="243">
        <f>IF(N158="základní",J158,0)</f>
        <v>0</v>
      </c>
      <c r="BF158" s="243">
        <f>IF(N158="snížená",J158,0)</f>
        <v>0</v>
      </c>
      <c r="BG158" s="243">
        <f>IF(N158="zákl. přenesená",J158,0)</f>
        <v>0</v>
      </c>
      <c r="BH158" s="243">
        <f>IF(N158="sníž. přenesená",J158,0)</f>
        <v>0</v>
      </c>
      <c r="BI158" s="243">
        <f>IF(N158="nulová",J158,0)</f>
        <v>0</v>
      </c>
      <c r="BJ158" s="19" t="s">
        <v>87</v>
      </c>
      <c r="BK158" s="243">
        <f>ROUND(I158*H158,2)</f>
        <v>0</v>
      </c>
      <c r="BL158" s="19" t="s">
        <v>200</v>
      </c>
      <c r="BM158" s="242" t="s">
        <v>1287</v>
      </c>
    </row>
    <row r="159" s="2" customFormat="1">
      <c r="A159" s="40"/>
      <c r="B159" s="41"/>
      <c r="C159" s="42"/>
      <c r="D159" s="244" t="s">
        <v>202</v>
      </c>
      <c r="E159" s="42"/>
      <c r="F159" s="245" t="s">
        <v>1288</v>
      </c>
      <c r="G159" s="42"/>
      <c r="H159" s="42"/>
      <c r="I159" s="246"/>
      <c r="J159" s="42"/>
      <c r="K159" s="42"/>
      <c r="L159" s="46"/>
      <c r="M159" s="247"/>
      <c r="N159" s="248"/>
      <c r="O159" s="93"/>
      <c r="P159" s="93"/>
      <c r="Q159" s="93"/>
      <c r="R159" s="93"/>
      <c r="S159" s="93"/>
      <c r="T159" s="94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202</v>
      </c>
      <c r="AU159" s="19" t="s">
        <v>89</v>
      </c>
    </row>
    <row r="160" s="13" customFormat="1">
      <c r="A160" s="13"/>
      <c r="B160" s="249"/>
      <c r="C160" s="250"/>
      <c r="D160" s="251" t="s">
        <v>204</v>
      </c>
      <c r="E160" s="252" t="s">
        <v>1</v>
      </c>
      <c r="F160" s="253" t="s">
        <v>1289</v>
      </c>
      <c r="G160" s="250"/>
      <c r="H160" s="252" t="s">
        <v>1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9" t="s">
        <v>204</v>
      </c>
      <c r="AU160" s="259" t="s">
        <v>89</v>
      </c>
      <c r="AV160" s="13" t="s">
        <v>87</v>
      </c>
      <c r="AW160" s="13" t="s">
        <v>36</v>
      </c>
      <c r="AX160" s="13" t="s">
        <v>80</v>
      </c>
      <c r="AY160" s="259" t="s">
        <v>194</v>
      </c>
    </row>
    <row r="161" s="13" customFormat="1">
      <c r="A161" s="13"/>
      <c r="B161" s="249"/>
      <c r="C161" s="250"/>
      <c r="D161" s="251" t="s">
        <v>204</v>
      </c>
      <c r="E161" s="252" t="s">
        <v>1</v>
      </c>
      <c r="F161" s="253" t="s">
        <v>1279</v>
      </c>
      <c r="G161" s="250"/>
      <c r="H161" s="252" t="s">
        <v>1</v>
      </c>
      <c r="I161" s="254"/>
      <c r="J161" s="250"/>
      <c r="K161" s="250"/>
      <c r="L161" s="255"/>
      <c r="M161" s="256"/>
      <c r="N161" s="257"/>
      <c r="O161" s="257"/>
      <c r="P161" s="257"/>
      <c r="Q161" s="257"/>
      <c r="R161" s="257"/>
      <c r="S161" s="257"/>
      <c r="T161" s="25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9" t="s">
        <v>204</v>
      </c>
      <c r="AU161" s="259" t="s">
        <v>89</v>
      </c>
      <c r="AV161" s="13" t="s">
        <v>87</v>
      </c>
      <c r="AW161" s="13" t="s">
        <v>36</v>
      </c>
      <c r="AX161" s="13" t="s">
        <v>80</v>
      </c>
      <c r="AY161" s="259" t="s">
        <v>194</v>
      </c>
    </row>
    <row r="162" s="14" customFormat="1">
      <c r="A162" s="14"/>
      <c r="B162" s="260"/>
      <c r="C162" s="261"/>
      <c r="D162" s="251" t="s">
        <v>204</v>
      </c>
      <c r="E162" s="262" t="s">
        <v>1</v>
      </c>
      <c r="F162" s="263" t="s">
        <v>1290</v>
      </c>
      <c r="G162" s="261"/>
      <c r="H162" s="264">
        <v>11.9</v>
      </c>
      <c r="I162" s="265"/>
      <c r="J162" s="261"/>
      <c r="K162" s="261"/>
      <c r="L162" s="266"/>
      <c r="M162" s="267"/>
      <c r="N162" s="268"/>
      <c r="O162" s="268"/>
      <c r="P162" s="268"/>
      <c r="Q162" s="268"/>
      <c r="R162" s="268"/>
      <c r="S162" s="268"/>
      <c r="T162" s="26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70" t="s">
        <v>204</v>
      </c>
      <c r="AU162" s="270" t="s">
        <v>89</v>
      </c>
      <c r="AV162" s="14" t="s">
        <v>89</v>
      </c>
      <c r="AW162" s="14" t="s">
        <v>36</v>
      </c>
      <c r="AX162" s="14" t="s">
        <v>80</v>
      </c>
      <c r="AY162" s="270" t="s">
        <v>194</v>
      </c>
    </row>
    <row r="163" s="13" customFormat="1">
      <c r="A163" s="13"/>
      <c r="B163" s="249"/>
      <c r="C163" s="250"/>
      <c r="D163" s="251" t="s">
        <v>204</v>
      </c>
      <c r="E163" s="252" t="s">
        <v>1</v>
      </c>
      <c r="F163" s="253" t="s">
        <v>1283</v>
      </c>
      <c r="G163" s="250"/>
      <c r="H163" s="252" t="s">
        <v>1</v>
      </c>
      <c r="I163" s="254"/>
      <c r="J163" s="250"/>
      <c r="K163" s="250"/>
      <c r="L163" s="255"/>
      <c r="M163" s="256"/>
      <c r="N163" s="257"/>
      <c r="O163" s="257"/>
      <c r="P163" s="257"/>
      <c r="Q163" s="257"/>
      <c r="R163" s="257"/>
      <c r="S163" s="257"/>
      <c r="T163" s="25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9" t="s">
        <v>204</v>
      </c>
      <c r="AU163" s="259" t="s">
        <v>89</v>
      </c>
      <c r="AV163" s="13" t="s">
        <v>87</v>
      </c>
      <c r="AW163" s="13" t="s">
        <v>36</v>
      </c>
      <c r="AX163" s="13" t="s">
        <v>80</v>
      </c>
      <c r="AY163" s="259" t="s">
        <v>194</v>
      </c>
    </row>
    <row r="164" s="14" customFormat="1">
      <c r="A164" s="14"/>
      <c r="B164" s="260"/>
      <c r="C164" s="261"/>
      <c r="D164" s="251" t="s">
        <v>204</v>
      </c>
      <c r="E164" s="262" t="s">
        <v>1</v>
      </c>
      <c r="F164" s="263" t="s">
        <v>1291</v>
      </c>
      <c r="G164" s="261"/>
      <c r="H164" s="264">
        <v>2.8900000000000001</v>
      </c>
      <c r="I164" s="265"/>
      <c r="J164" s="261"/>
      <c r="K164" s="261"/>
      <c r="L164" s="266"/>
      <c r="M164" s="267"/>
      <c r="N164" s="268"/>
      <c r="O164" s="268"/>
      <c r="P164" s="268"/>
      <c r="Q164" s="268"/>
      <c r="R164" s="268"/>
      <c r="S164" s="268"/>
      <c r="T164" s="26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0" t="s">
        <v>204</v>
      </c>
      <c r="AU164" s="270" t="s">
        <v>89</v>
      </c>
      <c r="AV164" s="14" t="s">
        <v>89</v>
      </c>
      <c r="AW164" s="14" t="s">
        <v>36</v>
      </c>
      <c r="AX164" s="14" t="s">
        <v>80</v>
      </c>
      <c r="AY164" s="270" t="s">
        <v>194</v>
      </c>
    </row>
    <row r="165" s="15" customFormat="1">
      <c r="A165" s="15"/>
      <c r="B165" s="271"/>
      <c r="C165" s="272"/>
      <c r="D165" s="251" t="s">
        <v>204</v>
      </c>
      <c r="E165" s="273" t="s">
        <v>1</v>
      </c>
      <c r="F165" s="274" t="s">
        <v>209</v>
      </c>
      <c r="G165" s="272"/>
      <c r="H165" s="275">
        <v>14.790000000000001</v>
      </c>
      <c r="I165" s="276"/>
      <c r="J165" s="272"/>
      <c r="K165" s="272"/>
      <c r="L165" s="277"/>
      <c r="M165" s="278"/>
      <c r="N165" s="279"/>
      <c r="O165" s="279"/>
      <c r="P165" s="279"/>
      <c r="Q165" s="279"/>
      <c r="R165" s="279"/>
      <c r="S165" s="279"/>
      <c r="T165" s="280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81" t="s">
        <v>204</v>
      </c>
      <c r="AU165" s="281" t="s">
        <v>89</v>
      </c>
      <c r="AV165" s="15" t="s">
        <v>200</v>
      </c>
      <c r="AW165" s="15" t="s">
        <v>36</v>
      </c>
      <c r="AX165" s="15" t="s">
        <v>87</v>
      </c>
      <c r="AY165" s="281" t="s">
        <v>194</v>
      </c>
    </row>
    <row r="166" s="2" customFormat="1" ht="21.75" customHeight="1">
      <c r="A166" s="40"/>
      <c r="B166" s="41"/>
      <c r="C166" s="230" t="s">
        <v>228</v>
      </c>
      <c r="D166" s="230" t="s">
        <v>196</v>
      </c>
      <c r="E166" s="231" t="s">
        <v>1292</v>
      </c>
      <c r="F166" s="232" t="s">
        <v>1293</v>
      </c>
      <c r="G166" s="233" t="s">
        <v>199</v>
      </c>
      <c r="H166" s="234">
        <v>14.789999999999999</v>
      </c>
      <c r="I166" s="235"/>
      <c r="J166" s="236">
        <f>ROUND(I166*H166,2)</f>
        <v>0</v>
      </c>
      <c r="K166" s="237"/>
      <c r="L166" s="46"/>
      <c r="M166" s="238" t="s">
        <v>1</v>
      </c>
      <c r="N166" s="239" t="s">
        <v>45</v>
      </c>
      <c r="O166" s="93"/>
      <c r="P166" s="240">
        <f>O166*H166</f>
        <v>0</v>
      </c>
      <c r="Q166" s="240">
        <v>0</v>
      </c>
      <c r="R166" s="240">
        <f>Q166*H166</f>
        <v>0</v>
      </c>
      <c r="S166" s="240">
        <v>0</v>
      </c>
      <c r="T166" s="241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2" t="s">
        <v>200</v>
      </c>
      <c r="AT166" s="242" t="s">
        <v>196</v>
      </c>
      <c r="AU166" s="242" t="s">
        <v>89</v>
      </c>
      <c r="AY166" s="19" t="s">
        <v>194</v>
      </c>
      <c r="BE166" s="243">
        <f>IF(N166="základní",J166,0)</f>
        <v>0</v>
      </c>
      <c r="BF166" s="243">
        <f>IF(N166="snížená",J166,0)</f>
        <v>0</v>
      </c>
      <c r="BG166" s="243">
        <f>IF(N166="zákl. přenesená",J166,0)</f>
        <v>0</v>
      </c>
      <c r="BH166" s="243">
        <f>IF(N166="sníž. přenesená",J166,0)</f>
        <v>0</v>
      </c>
      <c r="BI166" s="243">
        <f>IF(N166="nulová",J166,0)</f>
        <v>0</v>
      </c>
      <c r="BJ166" s="19" t="s">
        <v>87</v>
      </c>
      <c r="BK166" s="243">
        <f>ROUND(I166*H166,2)</f>
        <v>0</v>
      </c>
      <c r="BL166" s="19" t="s">
        <v>200</v>
      </c>
      <c r="BM166" s="242" t="s">
        <v>1294</v>
      </c>
    </row>
    <row r="167" s="2" customFormat="1">
      <c r="A167" s="40"/>
      <c r="B167" s="41"/>
      <c r="C167" s="42"/>
      <c r="D167" s="244" t="s">
        <v>202</v>
      </c>
      <c r="E167" s="42"/>
      <c r="F167" s="245" t="s">
        <v>1295</v>
      </c>
      <c r="G167" s="42"/>
      <c r="H167" s="42"/>
      <c r="I167" s="246"/>
      <c r="J167" s="42"/>
      <c r="K167" s="42"/>
      <c r="L167" s="46"/>
      <c r="M167" s="247"/>
      <c r="N167" s="248"/>
      <c r="O167" s="93"/>
      <c r="P167" s="93"/>
      <c r="Q167" s="93"/>
      <c r="R167" s="93"/>
      <c r="S167" s="93"/>
      <c r="T167" s="94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202</v>
      </c>
      <c r="AU167" s="19" t="s">
        <v>89</v>
      </c>
    </row>
    <row r="168" s="13" customFormat="1">
      <c r="A168" s="13"/>
      <c r="B168" s="249"/>
      <c r="C168" s="250"/>
      <c r="D168" s="251" t="s">
        <v>204</v>
      </c>
      <c r="E168" s="252" t="s">
        <v>1</v>
      </c>
      <c r="F168" s="253" t="s">
        <v>1289</v>
      </c>
      <c r="G168" s="250"/>
      <c r="H168" s="252" t="s">
        <v>1</v>
      </c>
      <c r="I168" s="254"/>
      <c r="J168" s="250"/>
      <c r="K168" s="250"/>
      <c r="L168" s="255"/>
      <c r="M168" s="256"/>
      <c r="N168" s="257"/>
      <c r="O168" s="257"/>
      <c r="P168" s="257"/>
      <c r="Q168" s="257"/>
      <c r="R168" s="257"/>
      <c r="S168" s="257"/>
      <c r="T168" s="25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9" t="s">
        <v>204</v>
      </c>
      <c r="AU168" s="259" t="s">
        <v>89</v>
      </c>
      <c r="AV168" s="13" t="s">
        <v>87</v>
      </c>
      <c r="AW168" s="13" t="s">
        <v>36</v>
      </c>
      <c r="AX168" s="13" t="s">
        <v>80</v>
      </c>
      <c r="AY168" s="259" t="s">
        <v>194</v>
      </c>
    </row>
    <row r="169" s="13" customFormat="1">
      <c r="A169" s="13"/>
      <c r="B169" s="249"/>
      <c r="C169" s="250"/>
      <c r="D169" s="251" t="s">
        <v>204</v>
      </c>
      <c r="E169" s="252" t="s">
        <v>1</v>
      </c>
      <c r="F169" s="253" t="s">
        <v>1279</v>
      </c>
      <c r="G169" s="250"/>
      <c r="H169" s="252" t="s">
        <v>1</v>
      </c>
      <c r="I169" s="254"/>
      <c r="J169" s="250"/>
      <c r="K169" s="250"/>
      <c r="L169" s="255"/>
      <c r="M169" s="256"/>
      <c r="N169" s="257"/>
      <c r="O169" s="257"/>
      <c r="P169" s="257"/>
      <c r="Q169" s="257"/>
      <c r="R169" s="257"/>
      <c r="S169" s="257"/>
      <c r="T169" s="25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9" t="s">
        <v>204</v>
      </c>
      <c r="AU169" s="259" t="s">
        <v>89</v>
      </c>
      <c r="AV169" s="13" t="s">
        <v>87</v>
      </c>
      <c r="AW169" s="13" t="s">
        <v>36</v>
      </c>
      <c r="AX169" s="13" t="s">
        <v>80</v>
      </c>
      <c r="AY169" s="259" t="s">
        <v>194</v>
      </c>
    </row>
    <row r="170" s="14" customFormat="1">
      <c r="A170" s="14"/>
      <c r="B170" s="260"/>
      <c r="C170" s="261"/>
      <c r="D170" s="251" t="s">
        <v>204</v>
      </c>
      <c r="E170" s="262" t="s">
        <v>1</v>
      </c>
      <c r="F170" s="263" t="s">
        <v>1290</v>
      </c>
      <c r="G170" s="261"/>
      <c r="H170" s="264">
        <v>11.9</v>
      </c>
      <c r="I170" s="265"/>
      <c r="J170" s="261"/>
      <c r="K170" s="261"/>
      <c r="L170" s="266"/>
      <c r="M170" s="267"/>
      <c r="N170" s="268"/>
      <c r="O170" s="268"/>
      <c r="P170" s="268"/>
      <c r="Q170" s="268"/>
      <c r="R170" s="268"/>
      <c r="S170" s="268"/>
      <c r="T170" s="26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70" t="s">
        <v>204</v>
      </c>
      <c r="AU170" s="270" t="s">
        <v>89</v>
      </c>
      <c r="AV170" s="14" t="s">
        <v>89</v>
      </c>
      <c r="AW170" s="14" t="s">
        <v>36</v>
      </c>
      <c r="AX170" s="14" t="s">
        <v>80</v>
      </c>
      <c r="AY170" s="270" t="s">
        <v>194</v>
      </c>
    </row>
    <row r="171" s="13" customFormat="1">
      <c r="A171" s="13"/>
      <c r="B171" s="249"/>
      <c r="C171" s="250"/>
      <c r="D171" s="251" t="s">
        <v>204</v>
      </c>
      <c r="E171" s="252" t="s">
        <v>1</v>
      </c>
      <c r="F171" s="253" t="s">
        <v>1283</v>
      </c>
      <c r="G171" s="250"/>
      <c r="H171" s="252" t="s">
        <v>1</v>
      </c>
      <c r="I171" s="254"/>
      <c r="J171" s="250"/>
      <c r="K171" s="250"/>
      <c r="L171" s="255"/>
      <c r="M171" s="256"/>
      <c r="N171" s="257"/>
      <c r="O171" s="257"/>
      <c r="P171" s="257"/>
      <c r="Q171" s="257"/>
      <c r="R171" s="257"/>
      <c r="S171" s="257"/>
      <c r="T171" s="25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9" t="s">
        <v>204</v>
      </c>
      <c r="AU171" s="259" t="s">
        <v>89</v>
      </c>
      <c r="AV171" s="13" t="s">
        <v>87</v>
      </c>
      <c r="AW171" s="13" t="s">
        <v>36</v>
      </c>
      <c r="AX171" s="13" t="s">
        <v>80</v>
      </c>
      <c r="AY171" s="259" t="s">
        <v>194</v>
      </c>
    </row>
    <row r="172" s="14" customFormat="1">
      <c r="A172" s="14"/>
      <c r="B172" s="260"/>
      <c r="C172" s="261"/>
      <c r="D172" s="251" t="s">
        <v>204</v>
      </c>
      <c r="E172" s="262" t="s">
        <v>1</v>
      </c>
      <c r="F172" s="263" t="s">
        <v>1291</v>
      </c>
      <c r="G172" s="261"/>
      <c r="H172" s="264">
        <v>2.8900000000000001</v>
      </c>
      <c r="I172" s="265"/>
      <c r="J172" s="261"/>
      <c r="K172" s="261"/>
      <c r="L172" s="266"/>
      <c r="M172" s="267"/>
      <c r="N172" s="268"/>
      <c r="O172" s="268"/>
      <c r="P172" s="268"/>
      <c r="Q172" s="268"/>
      <c r="R172" s="268"/>
      <c r="S172" s="268"/>
      <c r="T172" s="26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0" t="s">
        <v>204</v>
      </c>
      <c r="AU172" s="270" t="s">
        <v>89</v>
      </c>
      <c r="AV172" s="14" t="s">
        <v>89</v>
      </c>
      <c r="AW172" s="14" t="s">
        <v>36</v>
      </c>
      <c r="AX172" s="14" t="s">
        <v>80</v>
      </c>
      <c r="AY172" s="270" t="s">
        <v>194</v>
      </c>
    </row>
    <row r="173" s="15" customFormat="1">
      <c r="A173" s="15"/>
      <c r="B173" s="271"/>
      <c r="C173" s="272"/>
      <c r="D173" s="251" t="s">
        <v>204</v>
      </c>
      <c r="E173" s="273" t="s">
        <v>1</v>
      </c>
      <c r="F173" s="274" t="s">
        <v>209</v>
      </c>
      <c r="G173" s="272"/>
      <c r="H173" s="275">
        <v>14.790000000000001</v>
      </c>
      <c r="I173" s="276"/>
      <c r="J173" s="272"/>
      <c r="K173" s="272"/>
      <c r="L173" s="277"/>
      <c r="M173" s="278"/>
      <c r="N173" s="279"/>
      <c r="O173" s="279"/>
      <c r="P173" s="279"/>
      <c r="Q173" s="279"/>
      <c r="R173" s="279"/>
      <c r="S173" s="279"/>
      <c r="T173" s="280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81" t="s">
        <v>204</v>
      </c>
      <c r="AU173" s="281" t="s">
        <v>89</v>
      </c>
      <c r="AV173" s="15" t="s">
        <v>200</v>
      </c>
      <c r="AW173" s="15" t="s">
        <v>36</v>
      </c>
      <c r="AX173" s="15" t="s">
        <v>87</v>
      </c>
      <c r="AY173" s="281" t="s">
        <v>194</v>
      </c>
    </row>
    <row r="174" s="2" customFormat="1" ht="21.75" customHeight="1">
      <c r="A174" s="40"/>
      <c r="B174" s="41"/>
      <c r="C174" s="230" t="s">
        <v>235</v>
      </c>
      <c r="D174" s="230" t="s">
        <v>196</v>
      </c>
      <c r="E174" s="231" t="s">
        <v>1296</v>
      </c>
      <c r="F174" s="232" t="s">
        <v>1297</v>
      </c>
      <c r="G174" s="233" t="s">
        <v>239</v>
      </c>
      <c r="H174" s="234">
        <v>0.124</v>
      </c>
      <c r="I174" s="235"/>
      <c r="J174" s="236">
        <f>ROUND(I174*H174,2)</f>
        <v>0</v>
      </c>
      <c r="K174" s="237"/>
      <c r="L174" s="46"/>
      <c r="M174" s="238" t="s">
        <v>1</v>
      </c>
      <c r="N174" s="239" t="s">
        <v>45</v>
      </c>
      <c r="O174" s="93"/>
      <c r="P174" s="240">
        <f>O174*H174</f>
        <v>0</v>
      </c>
      <c r="Q174" s="240">
        <v>1.06277</v>
      </c>
      <c r="R174" s="240">
        <f>Q174*H174</f>
        <v>0.13178348000000001</v>
      </c>
      <c r="S174" s="240">
        <v>0</v>
      </c>
      <c r="T174" s="241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42" t="s">
        <v>200</v>
      </c>
      <c r="AT174" s="242" t="s">
        <v>196</v>
      </c>
      <c r="AU174" s="242" t="s">
        <v>89</v>
      </c>
      <c r="AY174" s="19" t="s">
        <v>194</v>
      </c>
      <c r="BE174" s="243">
        <f>IF(N174="základní",J174,0)</f>
        <v>0</v>
      </c>
      <c r="BF174" s="243">
        <f>IF(N174="snížená",J174,0)</f>
        <v>0</v>
      </c>
      <c r="BG174" s="243">
        <f>IF(N174="zákl. přenesená",J174,0)</f>
        <v>0</v>
      </c>
      <c r="BH174" s="243">
        <f>IF(N174="sníž. přenesená",J174,0)</f>
        <v>0</v>
      </c>
      <c r="BI174" s="243">
        <f>IF(N174="nulová",J174,0)</f>
        <v>0</v>
      </c>
      <c r="BJ174" s="19" t="s">
        <v>87</v>
      </c>
      <c r="BK174" s="243">
        <f>ROUND(I174*H174,2)</f>
        <v>0</v>
      </c>
      <c r="BL174" s="19" t="s">
        <v>200</v>
      </c>
      <c r="BM174" s="242" t="s">
        <v>1298</v>
      </c>
    </row>
    <row r="175" s="2" customFormat="1">
      <c r="A175" s="40"/>
      <c r="B175" s="41"/>
      <c r="C175" s="42"/>
      <c r="D175" s="244" t="s">
        <v>202</v>
      </c>
      <c r="E175" s="42"/>
      <c r="F175" s="245" t="s">
        <v>1299</v>
      </c>
      <c r="G175" s="42"/>
      <c r="H175" s="42"/>
      <c r="I175" s="246"/>
      <c r="J175" s="42"/>
      <c r="K175" s="42"/>
      <c r="L175" s="46"/>
      <c r="M175" s="247"/>
      <c r="N175" s="248"/>
      <c r="O175" s="93"/>
      <c r="P175" s="93"/>
      <c r="Q175" s="93"/>
      <c r="R175" s="93"/>
      <c r="S175" s="93"/>
      <c r="T175" s="94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202</v>
      </c>
      <c r="AU175" s="19" t="s">
        <v>89</v>
      </c>
    </row>
    <row r="176" s="13" customFormat="1">
      <c r="A176" s="13"/>
      <c r="B176" s="249"/>
      <c r="C176" s="250"/>
      <c r="D176" s="251" t="s">
        <v>204</v>
      </c>
      <c r="E176" s="252" t="s">
        <v>1</v>
      </c>
      <c r="F176" s="253" t="s">
        <v>1278</v>
      </c>
      <c r="G176" s="250"/>
      <c r="H176" s="252" t="s">
        <v>1</v>
      </c>
      <c r="I176" s="254"/>
      <c r="J176" s="250"/>
      <c r="K176" s="250"/>
      <c r="L176" s="255"/>
      <c r="M176" s="256"/>
      <c r="N176" s="257"/>
      <c r="O176" s="257"/>
      <c r="P176" s="257"/>
      <c r="Q176" s="257"/>
      <c r="R176" s="257"/>
      <c r="S176" s="257"/>
      <c r="T176" s="25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9" t="s">
        <v>204</v>
      </c>
      <c r="AU176" s="259" t="s">
        <v>89</v>
      </c>
      <c r="AV176" s="13" t="s">
        <v>87</v>
      </c>
      <c r="AW176" s="13" t="s">
        <v>36</v>
      </c>
      <c r="AX176" s="13" t="s">
        <v>80</v>
      </c>
      <c r="AY176" s="259" t="s">
        <v>194</v>
      </c>
    </row>
    <row r="177" s="13" customFormat="1">
      <c r="A177" s="13"/>
      <c r="B177" s="249"/>
      <c r="C177" s="250"/>
      <c r="D177" s="251" t="s">
        <v>204</v>
      </c>
      <c r="E177" s="252" t="s">
        <v>1</v>
      </c>
      <c r="F177" s="253" t="s">
        <v>1300</v>
      </c>
      <c r="G177" s="250"/>
      <c r="H177" s="252" t="s">
        <v>1</v>
      </c>
      <c r="I177" s="254"/>
      <c r="J177" s="250"/>
      <c r="K177" s="250"/>
      <c r="L177" s="255"/>
      <c r="M177" s="256"/>
      <c r="N177" s="257"/>
      <c r="O177" s="257"/>
      <c r="P177" s="257"/>
      <c r="Q177" s="257"/>
      <c r="R177" s="257"/>
      <c r="S177" s="257"/>
      <c r="T177" s="25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9" t="s">
        <v>204</v>
      </c>
      <c r="AU177" s="259" t="s">
        <v>89</v>
      </c>
      <c r="AV177" s="13" t="s">
        <v>87</v>
      </c>
      <c r="AW177" s="13" t="s">
        <v>36</v>
      </c>
      <c r="AX177" s="13" t="s">
        <v>80</v>
      </c>
      <c r="AY177" s="259" t="s">
        <v>194</v>
      </c>
    </row>
    <row r="178" s="13" customFormat="1">
      <c r="A178" s="13"/>
      <c r="B178" s="249"/>
      <c r="C178" s="250"/>
      <c r="D178" s="251" t="s">
        <v>204</v>
      </c>
      <c r="E178" s="252" t="s">
        <v>1</v>
      </c>
      <c r="F178" s="253" t="s">
        <v>1281</v>
      </c>
      <c r="G178" s="250"/>
      <c r="H178" s="252" t="s">
        <v>1</v>
      </c>
      <c r="I178" s="254"/>
      <c r="J178" s="250"/>
      <c r="K178" s="250"/>
      <c r="L178" s="255"/>
      <c r="M178" s="256"/>
      <c r="N178" s="257"/>
      <c r="O178" s="257"/>
      <c r="P178" s="257"/>
      <c r="Q178" s="257"/>
      <c r="R178" s="257"/>
      <c r="S178" s="257"/>
      <c r="T178" s="258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9" t="s">
        <v>204</v>
      </c>
      <c r="AU178" s="259" t="s">
        <v>89</v>
      </c>
      <c r="AV178" s="13" t="s">
        <v>87</v>
      </c>
      <c r="AW178" s="13" t="s">
        <v>36</v>
      </c>
      <c r="AX178" s="13" t="s">
        <v>80</v>
      </c>
      <c r="AY178" s="259" t="s">
        <v>194</v>
      </c>
    </row>
    <row r="179" s="14" customFormat="1">
      <c r="A179" s="14"/>
      <c r="B179" s="260"/>
      <c r="C179" s="261"/>
      <c r="D179" s="251" t="s">
        <v>204</v>
      </c>
      <c r="E179" s="262" t="s">
        <v>1</v>
      </c>
      <c r="F179" s="263" t="s">
        <v>1301</v>
      </c>
      <c r="G179" s="261"/>
      <c r="H179" s="264">
        <v>0.02</v>
      </c>
      <c r="I179" s="265"/>
      <c r="J179" s="261"/>
      <c r="K179" s="261"/>
      <c r="L179" s="266"/>
      <c r="M179" s="267"/>
      <c r="N179" s="268"/>
      <c r="O179" s="268"/>
      <c r="P179" s="268"/>
      <c r="Q179" s="268"/>
      <c r="R179" s="268"/>
      <c r="S179" s="268"/>
      <c r="T179" s="269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70" t="s">
        <v>204</v>
      </c>
      <c r="AU179" s="270" t="s">
        <v>89</v>
      </c>
      <c r="AV179" s="14" t="s">
        <v>89</v>
      </c>
      <c r="AW179" s="14" t="s">
        <v>36</v>
      </c>
      <c r="AX179" s="14" t="s">
        <v>80</v>
      </c>
      <c r="AY179" s="270" t="s">
        <v>194</v>
      </c>
    </row>
    <row r="180" s="13" customFormat="1">
      <c r="A180" s="13"/>
      <c r="B180" s="249"/>
      <c r="C180" s="250"/>
      <c r="D180" s="251" t="s">
        <v>204</v>
      </c>
      <c r="E180" s="252" t="s">
        <v>1</v>
      </c>
      <c r="F180" s="253" t="s">
        <v>1279</v>
      </c>
      <c r="G180" s="250"/>
      <c r="H180" s="252" t="s">
        <v>1</v>
      </c>
      <c r="I180" s="254"/>
      <c r="J180" s="250"/>
      <c r="K180" s="250"/>
      <c r="L180" s="255"/>
      <c r="M180" s="256"/>
      <c r="N180" s="257"/>
      <c r="O180" s="257"/>
      <c r="P180" s="257"/>
      <c r="Q180" s="257"/>
      <c r="R180" s="257"/>
      <c r="S180" s="257"/>
      <c r="T180" s="25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9" t="s">
        <v>204</v>
      </c>
      <c r="AU180" s="259" t="s">
        <v>89</v>
      </c>
      <c r="AV180" s="13" t="s">
        <v>87</v>
      </c>
      <c r="AW180" s="13" t="s">
        <v>36</v>
      </c>
      <c r="AX180" s="13" t="s">
        <v>80</v>
      </c>
      <c r="AY180" s="259" t="s">
        <v>194</v>
      </c>
    </row>
    <row r="181" s="14" customFormat="1">
      <c r="A181" s="14"/>
      <c r="B181" s="260"/>
      <c r="C181" s="261"/>
      <c r="D181" s="251" t="s">
        <v>204</v>
      </c>
      <c r="E181" s="262" t="s">
        <v>1</v>
      </c>
      <c r="F181" s="263" t="s">
        <v>1302</v>
      </c>
      <c r="G181" s="261"/>
      <c r="H181" s="264">
        <v>0.084000000000000005</v>
      </c>
      <c r="I181" s="265"/>
      <c r="J181" s="261"/>
      <c r="K181" s="261"/>
      <c r="L181" s="266"/>
      <c r="M181" s="267"/>
      <c r="N181" s="268"/>
      <c r="O181" s="268"/>
      <c r="P181" s="268"/>
      <c r="Q181" s="268"/>
      <c r="R181" s="268"/>
      <c r="S181" s="268"/>
      <c r="T181" s="26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70" t="s">
        <v>204</v>
      </c>
      <c r="AU181" s="270" t="s">
        <v>89</v>
      </c>
      <c r="AV181" s="14" t="s">
        <v>89</v>
      </c>
      <c r="AW181" s="14" t="s">
        <v>36</v>
      </c>
      <c r="AX181" s="14" t="s">
        <v>80</v>
      </c>
      <c r="AY181" s="270" t="s">
        <v>194</v>
      </c>
    </row>
    <row r="182" s="13" customFormat="1">
      <c r="A182" s="13"/>
      <c r="B182" s="249"/>
      <c r="C182" s="250"/>
      <c r="D182" s="251" t="s">
        <v>204</v>
      </c>
      <c r="E182" s="252" t="s">
        <v>1</v>
      </c>
      <c r="F182" s="253" t="s">
        <v>1283</v>
      </c>
      <c r="G182" s="250"/>
      <c r="H182" s="252" t="s">
        <v>1</v>
      </c>
      <c r="I182" s="254"/>
      <c r="J182" s="250"/>
      <c r="K182" s="250"/>
      <c r="L182" s="255"/>
      <c r="M182" s="256"/>
      <c r="N182" s="257"/>
      <c r="O182" s="257"/>
      <c r="P182" s="257"/>
      <c r="Q182" s="257"/>
      <c r="R182" s="257"/>
      <c r="S182" s="257"/>
      <c r="T182" s="25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9" t="s">
        <v>204</v>
      </c>
      <c r="AU182" s="259" t="s">
        <v>89</v>
      </c>
      <c r="AV182" s="13" t="s">
        <v>87</v>
      </c>
      <c r="AW182" s="13" t="s">
        <v>36</v>
      </c>
      <c r="AX182" s="13" t="s">
        <v>80</v>
      </c>
      <c r="AY182" s="259" t="s">
        <v>194</v>
      </c>
    </row>
    <row r="183" s="14" customFormat="1">
      <c r="A183" s="14"/>
      <c r="B183" s="260"/>
      <c r="C183" s="261"/>
      <c r="D183" s="251" t="s">
        <v>204</v>
      </c>
      <c r="E183" s="262" t="s">
        <v>1</v>
      </c>
      <c r="F183" s="263" t="s">
        <v>1301</v>
      </c>
      <c r="G183" s="261"/>
      <c r="H183" s="264">
        <v>0.02</v>
      </c>
      <c r="I183" s="265"/>
      <c r="J183" s="261"/>
      <c r="K183" s="261"/>
      <c r="L183" s="266"/>
      <c r="M183" s="267"/>
      <c r="N183" s="268"/>
      <c r="O183" s="268"/>
      <c r="P183" s="268"/>
      <c r="Q183" s="268"/>
      <c r="R183" s="268"/>
      <c r="S183" s="268"/>
      <c r="T183" s="26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0" t="s">
        <v>204</v>
      </c>
      <c r="AU183" s="270" t="s">
        <v>89</v>
      </c>
      <c r="AV183" s="14" t="s">
        <v>89</v>
      </c>
      <c r="AW183" s="14" t="s">
        <v>36</v>
      </c>
      <c r="AX183" s="14" t="s">
        <v>80</v>
      </c>
      <c r="AY183" s="270" t="s">
        <v>194</v>
      </c>
    </row>
    <row r="184" s="15" customFormat="1">
      <c r="A184" s="15"/>
      <c r="B184" s="271"/>
      <c r="C184" s="272"/>
      <c r="D184" s="251" t="s">
        <v>204</v>
      </c>
      <c r="E184" s="273" t="s">
        <v>1</v>
      </c>
      <c r="F184" s="274" t="s">
        <v>209</v>
      </c>
      <c r="G184" s="272"/>
      <c r="H184" s="275">
        <v>0.12400000000000001</v>
      </c>
      <c r="I184" s="276"/>
      <c r="J184" s="272"/>
      <c r="K184" s="272"/>
      <c r="L184" s="277"/>
      <c r="M184" s="278"/>
      <c r="N184" s="279"/>
      <c r="O184" s="279"/>
      <c r="P184" s="279"/>
      <c r="Q184" s="279"/>
      <c r="R184" s="279"/>
      <c r="S184" s="279"/>
      <c r="T184" s="28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81" t="s">
        <v>204</v>
      </c>
      <c r="AU184" s="281" t="s">
        <v>89</v>
      </c>
      <c r="AV184" s="15" t="s">
        <v>200</v>
      </c>
      <c r="AW184" s="15" t="s">
        <v>36</v>
      </c>
      <c r="AX184" s="15" t="s">
        <v>87</v>
      </c>
      <c r="AY184" s="281" t="s">
        <v>194</v>
      </c>
    </row>
    <row r="185" s="12" customFormat="1" ht="22.8" customHeight="1">
      <c r="A185" s="12"/>
      <c r="B185" s="214"/>
      <c r="C185" s="215"/>
      <c r="D185" s="216" t="s">
        <v>79</v>
      </c>
      <c r="E185" s="228" t="s">
        <v>95</v>
      </c>
      <c r="F185" s="228" t="s">
        <v>1150</v>
      </c>
      <c r="G185" s="215"/>
      <c r="H185" s="215"/>
      <c r="I185" s="218"/>
      <c r="J185" s="229">
        <f>BK185</f>
        <v>0</v>
      </c>
      <c r="K185" s="215"/>
      <c r="L185" s="220"/>
      <c r="M185" s="221"/>
      <c r="N185" s="222"/>
      <c r="O185" s="222"/>
      <c r="P185" s="223">
        <f>SUM(P186:P192)</f>
        <v>0</v>
      </c>
      <c r="Q185" s="222"/>
      <c r="R185" s="223">
        <f>SUM(R186:R192)</f>
        <v>0.025070000000000002</v>
      </c>
      <c r="S185" s="222"/>
      <c r="T185" s="224">
        <f>SUM(T186:T192)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25" t="s">
        <v>87</v>
      </c>
      <c r="AT185" s="226" t="s">
        <v>79</v>
      </c>
      <c r="AU185" s="226" t="s">
        <v>87</v>
      </c>
      <c r="AY185" s="225" t="s">
        <v>194</v>
      </c>
      <c r="BK185" s="227">
        <f>SUM(BK186:BK192)</f>
        <v>0</v>
      </c>
    </row>
    <row r="186" s="2" customFormat="1" ht="24.15" customHeight="1">
      <c r="A186" s="40"/>
      <c r="B186" s="41"/>
      <c r="C186" s="230" t="s">
        <v>243</v>
      </c>
      <c r="D186" s="230" t="s">
        <v>196</v>
      </c>
      <c r="E186" s="231" t="s">
        <v>1303</v>
      </c>
      <c r="F186" s="232" t="s">
        <v>1304</v>
      </c>
      <c r="G186" s="233" t="s">
        <v>239</v>
      </c>
      <c r="H186" s="234">
        <v>0.023</v>
      </c>
      <c r="I186" s="235"/>
      <c r="J186" s="236">
        <f>ROUND(I186*H186,2)</f>
        <v>0</v>
      </c>
      <c r="K186" s="237"/>
      <c r="L186" s="46"/>
      <c r="M186" s="238" t="s">
        <v>1</v>
      </c>
      <c r="N186" s="239" t="s">
        <v>45</v>
      </c>
      <c r="O186" s="93"/>
      <c r="P186" s="240">
        <f>O186*H186</f>
        <v>0</v>
      </c>
      <c r="Q186" s="240">
        <v>1.0900000000000001</v>
      </c>
      <c r="R186" s="240">
        <f>Q186*H186</f>
        <v>0.025070000000000002</v>
      </c>
      <c r="S186" s="240">
        <v>0</v>
      </c>
      <c r="T186" s="241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42" t="s">
        <v>200</v>
      </c>
      <c r="AT186" s="242" t="s">
        <v>196</v>
      </c>
      <c r="AU186" s="242" t="s">
        <v>89</v>
      </c>
      <c r="AY186" s="19" t="s">
        <v>194</v>
      </c>
      <c r="BE186" s="243">
        <f>IF(N186="základní",J186,0)</f>
        <v>0</v>
      </c>
      <c r="BF186" s="243">
        <f>IF(N186="snížená",J186,0)</f>
        <v>0</v>
      </c>
      <c r="BG186" s="243">
        <f>IF(N186="zákl. přenesená",J186,0)</f>
        <v>0</v>
      </c>
      <c r="BH186" s="243">
        <f>IF(N186="sníž. přenesená",J186,0)</f>
        <v>0</v>
      </c>
      <c r="BI186" s="243">
        <f>IF(N186="nulová",J186,0)</f>
        <v>0</v>
      </c>
      <c r="BJ186" s="19" t="s">
        <v>87</v>
      </c>
      <c r="BK186" s="243">
        <f>ROUND(I186*H186,2)</f>
        <v>0</v>
      </c>
      <c r="BL186" s="19" t="s">
        <v>200</v>
      </c>
      <c r="BM186" s="242" t="s">
        <v>1305</v>
      </c>
    </row>
    <row r="187" s="2" customFormat="1">
      <c r="A187" s="40"/>
      <c r="B187" s="41"/>
      <c r="C187" s="42"/>
      <c r="D187" s="244" t="s">
        <v>202</v>
      </c>
      <c r="E187" s="42"/>
      <c r="F187" s="245" t="s">
        <v>1306</v>
      </c>
      <c r="G187" s="42"/>
      <c r="H187" s="42"/>
      <c r="I187" s="246"/>
      <c r="J187" s="42"/>
      <c r="K187" s="42"/>
      <c r="L187" s="46"/>
      <c r="M187" s="247"/>
      <c r="N187" s="248"/>
      <c r="O187" s="93"/>
      <c r="P187" s="93"/>
      <c r="Q187" s="93"/>
      <c r="R187" s="93"/>
      <c r="S187" s="93"/>
      <c r="T187" s="94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202</v>
      </c>
      <c r="AU187" s="19" t="s">
        <v>89</v>
      </c>
    </row>
    <row r="188" s="13" customFormat="1">
      <c r="A188" s="13"/>
      <c r="B188" s="249"/>
      <c r="C188" s="250"/>
      <c r="D188" s="251" t="s">
        <v>204</v>
      </c>
      <c r="E188" s="252" t="s">
        <v>1</v>
      </c>
      <c r="F188" s="253" t="s">
        <v>1307</v>
      </c>
      <c r="G188" s="250"/>
      <c r="H188" s="252" t="s">
        <v>1</v>
      </c>
      <c r="I188" s="254"/>
      <c r="J188" s="250"/>
      <c r="K188" s="250"/>
      <c r="L188" s="255"/>
      <c r="M188" s="256"/>
      <c r="N188" s="257"/>
      <c r="O188" s="257"/>
      <c r="P188" s="257"/>
      <c r="Q188" s="257"/>
      <c r="R188" s="257"/>
      <c r="S188" s="257"/>
      <c r="T188" s="258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9" t="s">
        <v>204</v>
      </c>
      <c r="AU188" s="259" t="s">
        <v>89</v>
      </c>
      <c r="AV188" s="13" t="s">
        <v>87</v>
      </c>
      <c r="AW188" s="13" t="s">
        <v>36</v>
      </c>
      <c r="AX188" s="13" t="s">
        <v>80</v>
      </c>
      <c r="AY188" s="259" t="s">
        <v>194</v>
      </c>
    </row>
    <row r="189" s="14" customFormat="1">
      <c r="A189" s="14"/>
      <c r="B189" s="260"/>
      <c r="C189" s="261"/>
      <c r="D189" s="251" t="s">
        <v>204</v>
      </c>
      <c r="E189" s="262" t="s">
        <v>1</v>
      </c>
      <c r="F189" s="263" t="s">
        <v>1308</v>
      </c>
      <c r="G189" s="261"/>
      <c r="H189" s="264">
        <v>0.017000000000000001</v>
      </c>
      <c r="I189" s="265"/>
      <c r="J189" s="261"/>
      <c r="K189" s="261"/>
      <c r="L189" s="266"/>
      <c r="M189" s="267"/>
      <c r="N189" s="268"/>
      <c r="O189" s="268"/>
      <c r="P189" s="268"/>
      <c r="Q189" s="268"/>
      <c r="R189" s="268"/>
      <c r="S189" s="268"/>
      <c r="T189" s="269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70" t="s">
        <v>204</v>
      </c>
      <c r="AU189" s="270" t="s">
        <v>89</v>
      </c>
      <c r="AV189" s="14" t="s">
        <v>89</v>
      </c>
      <c r="AW189" s="14" t="s">
        <v>36</v>
      </c>
      <c r="AX189" s="14" t="s">
        <v>80</v>
      </c>
      <c r="AY189" s="270" t="s">
        <v>194</v>
      </c>
    </row>
    <row r="190" s="13" customFormat="1">
      <c r="A190" s="13"/>
      <c r="B190" s="249"/>
      <c r="C190" s="250"/>
      <c r="D190" s="251" t="s">
        <v>204</v>
      </c>
      <c r="E190" s="252" t="s">
        <v>1</v>
      </c>
      <c r="F190" s="253" t="s">
        <v>1309</v>
      </c>
      <c r="G190" s="250"/>
      <c r="H190" s="252" t="s">
        <v>1</v>
      </c>
      <c r="I190" s="254"/>
      <c r="J190" s="250"/>
      <c r="K190" s="250"/>
      <c r="L190" s="255"/>
      <c r="M190" s="256"/>
      <c r="N190" s="257"/>
      <c r="O190" s="257"/>
      <c r="P190" s="257"/>
      <c r="Q190" s="257"/>
      <c r="R190" s="257"/>
      <c r="S190" s="257"/>
      <c r="T190" s="25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9" t="s">
        <v>204</v>
      </c>
      <c r="AU190" s="259" t="s">
        <v>89</v>
      </c>
      <c r="AV190" s="13" t="s">
        <v>87</v>
      </c>
      <c r="AW190" s="13" t="s">
        <v>36</v>
      </c>
      <c r="AX190" s="13" t="s">
        <v>80</v>
      </c>
      <c r="AY190" s="259" t="s">
        <v>194</v>
      </c>
    </row>
    <row r="191" s="14" customFormat="1">
      <c r="A191" s="14"/>
      <c r="B191" s="260"/>
      <c r="C191" s="261"/>
      <c r="D191" s="251" t="s">
        <v>204</v>
      </c>
      <c r="E191" s="262" t="s">
        <v>1</v>
      </c>
      <c r="F191" s="263" t="s">
        <v>1310</v>
      </c>
      <c r="G191" s="261"/>
      <c r="H191" s="264">
        <v>0.0060000000000000001</v>
      </c>
      <c r="I191" s="265"/>
      <c r="J191" s="261"/>
      <c r="K191" s="261"/>
      <c r="L191" s="266"/>
      <c r="M191" s="267"/>
      <c r="N191" s="268"/>
      <c r="O191" s="268"/>
      <c r="P191" s="268"/>
      <c r="Q191" s="268"/>
      <c r="R191" s="268"/>
      <c r="S191" s="268"/>
      <c r="T191" s="26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0" t="s">
        <v>204</v>
      </c>
      <c r="AU191" s="270" t="s">
        <v>89</v>
      </c>
      <c r="AV191" s="14" t="s">
        <v>89</v>
      </c>
      <c r="AW191" s="14" t="s">
        <v>36</v>
      </c>
      <c r="AX191" s="14" t="s">
        <v>80</v>
      </c>
      <c r="AY191" s="270" t="s">
        <v>194</v>
      </c>
    </row>
    <row r="192" s="15" customFormat="1">
      <c r="A192" s="15"/>
      <c r="B192" s="271"/>
      <c r="C192" s="272"/>
      <c r="D192" s="251" t="s">
        <v>204</v>
      </c>
      <c r="E192" s="273" t="s">
        <v>1</v>
      </c>
      <c r="F192" s="274" t="s">
        <v>209</v>
      </c>
      <c r="G192" s="272"/>
      <c r="H192" s="275">
        <v>0.023</v>
      </c>
      <c r="I192" s="276"/>
      <c r="J192" s="272"/>
      <c r="K192" s="272"/>
      <c r="L192" s="277"/>
      <c r="M192" s="278"/>
      <c r="N192" s="279"/>
      <c r="O192" s="279"/>
      <c r="P192" s="279"/>
      <c r="Q192" s="279"/>
      <c r="R192" s="279"/>
      <c r="S192" s="279"/>
      <c r="T192" s="280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81" t="s">
        <v>204</v>
      </c>
      <c r="AU192" s="281" t="s">
        <v>89</v>
      </c>
      <c r="AV192" s="15" t="s">
        <v>200</v>
      </c>
      <c r="AW192" s="15" t="s">
        <v>36</v>
      </c>
      <c r="AX192" s="15" t="s">
        <v>87</v>
      </c>
      <c r="AY192" s="281" t="s">
        <v>194</v>
      </c>
    </row>
    <row r="193" s="12" customFormat="1" ht="22.8" customHeight="1">
      <c r="A193" s="12"/>
      <c r="B193" s="214"/>
      <c r="C193" s="215"/>
      <c r="D193" s="216" t="s">
        <v>79</v>
      </c>
      <c r="E193" s="228" t="s">
        <v>235</v>
      </c>
      <c r="F193" s="228" t="s">
        <v>1314</v>
      </c>
      <c r="G193" s="215"/>
      <c r="H193" s="215"/>
      <c r="I193" s="218"/>
      <c r="J193" s="229">
        <f>BK193</f>
        <v>0</v>
      </c>
      <c r="K193" s="215"/>
      <c r="L193" s="220"/>
      <c r="M193" s="221"/>
      <c r="N193" s="222"/>
      <c r="O193" s="222"/>
      <c r="P193" s="223">
        <f>SUM(P194:P203)</f>
        <v>0</v>
      </c>
      <c r="Q193" s="222"/>
      <c r="R193" s="223">
        <f>SUM(R194:R203)</f>
        <v>1.0548464</v>
      </c>
      <c r="S193" s="222"/>
      <c r="T193" s="224">
        <f>SUM(T194:T203)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25" t="s">
        <v>87</v>
      </c>
      <c r="AT193" s="226" t="s">
        <v>79</v>
      </c>
      <c r="AU193" s="226" t="s">
        <v>87</v>
      </c>
      <c r="AY193" s="225" t="s">
        <v>194</v>
      </c>
      <c r="BK193" s="227">
        <f>SUM(BK194:BK203)</f>
        <v>0</v>
      </c>
    </row>
    <row r="194" s="2" customFormat="1" ht="33" customHeight="1">
      <c r="A194" s="40"/>
      <c r="B194" s="41"/>
      <c r="C194" s="230" t="s">
        <v>240</v>
      </c>
      <c r="D194" s="230" t="s">
        <v>196</v>
      </c>
      <c r="E194" s="231" t="s">
        <v>1315</v>
      </c>
      <c r="F194" s="232" t="s">
        <v>1316</v>
      </c>
      <c r="G194" s="233" t="s">
        <v>217</v>
      </c>
      <c r="H194" s="234">
        <v>0.40000000000000002</v>
      </c>
      <c r="I194" s="235"/>
      <c r="J194" s="236">
        <f>ROUND(I194*H194,2)</f>
        <v>0</v>
      </c>
      <c r="K194" s="237"/>
      <c r="L194" s="46"/>
      <c r="M194" s="238" t="s">
        <v>1</v>
      </c>
      <c r="N194" s="239" t="s">
        <v>45</v>
      </c>
      <c r="O194" s="93"/>
      <c r="P194" s="240">
        <f>O194*H194</f>
        <v>0</v>
      </c>
      <c r="Q194" s="240">
        <v>2.3010199999999998</v>
      </c>
      <c r="R194" s="240">
        <f>Q194*H194</f>
        <v>0.920408</v>
      </c>
      <c r="S194" s="240">
        <v>0</v>
      </c>
      <c r="T194" s="241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2" t="s">
        <v>200</v>
      </c>
      <c r="AT194" s="242" t="s">
        <v>196</v>
      </c>
      <c r="AU194" s="242" t="s">
        <v>89</v>
      </c>
      <c r="AY194" s="19" t="s">
        <v>194</v>
      </c>
      <c r="BE194" s="243">
        <f>IF(N194="základní",J194,0)</f>
        <v>0</v>
      </c>
      <c r="BF194" s="243">
        <f>IF(N194="snížená",J194,0)</f>
        <v>0</v>
      </c>
      <c r="BG194" s="243">
        <f>IF(N194="zákl. přenesená",J194,0)</f>
        <v>0</v>
      </c>
      <c r="BH194" s="243">
        <f>IF(N194="sníž. přenesená",J194,0)</f>
        <v>0</v>
      </c>
      <c r="BI194" s="243">
        <f>IF(N194="nulová",J194,0)</f>
        <v>0</v>
      </c>
      <c r="BJ194" s="19" t="s">
        <v>87</v>
      </c>
      <c r="BK194" s="243">
        <f>ROUND(I194*H194,2)</f>
        <v>0</v>
      </c>
      <c r="BL194" s="19" t="s">
        <v>200</v>
      </c>
      <c r="BM194" s="242" t="s">
        <v>1317</v>
      </c>
    </row>
    <row r="195" s="2" customFormat="1">
      <c r="A195" s="40"/>
      <c r="B195" s="41"/>
      <c r="C195" s="42"/>
      <c r="D195" s="244" t="s">
        <v>202</v>
      </c>
      <c r="E195" s="42"/>
      <c r="F195" s="245" t="s">
        <v>1318</v>
      </c>
      <c r="G195" s="42"/>
      <c r="H195" s="42"/>
      <c r="I195" s="246"/>
      <c r="J195" s="42"/>
      <c r="K195" s="42"/>
      <c r="L195" s="46"/>
      <c r="M195" s="247"/>
      <c r="N195" s="248"/>
      <c r="O195" s="93"/>
      <c r="P195" s="93"/>
      <c r="Q195" s="93"/>
      <c r="R195" s="93"/>
      <c r="S195" s="93"/>
      <c r="T195" s="94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202</v>
      </c>
      <c r="AU195" s="19" t="s">
        <v>89</v>
      </c>
    </row>
    <row r="196" s="13" customFormat="1">
      <c r="A196" s="13"/>
      <c r="B196" s="249"/>
      <c r="C196" s="250"/>
      <c r="D196" s="251" t="s">
        <v>204</v>
      </c>
      <c r="E196" s="252" t="s">
        <v>1</v>
      </c>
      <c r="F196" s="253" t="s">
        <v>1319</v>
      </c>
      <c r="G196" s="250"/>
      <c r="H196" s="252" t="s">
        <v>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9" t="s">
        <v>204</v>
      </c>
      <c r="AU196" s="259" t="s">
        <v>89</v>
      </c>
      <c r="AV196" s="13" t="s">
        <v>87</v>
      </c>
      <c r="AW196" s="13" t="s">
        <v>36</v>
      </c>
      <c r="AX196" s="13" t="s">
        <v>80</v>
      </c>
      <c r="AY196" s="259" t="s">
        <v>194</v>
      </c>
    </row>
    <row r="197" s="14" customFormat="1">
      <c r="A197" s="14"/>
      <c r="B197" s="260"/>
      <c r="C197" s="261"/>
      <c r="D197" s="251" t="s">
        <v>204</v>
      </c>
      <c r="E197" s="262" t="s">
        <v>1</v>
      </c>
      <c r="F197" s="263" t="s">
        <v>1320</v>
      </c>
      <c r="G197" s="261"/>
      <c r="H197" s="264">
        <v>0.40000000000000002</v>
      </c>
      <c r="I197" s="265"/>
      <c r="J197" s="261"/>
      <c r="K197" s="261"/>
      <c r="L197" s="266"/>
      <c r="M197" s="267"/>
      <c r="N197" s="268"/>
      <c r="O197" s="268"/>
      <c r="P197" s="268"/>
      <c r="Q197" s="268"/>
      <c r="R197" s="268"/>
      <c r="S197" s="268"/>
      <c r="T197" s="26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0" t="s">
        <v>204</v>
      </c>
      <c r="AU197" s="270" t="s">
        <v>89</v>
      </c>
      <c r="AV197" s="14" t="s">
        <v>89</v>
      </c>
      <c r="AW197" s="14" t="s">
        <v>36</v>
      </c>
      <c r="AX197" s="14" t="s">
        <v>80</v>
      </c>
      <c r="AY197" s="270" t="s">
        <v>194</v>
      </c>
    </row>
    <row r="198" s="15" customFormat="1">
      <c r="A198" s="15"/>
      <c r="B198" s="271"/>
      <c r="C198" s="272"/>
      <c r="D198" s="251" t="s">
        <v>204</v>
      </c>
      <c r="E198" s="273" t="s">
        <v>1</v>
      </c>
      <c r="F198" s="274" t="s">
        <v>209</v>
      </c>
      <c r="G198" s="272"/>
      <c r="H198" s="275">
        <v>0.40000000000000002</v>
      </c>
      <c r="I198" s="276"/>
      <c r="J198" s="272"/>
      <c r="K198" s="272"/>
      <c r="L198" s="277"/>
      <c r="M198" s="278"/>
      <c r="N198" s="279"/>
      <c r="O198" s="279"/>
      <c r="P198" s="279"/>
      <c r="Q198" s="279"/>
      <c r="R198" s="279"/>
      <c r="S198" s="279"/>
      <c r="T198" s="280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81" t="s">
        <v>204</v>
      </c>
      <c r="AU198" s="281" t="s">
        <v>89</v>
      </c>
      <c r="AV198" s="15" t="s">
        <v>200</v>
      </c>
      <c r="AW198" s="15" t="s">
        <v>36</v>
      </c>
      <c r="AX198" s="15" t="s">
        <v>87</v>
      </c>
      <c r="AY198" s="281" t="s">
        <v>194</v>
      </c>
    </row>
    <row r="199" s="2" customFormat="1" ht="24.15" customHeight="1">
      <c r="A199" s="40"/>
      <c r="B199" s="41"/>
      <c r="C199" s="230" t="s">
        <v>272</v>
      </c>
      <c r="D199" s="230" t="s">
        <v>196</v>
      </c>
      <c r="E199" s="231" t="s">
        <v>1321</v>
      </c>
      <c r="F199" s="232" t="s">
        <v>1322</v>
      </c>
      <c r="G199" s="233" t="s">
        <v>199</v>
      </c>
      <c r="H199" s="234">
        <v>1.44</v>
      </c>
      <c r="I199" s="235"/>
      <c r="J199" s="236">
        <f>ROUND(I199*H199,2)</f>
        <v>0</v>
      </c>
      <c r="K199" s="237"/>
      <c r="L199" s="46"/>
      <c r="M199" s="238" t="s">
        <v>1</v>
      </c>
      <c r="N199" s="239" t="s">
        <v>45</v>
      </c>
      <c r="O199" s="93"/>
      <c r="P199" s="240">
        <f>O199*H199</f>
        <v>0</v>
      </c>
      <c r="Q199" s="240">
        <v>0.093359999999999999</v>
      </c>
      <c r="R199" s="240">
        <f>Q199*H199</f>
        <v>0.13443839999999999</v>
      </c>
      <c r="S199" s="240">
        <v>0</v>
      </c>
      <c r="T199" s="241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42" t="s">
        <v>200</v>
      </c>
      <c r="AT199" s="242" t="s">
        <v>196</v>
      </c>
      <c r="AU199" s="242" t="s">
        <v>89</v>
      </c>
      <c r="AY199" s="19" t="s">
        <v>194</v>
      </c>
      <c r="BE199" s="243">
        <f>IF(N199="základní",J199,0)</f>
        <v>0</v>
      </c>
      <c r="BF199" s="243">
        <f>IF(N199="snížená",J199,0)</f>
        <v>0</v>
      </c>
      <c r="BG199" s="243">
        <f>IF(N199="zákl. přenesená",J199,0)</f>
        <v>0</v>
      </c>
      <c r="BH199" s="243">
        <f>IF(N199="sníž. přenesená",J199,0)</f>
        <v>0</v>
      </c>
      <c r="BI199" s="243">
        <f>IF(N199="nulová",J199,0)</f>
        <v>0</v>
      </c>
      <c r="BJ199" s="19" t="s">
        <v>87</v>
      </c>
      <c r="BK199" s="243">
        <f>ROUND(I199*H199,2)</f>
        <v>0</v>
      </c>
      <c r="BL199" s="19" t="s">
        <v>200</v>
      </c>
      <c r="BM199" s="242" t="s">
        <v>1323</v>
      </c>
    </row>
    <row r="200" s="2" customFormat="1">
      <c r="A200" s="40"/>
      <c r="B200" s="41"/>
      <c r="C200" s="42"/>
      <c r="D200" s="244" t="s">
        <v>202</v>
      </c>
      <c r="E200" s="42"/>
      <c r="F200" s="245" t="s">
        <v>1324</v>
      </c>
      <c r="G200" s="42"/>
      <c r="H200" s="42"/>
      <c r="I200" s="246"/>
      <c r="J200" s="42"/>
      <c r="K200" s="42"/>
      <c r="L200" s="46"/>
      <c r="M200" s="247"/>
      <c r="N200" s="248"/>
      <c r="O200" s="93"/>
      <c r="P200" s="93"/>
      <c r="Q200" s="93"/>
      <c r="R200" s="93"/>
      <c r="S200" s="93"/>
      <c r="T200" s="94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202</v>
      </c>
      <c r="AU200" s="19" t="s">
        <v>89</v>
      </c>
    </row>
    <row r="201" s="13" customFormat="1">
      <c r="A201" s="13"/>
      <c r="B201" s="249"/>
      <c r="C201" s="250"/>
      <c r="D201" s="251" t="s">
        <v>204</v>
      </c>
      <c r="E201" s="252" t="s">
        <v>1</v>
      </c>
      <c r="F201" s="253" t="s">
        <v>1325</v>
      </c>
      <c r="G201" s="250"/>
      <c r="H201" s="252" t="s">
        <v>1</v>
      </c>
      <c r="I201" s="254"/>
      <c r="J201" s="250"/>
      <c r="K201" s="250"/>
      <c r="L201" s="255"/>
      <c r="M201" s="256"/>
      <c r="N201" s="257"/>
      <c r="O201" s="257"/>
      <c r="P201" s="257"/>
      <c r="Q201" s="257"/>
      <c r="R201" s="257"/>
      <c r="S201" s="257"/>
      <c r="T201" s="258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9" t="s">
        <v>204</v>
      </c>
      <c r="AU201" s="259" t="s">
        <v>89</v>
      </c>
      <c r="AV201" s="13" t="s">
        <v>87</v>
      </c>
      <c r="AW201" s="13" t="s">
        <v>36</v>
      </c>
      <c r="AX201" s="13" t="s">
        <v>80</v>
      </c>
      <c r="AY201" s="259" t="s">
        <v>194</v>
      </c>
    </row>
    <row r="202" s="14" customFormat="1">
      <c r="A202" s="14"/>
      <c r="B202" s="260"/>
      <c r="C202" s="261"/>
      <c r="D202" s="251" t="s">
        <v>204</v>
      </c>
      <c r="E202" s="262" t="s">
        <v>1</v>
      </c>
      <c r="F202" s="263" t="s">
        <v>1326</v>
      </c>
      <c r="G202" s="261"/>
      <c r="H202" s="264">
        <v>1.44</v>
      </c>
      <c r="I202" s="265"/>
      <c r="J202" s="261"/>
      <c r="K202" s="261"/>
      <c r="L202" s="266"/>
      <c r="M202" s="267"/>
      <c r="N202" s="268"/>
      <c r="O202" s="268"/>
      <c r="P202" s="268"/>
      <c r="Q202" s="268"/>
      <c r="R202" s="268"/>
      <c r="S202" s="268"/>
      <c r="T202" s="269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70" t="s">
        <v>204</v>
      </c>
      <c r="AU202" s="270" t="s">
        <v>89</v>
      </c>
      <c r="AV202" s="14" t="s">
        <v>89</v>
      </c>
      <c r="AW202" s="14" t="s">
        <v>36</v>
      </c>
      <c r="AX202" s="14" t="s">
        <v>80</v>
      </c>
      <c r="AY202" s="270" t="s">
        <v>194</v>
      </c>
    </row>
    <row r="203" s="15" customFormat="1">
      <c r="A203" s="15"/>
      <c r="B203" s="271"/>
      <c r="C203" s="272"/>
      <c r="D203" s="251" t="s">
        <v>204</v>
      </c>
      <c r="E203" s="273" t="s">
        <v>1</v>
      </c>
      <c r="F203" s="274" t="s">
        <v>209</v>
      </c>
      <c r="G203" s="272"/>
      <c r="H203" s="275">
        <v>1.44</v>
      </c>
      <c r="I203" s="276"/>
      <c r="J203" s="272"/>
      <c r="K203" s="272"/>
      <c r="L203" s="277"/>
      <c r="M203" s="278"/>
      <c r="N203" s="279"/>
      <c r="O203" s="279"/>
      <c r="P203" s="279"/>
      <c r="Q203" s="279"/>
      <c r="R203" s="279"/>
      <c r="S203" s="279"/>
      <c r="T203" s="280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81" t="s">
        <v>204</v>
      </c>
      <c r="AU203" s="281" t="s">
        <v>89</v>
      </c>
      <c r="AV203" s="15" t="s">
        <v>200</v>
      </c>
      <c r="AW203" s="15" t="s">
        <v>36</v>
      </c>
      <c r="AX203" s="15" t="s">
        <v>87</v>
      </c>
      <c r="AY203" s="281" t="s">
        <v>194</v>
      </c>
    </row>
    <row r="204" s="12" customFormat="1" ht="22.8" customHeight="1">
      <c r="A204" s="12"/>
      <c r="B204" s="214"/>
      <c r="C204" s="215"/>
      <c r="D204" s="216" t="s">
        <v>79</v>
      </c>
      <c r="E204" s="228" t="s">
        <v>272</v>
      </c>
      <c r="F204" s="228" t="s">
        <v>371</v>
      </c>
      <c r="G204" s="215"/>
      <c r="H204" s="215"/>
      <c r="I204" s="218"/>
      <c r="J204" s="229">
        <f>BK204</f>
        <v>0</v>
      </c>
      <c r="K204" s="215"/>
      <c r="L204" s="220"/>
      <c r="M204" s="221"/>
      <c r="N204" s="222"/>
      <c r="O204" s="222"/>
      <c r="P204" s="223">
        <f>SUM(P205:P213)</f>
        <v>0</v>
      </c>
      <c r="Q204" s="222"/>
      <c r="R204" s="223">
        <f>SUM(R205:R213)</f>
        <v>0.64223999999999992</v>
      </c>
      <c r="S204" s="222"/>
      <c r="T204" s="224">
        <f>SUM(T205:T213)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225" t="s">
        <v>87</v>
      </c>
      <c r="AT204" s="226" t="s">
        <v>79</v>
      </c>
      <c r="AU204" s="226" t="s">
        <v>87</v>
      </c>
      <c r="AY204" s="225" t="s">
        <v>194</v>
      </c>
      <c r="BK204" s="227">
        <f>SUM(BK205:BK213)</f>
        <v>0</v>
      </c>
    </row>
    <row r="205" s="2" customFormat="1" ht="21.75" customHeight="1">
      <c r="A205" s="40"/>
      <c r="B205" s="41"/>
      <c r="C205" s="230" t="s">
        <v>279</v>
      </c>
      <c r="D205" s="230" t="s">
        <v>196</v>
      </c>
      <c r="E205" s="231" t="s">
        <v>1327</v>
      </c>
      <c r="F205" s="232" t="s">
        <v>1328</v>
      </c>
      <c r="G205" s="233" t="s">
        <v>375</v>
      </c>
      <c r="H205" s="234">
        <v>1</v>
      </c>
      <c r="I205" s="235"/>
      <c r="J205" s="236">
        <f>ROUND(I205*H205,2)</f>
        <v>0</v>
      </c>
      <c r="K205" s="237"/>
      <c r="L205" s="46"/>
      <c r="M205" s="238" t="s">
        <v>1</v>
      </c>
      <c r="N205" s="239" t="s">
        <v>45</v>
      </c>
      <c r="O205" s="93"/>
      <c r="P205" s="240">
        <f>O205*H205</f>
        <v>0</v>
      </c>
      <c r="Q205" s="240">
        <v>0.0093600000000000003</v>
      </c>
      <c r="R205" s="240">
        <f>Q205*H205</f>
        <v>0.0093600000000000003</v>
      </c>
      <c r="S205" s="240">
        <v>0</v>
      </c>
      <c r="T205" s="241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42" t="s">
        <v>200</v>
      </c>
      <c r="AT205" s="242" t="s">
        <v>196</v>
      </c>
      <c r="AU205" s="242" t="s">
        <v>89</v>
      </c>
      <c r="AY205" s="19" t="s">
        <v>194</v>
      </c>
      <c r="BE205" s="243">
        <f>IF(N205="základní",J205,0)</f>
        <v>0</v>
      </c>
      <c r="BF205" s="243">
        <f>IF(N205="snížená",J205,0)</f>
        <v>0</v>
      </c>
      <c r="BG205" s="243">
        <f>IF(N205="zákl. přenesená",J205,0)</f>
        <v>0</v>
      </c>
      <c r="BH205" s="243">
        <f>IF(N205="sníž. přenesená",J205,0)</f>
        <v>0</v>
      </c>
      <c r="BI205" s="243">
        <f>IF(N205="nulová",J205,0)</f>
        <v>0</v>
      </c>
      <c r="BJ205" s="19" t="s">
        <v>87</v>
      </c>
      <c r="BK205" s="243">
        <f>ROUND(I205*H205,2)</f>
        <v>0</v>
      </c>
      <c r="BL205" s="19" t="s">
        <v>200</v>
      </c>
      <c r="BM205" s="242" t="s">
        <v>1329</v>
      </c>
    </row>
    <row r="206" s="2" customFormat="1">
      <c r="A206" s="40"/>
      <c r="B206" s="41"/>
      <c r="C206" s="42"/>
      <c r="D206" s="244" t="s">
        <v>202</v>
      </c>
      <c r="E206" s="42"/>
      <c r="F206" s="245" t="s">
        <v>1330</v>
      </c>
      <c r="G206" s="42"/>
      <c r="H206" s="42"/>
      <c r="I206" s="246"/>
      <c r="J206" s="42"/>
      <c r="K206" s="42"/>
      <c r="L206" s="46"/>
      <c r="M206" s="247"/>
      <c r="N206" s="248"/>
      <c r="O206" s="93"/>
      <c r="P206" s="93"/>
      <c r="Q206" s="93"/>
      <c r="R206" s="93"/>
      <c r="S206" s="93"/>
      <c r="T206" s="94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202</v>
      </c>
      <c r="AU206" s="19" t="s">
        <v>89</v>
      </c>
    </row>
    <row r="207" s="13" customFormat="1">
      <c r="A207" s="13"/>
      <c r="B207" s="249"/>
      <c r="C207" s="250"/>
      <c r="D207" s="251" t="s">
        <v>204</v>
      </c>
      <c r="E207" s="252" t="s">
        <v>1</v>
      </c>
      <c r="F207" s="253" t="s">
        <v>1331</v>
      </c>
      <c r="G207" s="250"/>
      <c r="H207" s="252" t="s">
        <v>1</v>
      </c>
      <c r="I207" s="254"/>
      <c r="J207" s="250"/>
      <c r="K207" s="250"/>
      <c r="L207" s="255"/>
      <c r="M207" s="256"/>
      <c r="N207" s="257"/>
      <c r="O207" s="257"/>
      <c r="P207" s="257"/>
      <c r="Q207" s="257"/>
      <c r="R207" s="257"/>
      <c r="S207" s="257"/>
      <c r="T207" s="258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9" t="s">
        <v>204</v>
      </c>
      <c r="AU207" s="259" t="s">
        <v>89</v>
      </c>
      <c r="AV207" s="13" t="s">
        <v>87</v>
      </c>
      <c r="AW207" s="13" t="s">
        <v>36</v>
      </c>
      <c r="AX207" s="13" t="s">
        <v>80</v>
      </c>
      <c r="AY207" s="259" t="s">
        <v>194</v>
      </c>
    </row>
    <row r="208" s="14" customFormat="1">
      <c r="A208" s="14"/>
      <c r="B208" s="260"/>
      <c r="C208" s="261"/>
      <c r="D208" s="251" t="s">
        <v>204</v>
      </c>
      <c r="E208" s="262" t="s">
        <v>1</v>
      </c>
      <c r="F208" s="263" t="s">
        <v>87</v>
      </c>
      <c r="G208" s="261"/>
      <c r="H208" s="264">
        <v>1</v>
      </c>
      <c r="I208" s="265"/>
      <c r="J208" s="261"/>
      <c r="K208" s="261"/>
      <c r="L208" s="266"/>
      <c r="M208" s="267"/>
      <c r="N208" s="268"/>
      <c r="O208" s="268"/>
      <c r="P208" s="268"/>
      <c r="Q208" s="268"/>
      <c r="R208" s="268"/>
      <c r="S208" s="268"/>
      <c r="T208" s="269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70" t="s">
        <v>204</v>
      </c>
      <c r="AU208" s="270" t="s">
        <v>89</v>
      </c>
      <c r="AV208" s="14" t="s">
        <v>89</v>
      </c>
      <c r="AW208" s="14" t="s">
        <v>36</v>
      </c>
      <c r="AX208" s="14" t="s">
        <v>87</v>
      </c>
      <c r="AY208" s="270" t="s">
        <v>194</v>
      </c>
    </row>
    <row r="209" s="2" customFormat="1" ht="24.15" customHeight="1">
      <c r="A209" s="40"/>
      <c r="B209" s="41"/>
      <c r="C209" s="282" t="s">
        <v>286</v>
      </c>
      <c r="D209" s="282" t="s">
        <v>236</v>
      </c>
      <c r="E209" s="283" t="s">
        <v>1332</v>
      </c>
      <c r="F209" s="284" t="s">
        <v>1333</v>
      </c>
      <c r="G209" s="285" t="s">
        <v>375</v>
      </c>
      <c r="H209" s="286">
        <v>1</v>
      </c>
      <c r="I209" s="287"/>
      <c r="J209" s="288">
        <f>ROUND(I209*H209,2)</f>
        <v>0</v>
      </c>
      <c r="K209" s="289"/>
      <c r="L209" s="290"/>
      <c r="M209" s="291" t="s">
        <v>1</v>
      </c>
      <c r="N209" s="292" t="s">
        <v>45</v>
      </c>
      <c r="O209" s="93"/>
      <c r="P209" s="240">
        <f>O209*H209</f>
        <v>0</v>
      </c>
      <c r="Q209" s="240">
        <v>0.56299999999999994</v>
      </c>
      <c r="R209" s="240">
        <f>Q209*H209</f>
        <v>0.56299999999999994</v>
      </c>
      <c r="S209" s="240">
        <v>0</v>
      </c>
      <c r="T209" s="241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42" t="s">
        <v>240</v>
      </c>
      <c r="AT209" s="242" t="s">
        <v>236</v>
      </c>
      <c r="AU209" s="242" t="s">
        <v>89</v>
      </c>
      <c r="AY209" s="19" t="s">
        <v>194</v>
      </c>
      <c r="BE209" s="243">
        <f>IF(N209="základní",J209,0)</f>
        <v>0</v>
      </c>
      <c r="BF209" s="243">
        <f>IF(N209="snížená",J209,0)</f>
        <v>0</v>
      </c>
      <c r="BG209" s="243">
        <f>IF(N209="zákl. přenesená",J209,0)</f>
        <v>0</v>
      </c>
      <c r="BH209" s="243">
        <f>IF(N209="sníž. přenesená",J209,0)</f>
        <v>0</v>
      </c>
      <c r="BI209" s="243">
        <f>IF(N209="nulová",J209,0)</f>
        <v>0</v>
      </c>
      <c r="BJ209" s="19" t="s">
        <v>87</v>
      </c>
      <c r="BK209" s="243">
        <f>ROUND(I209*H209,2)</f>
        <v>0</v>
      </c>
      <c r="BL209" s="19" t="s">
        <v>200</v>
      </c>
      <c r="BM209" s="242" t="s">
        <v>1334</v>
      </c>
    </row>
    <row r="210" s="2" customFormat="1" ht="16.5" customHeight="1">
      <c r="A210" s="40"/>
      <c r="B210" s="41"/>
      <c r="C210" s="282" t="s">
        <v>8</v>
      </c>
      <c r="D210" s="282" t="s">
        <v>236</v>
      </c>
      <c r="E210" s="283" t="s">
        <v>1335</v>
      </c>
      <c r="F210" s="284" t="s">
        <v>1336</v>
      </c>
      <c r="G210" s="285" t="s">
        <v>375</v>
      </c>
      <c r="H210" s="286">
        <v>1</v>
      </c>
      <c r="I210" s="287"/>
      <c r="J210" s="288">
        <f>ROUND(I210*H210,2)</f>
        <v>0</v>
      </c>
      <c r="K210" s="289"/>
      <c r="L210" s="290"/>
      <c r="M210" s="291" t="s">
        <v>1</v>
      </c>
      <c r="N210" s="292" t="s">
        <v>45</v>
      </c>
      <c r="O210" s="93"/>
      <c r="P210" s="240">
        <f>O210*H210</f>
        <v>0</v>
      </c>
      <c r="Q210" s="240">
        <v>0.065000000000000002</v>
      </c>
      <c r="R210" s="240">
        <f>Q210*H210</f>
        <v>0.065000000000000002</v>
      </c>
      <c r="S210" s="240">
        <v>0</v>
      </c>
      <c r="T210" s="241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2" t="s">
        <v>240</v>
      </c>
      <c r="AT210" s="242" t="s">
        <v>236</v>
      </c>
      <c r="AU210" s="242" t="s">
        <v>89</v>
      </c>
      <c r="AY210" s="19" t="s">
        <v>194</v>
      </c>
      <c r="BE210" s="243">
        <f>IF(N210="základní",J210,0)</f>
        <v>0</v>
      </c>
      <c r="BF210" s="243">
        <f>IF(N210="snížená",J210,0)</f>
        <v>0</v>
      </c>
      <c r="BG210" s="243">
        <f>IF(N210="zákl. přenesená",J210,0)</f>
        <v>0</v>
      </c>
      <c r="BH210" s="243">
        <f>IF(N210="sníž. přenesená",J210,0)</f>
        <v>0</v>
      </c>
      <c r="BI210" s="243">
        <f>IF(N210="nulová",J210,0)</f>
        <v>0</v>
      </c>
      <c r="BJ210" s="19" t="s">
        <v>87</v>
      </c>
      <c r="BK210" s="243">
        <f>ROUND(I210*H210,2)</f>
        <v>0</v>
      </c>
      <c r="BL210" s="19" t="s">
        <v>200</v>
      </c>
      <c r="BM210" s="242" t="s">
        <v>1337</v>
      </c>
    </row>
    <row r="211" s="2" customFormat="1" ht="16.5" customHeight="1">
      <c r="A211" s="40"/>
      <c r="B211" s="41"/>
      <c r="C211" s="230" t="s">
        <v>305</v>
      </c>
      <c r="D211" s="230" t="s">
        <v>196</v>
      </c>
      <c r="E211" s="231" t="s">
        <v>1338</v>
      </c>
      <c r="F211" s="232" t="s">
        <v>1339</v>
      </c>
      <c r="G211" s="233" t="s">
        <v>375</v>
      </c>
      <c r="H211" s="234">
        <v>4</v>
      </c>
      <c r="I211" s="235"/>
      <c r="J211" s="236">
        <f>ROUND(I211*H211,2)</f>
        <v>0</v>
      </c>
      <c r="K211" s="237"/>
      <c r="L211" s="46"/>
      <c r="M211" s="238" t="s">
        <v>1</v>
      </c>
      <c r="N211" s="239" t="s">
        <v>45</v>
      </c>
      <c r="O211" s="93"/>
      <c r="P211" s="240">
        <f>O211*H211</f>
        <v>0</v>
      </c>
      <c r="Q211" s="240">
        <v>0</v>
      </c>
      <c r="R211" s="240">
        <f>Q211*H211</f>
        <v>0</v>
      </c>
      <c r="S211" s="240">
        <v>0</v>
      </c>
      <c r="T211" s="241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42" t="s">
        <v>200</v>
      </c>
      <c r="AT211" s="242" t="s">
        <v>196</v>
      </c>
      <c r="AU211" s="242" t="s">
        <v>89</v>
      </c>
      <c r="AY211" s="19" t="s">
        <v>194</v>
      </c>
      <c r="BE211" s="243">
        <f>IF(N211="základní",J211,0)</f>
        <v>0</v>
      </c>
      <c r="BF211" s="243">
        <f>IF(N211="snížená",J211,0)</f>
        <v>0</v>
      </c>
      <c r="BG211" s="243">
        <f>IF(N211="zákl. přenesená",J211,0)</f>
        <v>0</v>
      </c>
      <c r="BH211" s="243">
        <f>IF(N211="sníž. přenesená",J211,0)</f>
        <v>0</v>
      </c>
      <c r="BI211" s="243">
        <f>IF(N211="nulová",J211,0)</f>
        <v>0</v>
      </c>
      <c r="BJ211" s="19" t="s">
        <v>87</v>
      </c>
      <c r="BK211" s="243">
        <f>ROUND(I211*H211,2)</f>
        <v>0</v>
      </c>
      <c r="BL211" s="19" t="s">
        <v>200</v>
      </c>
      <c r="BM211" s="242" t="s">
        <v>1340</v>
      </c>
    </row>
    <row r="212" s="2" customFormat="1">
      <c r="A212" s="40"/>
      <c r="B212" s="41"/>
      <c r="C212" s="42"/>
      <c r="D212" s="244" t="s">
        <v>202</v>
      </c>
      <c r="E212" s="42"/>
      <c r="F212" s="245" t="s">
        <v>1341</v>
      </c>
      <c r="G212" s="42"/>
      <c r="H212" s="42"/>
      <c r="I212" s="246"/>
      <c r="J212" s="42"/>
      <c r="K212" s="42"/>
      <c r="L212" s="46"/>
      <c r="M212" s="247"/>
      <c r="N212" s="248"/>
      <c r="O212" s="93"/>
      <c r="P212" s="93"/>
      <c r="Q212" s="93"/>
      <c r="R212" s="93"/>
      <c r="S212" s="93"/>
      <c r="T212" s="94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202</v>
      </c>
      <c r="AU212" s="19" t="s">
        <v>89</v>
      </c>
    </row>
    <row r="213" s="2" customFormat="1" ht="21.75" customHeight="1">
      <c r="A213" s="40"/>
      <c r="B213" s="41"/>
      <c r="C213" s="282" t="s">
        <v>311</v>
      </c>
      <c r="D213" s="282" t="s">
        <v>236</v>
      </c>
      <c r="E213" s="283" t="s">
        <v>1342</v>
      </c>
      <c r="F213" s="284" t="s">
        <v>1343</v>
      </c>
      <c r="G213" s="285" t="s">
        <v>375</v>
      </c>
      <c r="H213" s="286">
        <v>4</v>
      </c>
      <c r="I213" s="287"/>
      <c r="J213" s="288">
        <f>ROUND(I213*H213,2)</f>
        <v>0</v>
      </c>
      <c r="K213" s="289"/>
      <c r="L213" s="290"/>
      <c r="M213" s="291" t="s">
        <v>1</v>
      </c>
      <c r="N213" s="292" t="s">
        <v>45</v>
      </c>
      <c r="O213" s="93"/>
      <c r="P213" s="240">
        <f>O213*H213</f>
        <v>0</v>
      </c>
      <c r="Q213" s="240">
        <v>0.00122</v>
      </c>
      <c r="R213" s="240">
        <f>Q213*H213</f>
        <v>0.0048799999999999998</v>
      </c>
      <c r="S213" s="240">
        <v>0</v>
      </c>
      <c r="T213" s="241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42" t="s">
        <v>240</v>
      </c>
      <c r="AT213" s="242" t="s">
        <v>236</v>
      </c>
      <c r="AU213" s="242" t="s">
        <v>89</v>
      </c>
      <c r="AY213" s="19" t="s">
        <v>194</v>
      </c>
      <c r="BE213" s="243">
        <f>IF(N213="základní",J213,0)</f>
        <v>0</v>
      </c>
      <c r="BF213" s="243">
        <f>IF(N213="snížená",J213,0)</f>
        <v>0</v>
      </c>
      <c r="BG213" s="243">
        <f>IF(N213="zákl. přenesená",J213,0)</f>
        <v>0</v>
      </c>
      <c r="BH213" s="243">
        <f>IF(N213="sníž. přenesená",J213,0)</f>
        <v>0</v>
      </c>
      <c r="BI213" s="243">
        <f>IF(N213="nulová",J213,0)</f>
        <v>0</v>
      </c>
      <c r="BJ213" s="19" t="s">
        <v>87</v>
      </c>
      <c r="BK213" s="243">
        <f>ROUND(I213*H213,2)</f>
        <v>0</v>
      </c>
      <c r="BL213" s="19" t="s">
        <v>200</v>
      </c>
      <c r="BM213" s="242" t="s">
        <v>1344</v>
      </c>
    </row>
    <row r="214" s="12" customFormat="1" ht="22.8" customHeight="1">
      <c r="A214" s="12"/>
      <c r="B214" s="214"/>
      <c r="C214" s="215"/>
      <c r="D214" s="216" t="s">
        <v>79</v>
      </c>
      <c r="E214" s="228" t="s">
        <v>491</v>
      </c>
      <c r="F214" s="228" t="s">
        <v>492</v>
      </c>
      <c r="G214" s="215"/>
      <c r="H214" s="215"/>
      <c r="I214" s="218"/>
      <c r="J214" s="229">
        <f>BK214</f>
        <v>0</v>
      </c>
      <c r="K214" s="215"/>
      <c r="L214" s="220"/>
      <c r="M214" s="221"/>
      <c r="N214" s="222"/>
      <c r="O214" s="222"/>
      <c r="P214" s="223">
        <f>SUM(P215:P216)</f>
        <v>0</v>
      </c>
      <c r="Q214" s="222"/>
      <c r="R214" s="223">
        <f>SUM(R215:R216)</f>
        <v>0</v>
      </c>
      <c r="S214" s="222"/>
      <c r="T214" s="224">
        <f>SUM(T215:T216)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25" t="s">
        <v>87</v>
      </c>
      <c r="AT214" s="226" t="s">
        <v>79</v>
      </c>
      <c r="AU214" s="226" t="s">
        <v>87</v>
      </c>
      <c r="AY214" s="225" t="s">
        <v>194</v>
      </c>
      <c r="BK214" s="227">
        <f>SUM(BK215:BK216)</f>
        <v>0</v>
      </c>
    </row>
    <row r="215" s="2" customFormat="1" ht="24.15" customHeight="1">
      <c r="A215" s="40"/>
      <c r="B215" s="41"/>
      <c r="C215" s="230" t="s">
        <v>318</v>
      </c>
      <c r="D215" s="230" t="s">
        <v>196</v>
      </c>
      <c r="E215" s="231" t="s">
        <v>1345</v>
      </c>
      <c r="F215" s="232" t="s">
        <v>1346</v>
      </c>
      <c r="G215" s="233" t="s">
        <v>239</v>
      </c>
      <c r="H215" s="234">
        <v>11.169000000000001</v>
      </c>
      <c r="I215" s="235"/>
      <c r="J215" s="236">
        <f>ROUND(I215*H215,2)</f>
        <v>0</v>
      </c>
      <c r="K215" s="237"/>
      <c r="L215" s="46"/>
      <c r="M215" s="238" t="s">
        <v>1</v>
      </c>
      <c r="N215" s="239" t="s">
        <v>45</v>
      </c>
      <c r="O215" s="93"/>
      <c r="P215" s="240">
        <f>O215*H215</f>
        <v>0</v>
      </c>
      <c r="Q215" s="240">
        <v>0</v>
      </c>
      <c r="R215" s="240">
        <f>Q215*H215</f>
        <v>0</v>
      </c>
      <c r="S215" s="240">
        <v>0</v>
      </c>
      <c r="T215" s="241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42" t="s">
        <v>200</v>
      </c>
      <c r="AT215" s="242" t="s">
        <v>196</v>
      </c>
      <c r="AU215" s="242" t="s">
        <v>89</v>
      </c>
      <c r="AY215" s="19" t="s">
        <v>194</v>
      </c>
      <c r="BE215" s="243">
        <f>IF(N215="základní",J215,0)</f>
        <v>0</v>
      </c>
      <c r="BF215" s="243">
        <f>IF(N215="snížená",J215,0)</f>
        <v>0</v>
      </c>
      <c r="BG215" s="243">
        <f>IF(N215="zákl. přenesená",J215,0)</f>
        <v>0</v>
      </c>
      <c r="BH215" s="243">
        <f>IF(N215="sníž. přenesená",J215,0)</f>
        <v>0</v>
      </c>
      <c r="BI215" s="243">
        <f>IF(N215="nulová",J215,0)</f>
        <v>0</v>
      </c>
      <c r="BJ215" s="19" t="s">
        <v>87</v>
      </c>
      <c r="BK215" s="243">
        <f>ROUND(I215*H215,2)</f>
        <v>0</v>
      </c>
      <c r="BL215" s="19" t="s">
        <v>200</v>
      </c>
      <c r="BM215" s="242" t="s">
        <v>1352</v>
      </c>
    </row>
    <row r="216" s="2" customFormat="1">
      <c r="A216" s="40"/>
      <c r="B216" s="41"/>
      <c r="C216" s="42"/>
      <c r="D216" s="244" t="s">
        <v>202</v>
      </c>
      <c r="E216" s="42"/>
      <c r="F216" s="245" t="s">
        <v>1348</v>
      </c>
      <c r="G216" s="42"/>
      <c r="H216" s="42"/>
      <c r="I216" s="246"/>
      <c r="J216" s="42"/>
      <c r="K216" s="42"/>
      <c r="L216" s="46"/>
      <c r="M216" s="293"/>
      <c r="N216" s="294"/>
      <c r="O216" s="295"/>
      <c r="P216" s="295"/>
      <c r="Q216" s="295"/>
      <c r="R216" s="295"/>
      <c r="S216" s="295"/>
      <c r="T216" s="296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202</v>
      </c>
      <c r="AU216" s="19" t="s">
        <v>89</v>
      </c>
    </row>
    <row r="217" s="2" customFormat="1" ht="6.96" customHeight="1">
      <c r="A217" s="40"/>
      <c r="B217" s="68"/>
      <c r="C217" s="69"/>
      <c r="D217" s="69"/>
      <c r="E217" s="69"/>
      <c r="F217" s="69"/>
      <c r="G217" s="69"/>
      <c r="H217" s="69"/>
      <c r="I217" s="69"/>
      <c r="J217" s="69"/>
      <c r="K217" s="69"/>
      <c r="L217" s="46"/>
      <c r="M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</row>
  </sheetData>
  <sheetProtection sheet="1" autoFilter="0" formatColumns="0" formatRows="0" objects="1" scenarios="1" spinCount="100000" saltValue="4bUfR3oKM31kUVdCdwe1FAjIlvrBfXxNtib85s5TrBFPghMKPQ2qMMgnMt4B4E/kyDS/UxbFGKP1SWGJ9uSsBw==" hashValue="59aePrjBfimjZhS6a7XPkEQMKY932RWTyyOHrHyR9FIpe55/du8KwGmi35lQHlaS0+PqpqeBVTDVUKjLxzyUAQ==" algorithmName="SHA-512" password="CC35"/>
  <autoFilter ref="C130:K216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7:H117"/>
    <mergeCell ref="E121:H121"/>
    <mergeCell ref="E119:H119"/>
    <mergeCell ref="E123:H123"/>
    <mergeCell ref="L2:V2"/>
  </mergeCells>
  <hyperlinks>
    <hyperlink ref="F135" r:id="rId1" display="https://podminky.urs.cz/item/CS_URS_2022_02/122151104"/>
    <hyperlink ref="F141" r:id="rId2" display="https://podminky.urs.cz/item/CS_URS_2022_02/174151101"/>
    <hyperlink ref="F149" r:id="rId3" display="https://podminky.urs.cz/item/CS_URS_2022_02/279322512"/>
    <hyperlink ref="F159" r:id="rId4" display="https://podminky.urs.cz/item/CS_URS_2022_02/279351121"/>
    <hyperlink ref="F167" r:id="rId5" display="https://podminky.urs.cz/item/CS_URS_2022_02/279351122"/>
    <hyperlink ref="F175" r:id="rId6" display="https://podminky.urs.cz/item/CS_URS_2022_02/279362021"/>
    <hyperlink ref="F187" r:id="rId7" display="https://podminky.urs.cz/item/CS_URS_2022_02/317944321"/>
    <hyperlink ref="F195" r:id="rId8" display="https://podminky.urs.cz/item/CS_URS_2022_02/631311123"/>
    <hyperlink ref="F200" r:id="rId9" display="https://podminky.urs.cz/item/CS_URS_2022_02/632452441"/>
    <hyperlink ref="F206" r:id="rId10" display="https://podminky.urs.cz/item/CS_URS_2022_02/953942425"/>
    <hyperlink ref="F212" r:id="rId11" display="https://podminky.urs.cz/item/CS_URS_2022_02/953942841"/>
    <hyperlink ref="F216" r:id="rId12" display="https://podminky.urs.cz/item/CS_URS_2022_02/998324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3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133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1193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1194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547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1353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ROUND(J130,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ROUND((SUM(BE130:BE157)),  2)</f>
        <v>0</v>
      </c>
      <c r="G37" s="40"/>
      <c r="H37" s="40"/>
      <c r="I37" s="167">
        <v>0.20999999999999999</v>
      </c>
      <c r="J37" s="166">
        <f>ROUND(((SUM(BE130:BE157))*I37),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ROUND((SUM(BF130:BF157)),  2)</f>
        <v>0</v>
      </c>
      <c r="G38" s="40"/>
      <c r="H38" s="40"/>
      <c r="I38" s="167">
        <v>0.12</v>
      </c>
      <c r="J38" s="166">
        <f>ROUND(((SUM(BF130:BF157))*I38),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ROUND((SUM(BG130:BG157)),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ROUND((SUM(BH130:BH157)),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ROUND((SUM(BI130:BI157)),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1193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1194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547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SO03_1_6 - Propustek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J130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166</v>
      </c>
      <c r="E101" s="194"/>
      <c r="F101" s="194"/>
      <c r="G101" s="194"/>
      <c r="H101" s="194"/>
      <c r="I101" s="194"/>
      <c r="J101" s="195">
        <f>J131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167</v>
      </c>
      <c r="E102" s="199"/>
      <c r="F102" s="199"/>
      <c r="G102" s="199"/>
      <c r="H102" s="199"/>
      <c r="I102" s="199"/>
      <c r="J102" s="200">
        <f>J132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549</v>
      </c>
      <c r="E103" s="199"/>
      <c r="F103" s="199"/>
      <c r="G103" s="199"/>
      <c r="H103" s="199"/>
      <c r="I103" s="199"/>
      <c r="J103" s="200">
        <f>J138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170</v>
      </c>
      <c r="E104" s="199"/>
      <c r="F104" s="199"/>
      <c r="G104" s="199"/>
      <c r="H104" s="199"/>
      <c r="I104" s="199"/>
      <c r="J104" s="200">
        <f>J145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171</v>
      </c>
      <c r="E105" s="199"/>
      <c r="F105" s="199"/>
      <c r="G105" s="199"/>
      <c r="H105" s="199"/>
      <c r="I105" s="199"/>
      <c r="J105" s="200">
        <f>J150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173</v>
      </c>
      <c r="E106" s="199"/>
      <c r="F106" s="199"/>
      <c r="G106" s="199"/>
      <c r="H106" s="199"/>
      <c r="I106" s="199"/>
      <c r="J106" s="200">
        <f>J155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40"/>
      <c r="B107" s="41"/>
      <c r="C107" s="42"/>
      <c r="D107" s="42"/>
      <c r="E107" s="42"/>
      <c r="F107" s="42"/>
      <c r="G107" s="42"/>
      <c r="H107" s="42"/>
      <c r="I107" s="42"/>
      <c r="J107" s="42"/>
      <c r="K107" s="42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08" s="2" customFormat="1" ht="6.96" customHeight="1">
      <c r="A108" s="40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12" s="2" customFormat="1" ht="6.96" customHeight="1">
      <c r="A112" s="40"/>
      <c r="B112" s="70"/>
      <c r="C112" s="71"/>
      <c r="D112" s="71"/>
      <c r="E112" s="71"/>
      <c r="F112" s="71"/>
      <c r="G112" s="71"/>
      <c r="H112" s="71"/>
      <c r="I112" s="71"/>
      <c r="J112" s="71"/>
      <c r="K112" s="71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24.96" customHeight="1">
      <c r="A113" s="40"/>
      <c r="B113" s="41"/>
      <c r="C113" s="25" t="s">
        <v>179</v>
      </c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6.96" customHeight="1">
      <c r="A114" s="40"/>
      <c r="B114" s="41"/>
      <c r="C114" s="42"/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2" customHeight="1">
      <c r="A115" s="40"/>
      <c r="B115" s="41"/>
      <c r="C115" s="34" t="s">
        <v>16</v>
      </c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6.5" customHeight="1">
      <c r="A116" s="40"/>
      <c r="B116" s="41"/>
      <c r="C116" s="42"/>
      <c r="D116" s="42"/>
      <c r="E116" s="186" t="str">
        <f>E7</f>
        <v>Technická vybavenost RD Supíkovice</v>
      </c>
      <c r="F116" s="34"/>
      <c r="G116" s="34"/>
      <c r="H116" s="34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1" customFormat="1" ht="12" customHeight="1">
      <c r="B117" s="23"/>
      <c r="C117" s="34" t="s">
        <v>157</v>
      </c>
      <c r="D117" s="24"/>
      <c r="E117" s="24"/>
      <c r="F117" s="24"/>
      <c r="G117" s="24"/>
      <c r="H117" s="24"/>
      <c r="I117" s="24"/>
      <c r="J117" s="24"/>
      <c r="K117" s="24"/>
      <c r="L117" s="22"/>
    </row>
    <row r="118" s="1" customFormat="1" ht="16.5" customHeight="1">
      <c r="B118" s="23"/>
      <c r="C118" s="24"/>
      <c r="D118" s="24"/>
      <c r="E118" s="186" t="s">
        <v>1193</v>
      </c>
      <c r="F118" s="24"/>
      <c r="G118" s="24"/>
      <c r="H118" s="24"/>
      <c r="I118" s="24"/>
      <c r="J118" s="24"/>
      <c r="K118" s="24"/>
      <c r="L118" s="22"/>
    </row>
    <row r="119" s="1" customFormat="1" ht="12" customHeight="1">
      <c r="B119" s="23"/>
      <c r="C119" s="34" t="s">
        <v>159</v>
      </c>
      <c r="D119" s="24"/>
      <c r="E119" s="24"/>
      <c r="F119" s="24"/>
      <c r="G119" s="24"/>
      <c r="H119" s="24"/>
      <c r="I119" s="24"/>
      <c r="J119" s="24"/>
      <c r="K119" s="24"/>
      <c r="L119" s="22"/>
    </row>
    <row r="120" s="2" customFormat="1" ht="16.5" customHeight="1">
      <c r="A120" s="40"/>
      <c r="B120" s="41"/>
      <c r="C120" s="42"/>
      <c r="D120" s="42"/>
      <c r="E120" s="297" t="s">
        <v>1194</v>
      </c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2" customHeight="1">
      <c r="A121" s="40"/>
      <c r="B121" s="41"/>
      <c r="C121" s="34" t="s">
        <v>547</v>
      </c>
      <c r="D121" s="42"/>
      <c r="E121" s="42"/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6.5" customHeight="1">
      <c r="A122" s="40"/>
      <c r="B122" s="41"/>
      <c r="C122" s="42"/>
      <c r="D122" s="42"/>
      <c r="E122" s="78" t="str">
        <f>E13</f>
        <v>SO03_1_6 - Propustek</v>
      </c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6.96" customHeight="1">
      <c r="A123" s="40"/>
      <c r="B123" s="41"/>
      <c r="C123" s="42"/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2" customHeight="1">
      <c r="A124" s="40"/>
      <c r="B124" s="41"/>
      <c r="C124" s="34" t="s">
        <v>20</v>
      </c>
      <c r="D124" s="42"/>
      <c r="E124" s="42"/>
      <c r="F124" s="29" t="str">
        <f>F16</f>
        <v>Supíkovice</v>
      </c>
      <c r="G124" s="42"/>
      <c r="H124" s="42"/>
      <c r="I124" s="34" t="s">
        <v>22</v>
      </c>
      <c r="J124" s="81" t="str">
        <f>IF(J16="","",J16)</f>
        <v>9. 5. 2024</v>
      </c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6.96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25.65" customHeight="1">
      <c r="A126" s="40"/>
      <c r="B126" s="41"/>
      <c r="C126" s="34" t="s">
        <v>24</v>
      </c>
      <c r="D126" s="42"/>
      <c r="E126" s="42"/>
      <c r="F126" s="29" t="str">
        <f>E19</f>
        <v>Obec Supíkovice</v>
      </c>
      <c r="G126" s="42"/>
      <c r="H126" s="42"/>
      <c r="I126" s="34" t="s">
        <v>32</v>
      </c>
      <c r="J126" s="38" t="str">
        <f>E25</f>
        <v>DIK Jeseník spol. s r.o.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25.65" customHeight="1">
      <c r="A127" s="40"/>
      <c r="B127" s="41"/>
      <c r="C127" s="34" t="s">
        <v>30</v>
      </c>
      <c r="D127" s="42"/>
      <c r="E127" s="42"/>
      <c r="F127" s="29" t="str">
        <f>IF(E22="","",E22)</f>
        <v>Vyplň údaj</v>
      </c>
      <c r="G127" s="42"/>
      <c r="H127" s="42"/>
      <c r="I127" s="34" t="s">
        <v>37</v>
      </c>
      <c r="J127" s="38" t="str">
        <f>E28</f>
        <v>DIK Jeseník spol. s r.o.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10.32" customHeight="1">
      <c r="A128" s="40"/>
      <c r="B128" s="41"/>
      <c r="C128" s="42"/>
      <c r="D128" s="42"/>
      <c r="E128" s="42"/>
      <c r="F128" s="42"/>
      <c r="G128" s="42"/>
      <c r="H128" s="42"/>
      <c r="I128" s="42"/>
      <c r="J128" s="42"/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11" customFormat="1" ht="29.28" customHeight="1">
      <c r="A129" s="202"/>
      <c r="B129" s="203"/>
      <c r="C129" s="204" t="s">
        <v>180</v>
      </c>
      <c r="D129" s="205" t="s">
        <v>65</v>
      </c>
      <c r="E129" s="205" t="s">
        <v>61</v>
      </c>
      <c r="F129" s="205" t="s">
        <v>62</v>
      </c>
      <c r="G129" s="205" t="s">
        <v>181</v>
      </c>
      <c r="H129" s="205" t="s">
        <v>182</v>
      </c>
      <c r="I129" s="205" t="s">
        <v>183</v>
      </c>
      <c r="J129" s="206" t="s">
        <v>163</v>
      </c>
      <c r="K129" s="207" t="s">
        <v>184</v>
      </c>
      <c r="L129" s="208"/>
      <c r="M129" s="102" t="s">
        <v>1</v>
      </c>
      <c r="N129" s="103" t="s">
        <v>44</v>
      </c>
      <c r="O129" s="103" t="s">
        <v>185</v>
      </c>
      <c r="P129" s="103" t="s">
        <v>186</v>
      </c>
      <c r="Q129" s="103" t="s">
        <v>187</v>
      </c>
      <c r="R129" s="103" t="s">
        <v>188</v>
      </c>
      <c r="S129" s="103" t="s">
        <v>189</v>
      </c>
      <c r="T129" s="104" t="s">
        <v>190</v>
      </c>
      <c r="U129" s="202"/>
      <c r="V129" s="202"/>
      <c r="W129" s="202"/>
      <c r="X129" s="202"/>
      <c r="Y129" s="202"/>
      <c r="Z129" s="202"/>
      <c r="AA129" s="202"/>
      <c r="AB129" s="202"/>
      <c r="AC129" s="202"/>
      <c r="AD129" s="202"/>
      <c r="AE129" s="202"/>
    </row>
    <row r="130" s="2" customFormat="1" ht="22.8" customHeight="1">
      <c r="A130" s="40"/>
      <c r="B130" s="41"/>
      <c r="C130" s="109" t="s">
        <v>191</v>
      </c>
      <c r="D130" s="42"/>
      <c r="E130" s="42"/>
      <c r="F130" s="42"/>
      <c r="G130" s="42"/>
      <c r="H130" s="42"/>
      <c r="I130" s="42"/>
      <c r="J130" s="209">
        <f>BK130</f>
        <v>0</v>
      </c>
      <c r="K130" s="42"/>
      <c r="L130" s="46"/>
      <c r="M130" s="105"/>
      <c r="N130" s="210"/>
      <c r="O130" s="106"/>
      <c r="P130" s="211">
        <f>P131</f>
        <v>0</v>
      </c>
      <c r="Q130" s="106"/>
      <c r="R130" s="211">
        <f>R131</f>
        <v>56.04636</v>
      </c>
      <c r="S130" s="106"/>
      <c r="T130" s="212">
        <f>T131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79</v>
      </c>
      <c r="AU130" s="19" t="s">
        <v>165</v>
      </c>
      <c r="BK130" s="213">
        <f>BK131</f>
        <v>0</v>
      </c>
    </row>
    <row r="131" s="12" customFormat="1" ht="25.92" customHeight="1">
      <c r="A131" s="12"/>
      <c r="B131" s="214"/>
      <c r="C131" s="215"/>
      <c r="D131" s="216" t="s">
        <v>79</v>
      </c>
      <c r="E131" s="217" t="s">
        <v>192</v>
      </c>
      <c r="F131" s="217" t="s">
        <v>193</v>
      </c>
      <c r="G131" s="215"/>
      <c r="H131" s="215"/>
      <c r="I131" s="218"/>
      <c r="J131" s="219">
        <f>BK131</f>
        <v>0</v>
      </c>
      <c r="K131" s="215"/>
      <c r="L131" s="220"/>
      <c r="M131" s="221"/>
      <c r="N131" s="222"/>
      <c r="O131" s="222"/>
      <c r="P131" s="223">
        <f>P132+P138+P145+P150+P155</f>
        <v>0</v>
      </c>
      <c r="Q131" s="222"/>
      <c r="R131" s="223">
        <f>R132+R138+R145+R150+R155</f>
        <v>56.04636</v>
      </c>
      <c r="S131" s="222"/>
      <c r="T131" s="224">
        <f>T132+T138+T145+T150+T155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5" t="s">
        <v>87</v>
      </c>
      <c r="AT131" s="226" t="s">
        <v>79</v>
      </c>
      <c r="AU131" s="226" t="s">
        <v>80</v>
      </c>
      <c r="AY131" s="225" t="s">
        <v>194</v>
      </c>
      <c r="BK131" s="227">
        <f>BK132+BK138+BK145+BK150+BK155</f>
        <v>0</v>
      </c>
    </row>
    <row r="132" s="12" customFormat="1" ht="22.8" customHeight="1">
      <c r="A132" s="12"/>
      <c r="B132" s="214"/>
      <c r="C132" s="215"/>
      <c r="D132" s="216" t="s">
        <v>79</v>
      </c>
      <c r="E132" s="228" t="s">
        <v>87</v>
      </c>
      <c r="F132" s="228" t="s">
        <v>195</v>
      </c>
      <c r="G132" s="215"/>
      <c r="H132" s="215"/>
      <c r="I132" s="218"/>
      <c r="J132" s="229">
        <f>BK132</f>
        <v>0</v>
      </c>
      <c r="K132" s="215"/>
      <c r="L132" s="220"/>
      <c r="M132" s="221"/>
      <c r="N132" s="222"/>
      <c r="O132" s="222"/>
      <c r="P132" s="223">
        <f>SUM(P133:P137)</f>
        <v>0</v>
      </c>
      <c r="Q132" s="222"/>
      <c r="R132" s="223">
        <f>SUM(R133:R137)</f>
        <v>0</v>
      </c>
      <c r="S132" s="222"/>
      <c r="T132" s="224">
        <f>SUM(T133:T137)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5" t="s">
        <v>87</v>
      </c>
      <c r="AT132" s="226" t="s">
        <v>79</v>
      </c>
      <c r="AU132" s="226" t="s">
        <v>87</v>
      </c>
      <c r="AY132" s="225" t="s">
        <v>194</v>
      </c>
      <c r="BK132" s="227">
        <f>SUM(BK133:BK137)</f>
        <v>0</v>
      </c>
    </row>
    <row r="133" s="2" customFormat="1" ht="24.15" customHeight="1">
      <c r="A133" s="40"/>
      <c r="B133" s="41"/>
      <c r="C133" s="230" t="s">
        <v>235</v>
      </c>
      <c r="D133" s="230" t="s">
        <v>196</v>
      </c>
      <c r="E133" s="231" t="s">
        <v>1354</v>
      </c>
      <c r="F133" s="232" t="s">
        <v>1355</v>
      </c>
      <c r="G133" s="233" t="s">
        <v>217</v>
      </c>
      <c r="H133" s="234">
        <v>13</v>
      </c>
      <c r="I133" s="235"/>
      <c r="J133" s="236">
        <f>ROUND(I133*H133,2)</f>
        <v>0</v>
      </c>
      <c r="K133" s="237"/>
      <c r="L133" s="46"/>
      <c r="M133" s="238" t="s">
        <v>1</v>
      </c>
      <c r="N133" s="239" t="s">
        <v>45</v>
      </c>
      <c r="O133" s="93"/>
      <c r="P133" s="240">
        <f>O133*H133</f>
        <v>0</v>
      </c>
      <c r="Q133" s="240">
        <v>0</v>
      </c>
      <c r="R133" s="240">
        <f>Q133*H133</f>
        <v>0</v>
      </c>
      <c r="S133" s="240">
        <v>0</v>
      </c>
      <c r="T133" s="241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42" t="s">
        <v>200</v>
      </c>
      <c r="AT133" s="242" t="s">
        <v>196</v>
      </c>
      <c r="AU133" s="242" t="s">
        <v>89</v>
      </c>
      <c r="AY133" s="19" t="s">
        <v>194</v>
      </c>
      <c r="BE133" s="243">
        <f>IF(N133="základní",J133,0)</f>
        <v>0</v>
      </c>
      <c r="BF133" s="243">
        <f>IF(N133="snížená",J133,0)</f>
        <v>0</v>
      </c>
      <c r="BG133" s="243">
        <f>IF(N133="zákl. přenesená",J133,0)</f>
        <v>0</v>
      </c>
      <c r="BH133" s="243">
        <f>IF(N133="sníž. přenesená",J133,0)</f>
        <v>0</v>
      </c>
      <c r="BI133" s="243">
        <f>IF(N133="nulová",J133,0)</f>
        <v>0</v>
      </c>
      <c r="BJ133" s="19" t="s">
        <v>87</v>
      </c>
      <c r="BK133" s="243">
        <f>ROUND(I133*H133,2)</f>
        <v>0</v>
      </c>
      <c r="BL133" s="19" t="s">
        <v>200</v>
      </c>
      <c r="BM133" s="242" t="s">
        <v>1356</v>
      </c>
    </row>
    <row r="134" s="2" customFormat="1">
      <c r="A134" s="40"/>
      <c r="B134" s="41"/>
      <c r="C134" s="42"/>
      <c r="D134" s="244" t="s">
        <v>202</v>
      </c>
      <c r="E134" s="42"/>
      <c r="F134" s="245" t="s">
        <v>1357</v>
      </c>
      <c r="G134" s="42"/>
      <c r="H134" s="42"/>
      <c r="I134" s="246"/>
      <c r="J134" s="42"/>
      <c r="K134" s="42"/>
      <c r="L134" s="46"/>
      <c r="M134" s="247"/>
      <c r="N134" s="248"/>
      <c r="O134" s="93"/>
      <c r="P134" s="93"/>
      <c r="Q134" s="93"/>
      <c r="R134" s="93"/>
      <c r="S134" s="93"/>
      <c r="T134" s="94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202</v>
      </c>
      <c r="AU134" s="19" t="s">
        <v>89</v>
      </c>
    </row>
    <row r="135" s="13" customFormat="1">
      <c r="A135" s="13"/>
      <c r="B135" s="249"/>
      <c r="C135" s="250"/>
      <c r="D135" s="251" t="s">
        <v>204</v>
      </c>
      <c r="E135" s="252" t="s">
        <v>1</v>
      </c>
      <c r="F135" s="253" t="s">
        <v>1358</v>
      </c>
      <c r="G135" s="250"/>
      <c r="H135" s="252" t="s">
        <v>1</v>
      </c>
      <c r="I135" s="254"/>
      <c r="J135" s="250"/>
      <c r="K135" s="250"/>
      <c r="L135" s="255"/>
      <c r="M135" s="256"/>
      <c r="N135" s="257"/>
      <c r="O135" s="257"/>
      <c r="P135" s="257"/>
      <c r="Q135" s="257"/>
      <c r="R135" s="257"/>
      <c r="S135" s="257"/>
      <c r="T135" s="25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9" t="s">
        <v>204</v>
      </c>
      <c r="AU135" s="259" t="s">
        <v>89</v>
      </c>
      <c r="AV135" s="13" t="s">
        <v>87</v>
      </c>
      <c r="AW135" s="13" t="s">
        <v>36</v>
      </c>
      <c r="AX135" s="13" t="s">
        <v>80</v>
      </c>
      <c r="AY135" s="259" t="s">
        <v>194</v>
      </c>
    </row>
    <row r="136" s="14" customFormat="1">
      <c r="A136" s="14"/>
      <c r="B136" s="260"/>
      <c r="C136" s="261"/>
      <c r="D136" s="251" t="s">
        <v>204</v>
      </c>
      <c r="E136" s="262" t="s">
        <v>1</v>
      </c>
      <c r="F136" s="263" t="s">
        <v>1359</v>
      </c>
      <c r="G136" s="261"/>
      <c r="H136" s="264">
        <v>13</v>
      </c>
      <c r="I136" s="265"/>
      <c r="J136" s="261"/>
      <c r="K136" s="261"/>
      <c r="L136" s="266"/>
      <c r="M136" s="267"/>
      <c r="N136" s="268"/>
      <c r="O136" s="268"/>
      <c r="P136" s="268"/>
      <c r="Q136" s="268"/>
      <c r="R136" s="268"/>
      <c r="S136" s="268"/>
      <c r="T136" s="26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0" t="s">
        <v>204</v>
      </c>
      <c r="AU136" s="270" t="s">
        <v>89</v>
      </c>
      <c r="AV136" s="14" t="s">
        <v>89</v>
      </c>
      <c r="AW136" s="14" t="s">
        <v>36</v>
      </c>
      <c r="AX136" s="14" t="s">
        <v>80</v>
      </c>
      <c r="AY136" s="270" t="s">
        <v>194</v>
      </c>
    </row>
    <row r="137" s="15" customFormat="1">
      <c r="A137" s="15"/>
      <c r="B137" s="271"/>
      <c r="C137" s="272"/>
      <c r="D137" s="251" t="s">
        <v>204</v>
      </c>
      <c r="E137" s="273" t="s">
        <v>1</v>
      </c>
      <c r="F137" s="274" t="s">
        <v>209</v>
      </c>
      <c r="G137" s="272"/>
      <c r="H137" s="275">
        <v>13</v>
      </c>
      <c r="I137" s="276"/>
      <c r="J137" s="272"/>
      <c r="K137" s="272"/>
      <c r="L137" s="277"/>
      <c r="M137" s="278"/>
      <c r="N137" s="279"/>
      <c r="O137" s="279"/>
      <c r="P137" s="279"/>
      <c r="Q137" s="279"/>
      <c r="R137" s="279"/>
      <c r="S137" s="279"/>
      <c r="T137" s="280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81" t="s">
        <v>204</v>
      </c>
      <c r="AU137" s="281" t="s">
        <v>89</v>
      </c>
      <c r="AV137" s="15" t="s">
        <v>200</v>
      </c>
      <c r="AW137" s="15" t="s">
        <v>36</v>
      </c>
      <c r="AX137" s="15" t="s">
        <v>87</v>
      </c>
      <c r="AY137" s="281" t="s">
        <v>194</v>
      </c>
    </row>
    <row r="138" s="12" customFormat="1" ht="22.8" customHeight="1">
      <c r="A138" s="12"/>
      <c r="B138" s="214"/>
      <c r="C138" s="215"/>
      <c r="D138" s="216" t="s">
        <v>79</v>
      </c>
      <c r="E138" s="228" t="s">
        <v>200</v>
      </c>
      <c r="F138" s="228" t="s">
        <v>569</v>
      </c>
      <c r="G138" s="215"/>
      <c r="H138" s="215"/>
      <c r="I138" s="218"/>
      <c r="J138" s="229">
        <f>BK138</f>
        <v>0</v>
      </c>
      <c r="K138" s="215"/>
      <c r="L138" s="220"/>
      <c r="M138" s="221"/>
      <c r="N138" s="222"/>
      <c r="O138" s="222"/>
      <c r="P138" s="223">
        <f>SUM(P139:P144)</f>
        <v>0</v>
      </c>
      <c r="Q138" s="222"/>
      <c r="R138" s="223">
        <f>SUM(R139:R144)</f>
        <v>31.634120000000003</v>
      </c>
      <c r="S138" s="222"/>
      <c r="T138" s="224">
        <f>SUM(T139:T144)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5" t="s">
        <v>87</v>
      </c>
      <c r="AT138" s="226" t="s">
        <v>79</v>
      </c>
      <c r="AU138" s="226" t="s">
        <v>87</v>
      </c>
      <c r="AY138" s="225" t="s">
        <v>194</v>
      </c>
      <c r="BK138" s="227">
        <f>SUM(BK139:BK144)</f>
        <v>0</v>
      </c>
    </row>
    <row r="139" s="2" customFormat="1" ht="24.15" customHeight="1">
      <c r="A139" s="40"/>
      <c r="B139" s="41"/>
      <c r="C139" s="230" t="s">
        <v>95</v>
      </c>
      <c r="D139" s="230" t="s">
        <v>196</v>
      </c>
      <c r="E139" s="231" t="s">
        <v>1360</v>
      </c>
      <c r="F139" s="232" t="s">
        <v>1361</v>
      </c>
      <c r="G139" s="233" t="s">
        <v>199</v>
      </c>
      <c r="H139" s="234">
        <v>28</v>
      </c>
      <c r="I139" s="235"/>
      <c r="J139" s="236">
        <f>ROUND(I139*H139,2)</f>
        <v>0</v>
      </c>
      <c r="K139" s="237"/>
      <c r="L139" s="46"/>
      <c r="M139" s="238" t="s">
        <v>1</v>
      </c>
      <c r="N139" s="239" t="s">
        <v>45</v>
      </c>
      <c r="O139" s="93"/>
      <c r="P139" s="240">
        <f>O139*H139</f>
        <v>0</v>
      </c>
      <c r="Q139" s="240">
        <v>1.1297900000000001</v>
      </c>
      <c r="R139" s="240">
        <f>Q139*H139</f>
        <v>31.634120000000003</v>
      </c>
      <c r="S139" s="240">
        <v>0</v>
      </c>
      <c r="T139" s="241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2" t="s">
        <v>200</v>
      </c>
      <c r="AT139" s="242" t="s">
        <v>196</v>
      </c>
      <c r="AU139" s="242" t="s">
        <v>89</v>
      </c>
      <c r="AY139" s="19" t="s">
        <v>194</v>
      </c>
      <c r="BE139" s="243">
        <f>IF(N139="základní",J139,0)</f>
        <v>0</v>
      </c>
      <c r="BF139" s="243">
        <f>IF(N139="snížená",J139,0)</f>
        <v>0</v>
      </c>
      <c r="BG139" s="243">
        <f>IF(N139="zákl. přenesená",J139,0)</f>
        <v>0</v>
      </c>
      <c r="BH139" s="243">
        <f>IF(N139="sníž. přenesená",J139,0)</f>
        <v>0</v>
      </c>
      <c r="BI139" s="243">
        <f>IF(N139="nulová",J139,0)</f>
        <v>0</v>
      </c>
      <c r="BJ139" s="19" t="s">
        <v>87</v>
      </c>
      <c r="BK139" s="243">
        <f>ROUND(I139*H139,2)</f>
        <v>0</v>
      </c>
      <c r="BL139" s="19" t="s">
        <v>200</v>
      </c>
      <c r="BM139" s="242" t="s">
        <v>1362</v>
      </c>
    </row>
    <row r="140" s="2" customFormat="1">
      <c r="A140" s="40"/>
      <c r="B140" s="41"/>
      <c r="C140" s="42"/>
      <c r="D140" s="244" t="s">
        <v>202</v>
      </c>
      <c r="E140" s="42"/>
      <c r="F140" s="245" t="s">
        <v>1363</v>
      </c>
      <c r="G140" s="42"/>
      <c r="H140" s="42"/>
      <c r="I140" s="246"/>
      <c r="J140" s="42"/>
      <c r="K140" s="42"/>
      <c r="L140" s="46"/>
      <c r="M140" s="247"/>
      <c r="N140" s="248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202</v>
      </c>
      <c r="AU140" s="19" t="s">
        <v>89</v>
      </c>
    </row>
    <row r="141" s="13" customFormat="1">
      <c r="A141" s="13"/>
      <c r="B141" s="249"/>
      <c r="C141" s="250"/>
      <c r="D141" s="251" t="s">
        <v>204</v>
      </c>
      <c r="E141" s="252" t="s">
        <v>1</v>
      </c>
      <c r="F141" s="253" t="s">
        <v>1364</v>
      </c>
      <c r="G141" s="250"/>
      <c r="H141" s="252" t="s">
        <v>1</v>
      </c>
      <c r="I141" s="254"/>
      <c r="J141" s="250"/>
      <c r="K141" s="250"/>
      <c r="L141" s="255"/>
      <c r="M141" s="256"/>
      <c r="N141" s="257"/>
      <c r="O141" s="257"/>
      <c r="P141" s="257"/>
      <c r="Q141" s="257"/>
      <c r="R141" s="257"/>
      <c r="S141" s="257"/>
      <c r="T141" s="25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9" t="s">
        <v>204</v>
      </c>
      <c r="AU141" s="259" t="s">
        <v>89</v>
      </c>
      <c r="AV141" s="13" t="s">
        <v>87</v>
      </c>
      <c r="AW141" s="13" t="s">
        <v>36</v>
      </c>
      <c r="AX141" s="13" t="s">
        <v>80</v>
      </c>
      <c r="AY141" s="259" t="s">
        <v>194</v>
      </c>
    </row>
    <row r="142" s="13" customFormat="1">
      <c r="A142" s="13"/>
      <c r="B142" s="249"/>
      <c r="C142" s="250"/>
      <c r="D142" s="251" t="s">
        <v>204</v>
      </c>
      <c r="E142" s="252" t="s">
        <v>1</v>
      </c>
      <c r="F142" s="253" t="s">
        <v>1365</v>
      </c>
      <c r="G142" s="250"/>
      <c r="H142" s="252" t="s">
        <v>1</v>
      </c>
      <c r="I142" s="254"/>
      <c r="J142" s="250"/>
      <c r="K142" s="250"/>
      <c r="L142" s="255"/>
      <c r="M142" s="256"/>
      <c r="N142" s="257"/>
      <c r="O142" s="257"/>
      <c r="P142" s="257"/>
      <c r="Q142" s="257"/>
      <c r="R142" s="257"/>
      <c r="S142" s="257"/>
      <c r="T142" s="25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9" t="s">
        <v>204</v>
      </c>
      <c r="AU142" s="259" t="s">
        <v>89</v>
      </c>
      <c r="AV142" s="13" t="s">
        <v>87</v>
      </c>
      <c r="AW142" s="13" t="s">
        <v>36</v>
      </c>
      <c r="AX142" s="13" t="s">
        <v>80</v>
      </c>
      <c r="AY142" s="259" t="s">
        <v>194</v>
      </c>
    </row>
    <row r="143" s="14" customFormat="1">
      <c r="A143" s="14"/>
      <c r="B143" s="260"/>
      <c r="C143" s="261"/>
      <c r="D143" s="251" t="s">
        <v>204</v>
      </c>
      <c r="E143" s="262" t="s">
        <v>1</v>
      </c>
      <c r="F143" s="263" t="s">
        <v>1366</v>
      </c>
      <c r="G143" s="261"/>
      <c r="H143" s="264">
        <v>28</v>
      </c>
      <c r="I143" s="265"/>
      <c r="J143" s="261"/>
      <c r="K143" s="261"/>
      <c r="L143" s="266"/>
      <c r="M143" s="267"/>
      <c r="N143" s="268"/>
      <c r="O143" s="268"/>
      <c r="P143" s="268"/>
      <c r="Q143" s="268"/>
      <c r="R143" s="268"/>
      <c r="S143" s="268"/>
      <c r="T143" s="26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70" t="s">
        <v>204</v>
      </c>
      <c r="AU143" s="270" t="s">
        <v>89</v>
      </c>
      <c r="AV143" s="14" t="s">
        <v>89</v>
      </c>
      <c r="AW143" s="14" t="s">
        <v>36</v>
      </c>
      <c r="AX143" s="14" t="s">
        <v>80</v>
      </c>
      <c r="AY143" s="270" t="s">
        <v>194</v>
      </c>
    </row>
    <row r="144" s="15" customFormat="1">
      <c r="A144" s="15"/>
      <c r="B144" s="271"/>
      <c r="C144" s="272"/>
      <c r="D144" s="251" t="s">
        <v>204</v>
      </c>
      <c r="E144" s="273" t="s">
        <v>1</v>
      </c>
      <c r="F144" s="274" t="s">
        <v>209</v>
      </c>
      <c r="G144" s="272"/>
      <c r="H144" s="275">
        <v>28</v>
      </c>
      <c r="I144" s="276"/>
      <c r="J144" s="272"/>
      <c r="K144" s="272"/>
      <c r="L144" s="277"/>
      <c r="M144" s="278"/>
      <c r="N144" s="279"/>
      <c r="O144" s="279"/>
      <c r="P144" s="279"/>
      <c r="Q144" s="279"/>
      <c r="R144" s="279"/>
      <c r="S144" s="279"/>
      <c r="T144" s="280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81" t="s">
        <v>204</v>
      </c>
      <c r="AU144" s="281" t="s">
        <v>89</v>
      </c>
      <c r="AV144" s="15" t="s">
        <v>200</v>
      </c>
      <c r="AW144" s="15" t="s">
        <v>36</v>
      </c>
      <c r="AX144" s="15" t="s">
        <v>87</v>
      </c>
      <c r="AY144" s="281" t="s">
        <v>194</v>
      </c>
    </row>
    <row r="145" s="12" customFormat="1" ht="22.8" customHeight="1">
      <c r="A145" s="12"/>
      <c r="B145" s="214"/>
      <c r="C145" s="215"/>
      <c r="D145" s="216" t="s">
        <v>79</v>
      </c>
      <c r="E145" s="228" t="s">
        <v>240</v>
      </c>
      <c r="F145" s="228" t="s">
        <v>359</v>
      </c>
      <c r="G145" s="215"/>
      <c r="H145" s="215"/>
      <c r="I145" s="218"/>
      <c r="J145" s="229">
        <f>BK145</f>
        <v>0</v>
      </c>
      <c r="K145" s="215"/>
      <c r="L145" s="220"/>
      <c r="M145" s="221"/>
      <c r="N145" s="222"/>
      <c r="O145" s="222"/>
      <c r="P145" s="223">
        <f>SUM(P146:P149)</f>
        <v>0</v>
      </c>
      <c r="Q145" s="222"/>
      <c r="R145" s="223">
        <f>SUM(R146:R149)</f>
        <v>5.31914</v>
      </c>
      <c r="S145" s="222"/>
      <c r="T145" s="224">
        <f>SUM(T146:T149)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25" t="s">
        <v>87</v>
      </c>
      <c r="AT145" s="226" t="s">
        <v>79</v>
      </c>
      <c r="AU145" s="226" t="s">
        <v>87</v>
      </c>
      <c r="AY145" s="225" t="s">
        <v>194</v>
      </c>
      <c r="BK145" s="227">
        <f>SUM(BK146:BK149)</f>
        <v>0</v>
      </c>
    </row>
    <row r="146" s="2" customFormat="1" ht="33" customHeight="1">
      <c r="A146" s="40"/>
      <c r="B146" s="41"/>
      <c r="C146" s="230" t="s">
        <v>200</v>
      </c>
      <c r="D146" s="230" t="s">
        <v>196</v>
      </c>
      <c r="E146" s="231" t="s">
        <v>1367</v>
      </c>
      <c r="F146" s="232" t="s">
        <v>1368</v>
      </c>
      <c r="G146" s="233" t="s">
        <v>282</v>
      </c>
      <c r="H146" s="234">
        <v>10</v>
      </c>
      <c r="I146" s="235"/>
      <c r="J146" s="236">
        <f>ROUND(I146*H146,2)</f>
        <v>0</v>
      </c>
      <c r="K146" s="237"/>
      <c r="L146" s="46"/>
      <c r="M146" s="238" t="s">
        <v>1</v>
      </c>
      <c r="N146" s="239" t="s">
        <v>45</v>
      </c>
      <c r="O146" s="93"/>
      <c r="P146" s="240">
        <f>O146*H146</f>
        <v>0</v>
      </c>
      <c r="Q146" s="240">
        <v>0.00025000000000000001</v>
      </c>
      <c r="R146" s="240">
        <f>Q146*H146</f>
        <v>0.0025000000000000001</v>
      </c>
      <c r="S146" s="240">
        <v>0</v>
      </c>
      <c r="T146" s="241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42" t="s">
        <v>200</v>
      </c>
      <c r="AT146" s="242" t="s">
        <v>196</v>
      </c>
      <c r="AU146" s="242" t="s">
        <v>89</v>
      </c>
      <c r="AY146" s="19" t="s">
        <v>194</v>
      </c>
      <c r="BE146" s="243">
        <f>IF(N146="základní",J146,0)</f>
        <v>0</v>
      </c>
      <c r="BF146" s="243">
        <f>IF(N146="snížená",J146,0)</f>
        <v>0</v>
      </c>
      <c r="BG146" s="243">
        <f>IF(N146="zákl. přenesená",J146,0)</f>
        <v>0</v>
      </c>
      <c r="BH146" s="243">
        <f>IF(N146="sníž. přenesená",J146,0)</f>
        <v>0</v>
      </c>
      <c r="BI146" s="243">
        <f>IF(N146="nulová",J146,0)</f>
        <v>0</v>
      </c>
      <c r="BJ146" s="19" t="s">
        <v>87</v>
      </c>
      <c r="BK146" s="243">
        <f>ROUND(I146*H146,2)</f>
        <v>0</v>
      </c>
      <c r="BL146" s="19" t="s">
        <v>200</v>
      </c>
      <c r="BM146" s="242" t="s">
        <v>1369</v>
      </c>
    </row>
    <row r="147" s="2" customFormat="1">
      <c r="A147" s="40"/>
      <c r="B147" s="41"/>
      <c r="C147" s="42"/>
      <c r="D147" s="244" t="s">
        <v>202</v>
      </c>
      <c r="E147" s="42"/>
      <c r="F147" s="245" t="s">
        <v>1370</v>
      </c>
      <c r="G147" s="42"/>
      <c r="H147" s="42"/>
      <c r="I147" s="246"/>
      <c r="J147" s="42"/>
      <c r="K147" s="42"/>
      <c r="L147" s="46"/>
      <c r="M147" s="247"/>
      <c r="N147" s="248"/>
      <c r="O147" s="93"/>
      <c r="P147" s="93"/>
      <c r="Q147" s="93"/>
      <c r="R147" s="93"/>
      <c r="S147" s="93"/>
      <c r="T147" s="94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202</v>
      </c>
      <c r="AU147" s="19" t="s">
        <v>89</v>
      </c>
    </row>
    <row r="148" s="2" customFormat="1" ht="16.5" customHeight="1">
      <c r="A148" s="40"/>
      <c r="B148" s="41"/>
      <c r="C148" s="282" t="s">
        <v>228</v>
      </c>
      <c r="D148" s="282" t="s">
        <v>236</v>
      </c>
      <c r="E148" s="283" t="s">
        <v>1371</v>
      </c>
      <c r="F148" s="284" t="s">
        <v>1372</v>
      </c>
      <c r="G148" s="285" t="s">
        <v>282</v>
      </c>
      <c r="H148" s="286">
        <v>10.1</v>
      </c>
      <c r="I148" s="287"/>
      <c r="J148" s="288">
        <f>ROUND(I148*H148,2)</f>
        <v>0</v>
      </c>
      <c r="K148" s="289"/>
      <c r="L148" s="290"/>
      <c r="M148" s="291" t="s">
        <v>1</v>
      </c>
      <c r="N148" s="292" t="s">
        <v>45</v>
      </c>
      <c r="O148" s="93"/>
      <c r="P148" s="240">
        <f>O148*H148</f>
        <v>0</v>
      </c>
      <c r="Q148" s="240">
        <v>0.52639999999999998</v>
      </c>
      <c r="R148" s="240">
        <f>Q148*H148</f>
        <v>5.3166399999999996</v>
      </c>
      <c r="S148" s="240">
        <v>0</v>
      </c>
      <c r="T148" s="241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2" t="s">
        <v>240</v>
      </c>
      <c r="AT148" s="242" t="s">
        <v>236</v>
      </c>
      <c r="AU148" s="242" t="s">
        <v>89</v>
      </c>
      <c r="AY148" s="19" t="s">
        <v>194</v>
      </c>
      <c r="BE148" s="243">
        <f>IF(N148="základní",J148,0)</f>
        <v>0</v>
      </c>
      <c r="BF148" s="243">
        <f>IF(N148="snížená",J148,0)</f>
        <v>0</v>
      </c>
      <c r="BG148" s="243">
        <f>IF(N148="zákl. přenesená",J148,0)</f>
        <v>0</v>
      </c>
      <c r="BH148" s="243">
        <f>IF(N148="sníž. přenesená",J148,0)</f>
        <v>0</v>
      </c>
      <c r="BI148" s="243">
        <f>IF(N148="nulová",J148,0)</f>
        <v>0</v>
      </c>
      <c r="BJ148" s="19" t="s">
        <v>87</v>
      </c>
      <c r="BK148" s="243">
        <f>ROUND(I148*H148,2)</f>
        <v>0</v>
      </c>
      <c r="BL148" s="19" t="s">
        <v>200</v>
      </c>
      <c r="BM148" s="242" t="s">
        <v>1373</v>
      </c>
    </row>
    <row r="149" s="14" customFormat="1">
      <c r="A149" s="14"/>
      <c r="B149" s="260"/>
      <c r="C149" s="261"/>
      <c r="D149" s="251" t="s">
        <v>204</v>
      </c>
      <c r="E149" s="261"/>
      <c r="F149" s="263" t="s">
        <v>1374</v>
      </c>
      <c r="G149" s="261"/>
      <c r="H149" s="264">
        <v>10.1</v>
      </c>
      <c r="I149" s="265"/>
      <c r="J149" s="261"/>
      <c r="K149" s="261"/>
      <c r="L149" s="266"/>
      <c r="M149" s="267"/>
      <c r="N149" s="268"/>
      <c r="O149" s="268"/>
      <c r="P149" s="268"/>
      <c r="Q149" s="268"/>
      <c r="R149" s="268"/>
      <c r="S149" s="268"/>
      <c r="T149" s="269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70" t="s">
        <v>204</v>
      </c>
      <c r="AU149" s="270" t="s">
        <v>89</v>
      </c>
      <c r="AV149" s="14" t="s">
        <v>89</v>
      </c>
      <c r="AW149" s="14" t="s">
        <v>4</v>
      </c>
      <c r="AX149" s="14" t="s">
        <v>87</v>
      </c>
      <c r="AY149" s="270" t="s">
        <v>194</v>
      </c>
    </row>
    <row r="150" s="12" customFormat="1" ht="22.8" customHeight="1">
      <c r="A150" s="12"/>
      <c r="B150" s="214"/>
      <c r="C150" s="215"/>
      <c r="D150" s="216" t="s">
        <v>79</v>
      </c>
      <c r="E150" s="228" t="s">
        <v>272</v>
      </c>
      <c r="F150" s="228" t="s">
        <v>371</v>
      </c>
      <c r="G150" s="215"/>
      <c r="H150" s="215"/>
      <c r="I150" s="218"/>
      <c r="J150" s="229">
        <f>BK150</f>
        <v>0</v>
      </c>
      <c r="K150" s="215"/>
      <c r="L150" s="220"/>
      <c r="M150" s="221"/>
      <c r="N150" s="222"/>
      <c r="O150" s="222"/>
      <c r="P150" s="223">
        <f>SUM(P151:P154)</f>
        <v>0</v>
      </c>
      <c r="Q150" s="222"/>
      <c r="R150" s="223">
        <f>SUM(R151:R154)</f>
        <v>19.0931</v>
      </c>
      <c r="S150" s="222"/>
      <c r="T150" s="224">
        <f>SUM(T151:T154)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25" t="s">
        <v>87</v>
      </c>
      <c r="AT150" s="226" t="s">
        <v>79</v>
      </c>
      <c r="AU150" s="226" t="s">
        <v>87</v>
      </c>
      <c r="AY150" s="225" t="s">
        <v>194</v>
      </c>
      <c r="BK150" s="227">
        <f>SUM(BK151:BK154)</f>
        <v>0</v>
      </c>
    </row>
    <row r="151" s="2" customFormat="1" ht="24.15" customHeight="1">
      <c r="A151" s="40"/>
      <c r="B151" s="41"/>
      <c r="C151" s="230" t="s">
        <v>89</v>
      </c>
      <c r="D151" s="230" t="s">
        <v>196</v>
      </c>
      <c r="E151" s="231" t="s">
        <v>1375</v>
      </c>
      <c r="F151" s="232" t="s">
        <v>1376</v>
      </c>
      <c r="G151" s="233" t="s">
        <v>217</v>
      </c>
      <c r="H151" s="234">
        <v>7.5999999999999996</v>
      </c>
      <c r="I151" s="235"/>
      <c r="J151" s="236">
        <f>ROUND(I151*H151,2)</f>
        <v>0</v>
      </c>
      <c r="K151" s="237"/>
      <c r="L151" s="46"/>
      <c r="M151" s="238" t="s">
        <v>1</v>
      </c>
      <c r="N151" s="239" t="s">
        <v>45</v>
      </c>
      <c r="O151" s="93"/>
      <c r="P151" s="240">
        <f>O151*H151</f>
        <v>0</v>
      </c>
      <c r="Q151" s="240">
        <v>2.5122499999999999</v>
      </c>
      <c r="R151" s="240">
        <f>Q151*H151</f>
        <v>19.0931</v>
      </c>
      <c r="S151" s="240">
        <v>0</v>
      </c>
      <c r="T151" s="241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42" t="s">
        <v>200</v>
      </c>
      <c r="AT151" s="242" t="s">
        <v>196</v>
      </c>
      <c r="AU151" s="242" t="s">
        <v>89</v>
      </c>
      <c r="AY151" s="19" t="s">
        <v>194</v>
      </c>
      <c r="BE151" s="243">
        <f>IF(N151="základní",J151,0)</f>
        <v>0</v>
      </c>
      <c r="BF151" s="243">
        <f>IF(N151="snížená",J151,0)</f>
        <v>0</v>
      </c>
      <c r="BG151" s="243">
        <f>IF(N151="zákl. přenesená",J151,0)</f>
        <v>0</v>
      </c>
      <c r="BH151" s="243">
        <f>IF(N151="sníž. přenesená",J151,0)</f>
        <v>0</v>
      </c>
      <c r="BI151" s="243">
        <f>IF(N151="nulová",J151,0)</f>
        <v>0</v>
      </c>
      <c r="BJ151" s="19" t="s">
        <v>87</v>
      </c>
      <c r="BK151" s="243">
        <f>ROUND(I151*H151,2)</f>
        <v>0</v>
      </c>
      <c r="BL151" s="19" t="s">
        <v>200</v>
      </c>
      <c r="BM151" s="242" t="s">
        <v>1377</v>
      </c>
    </row>
    <row r="152" s="2" customFormat="1">
      <c r="A152" s="40"/>
      <c r="B152" s="41"/>
      <c r="C152" s="42"/>
      <c r="D152" s="244" t="s">
        <v>202</v>
      </c>
      <c r="E152" s="42"/>
      <c r="F152" s="245" t="s">
        <v>1378</v>
      </c>
      <c r="G152" s="42"/>
      <c r="H152" s="42"/>
      <c r="I152" s="246"/>
      <c r="J152" s="42"/>
      <c r="K152" s="42"/>
      <c r="L152" s="46"/>
      <c r="M152" s="247"/>
      <c r="N152" s="248"/>
      <c r="O152" s="93"/>
      <c r="P152" s="93"/>
      <c r="Q152" s="93"/>
      <c r="R152" s="93"/>
      <c r="S152" s="93"/>
      <c r="T152" s="94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202</v>
      </c>
      <c r="AU152" s="19" t="s">
        <v>89</v>
      </c>
    </row>
    <row r="153" s="14" customFormat="1">
      <c r="A153" s="14"/>
      <c r="B153" s="260"/>
      <c r="C153" s="261"/>
      <c r="D153" s="251" t="s">
        <v>204</v>
      </c>
      <c r="E153" s="262" t="s">
        <v>1</v>
      </c>
      <c r="F153" s="263" t="s">
        <v>1379</v>
      </c>
      <c r="G153" s="261"/>
      <c r="H153" s="264">
        <v>7.5999999999999996</v>
      </c>
      <c r="I153" s="265"/>
      <c r="J153" s="261"/>
      <c r="K153" s="261"/>
      <c r="L153" s="266"/>
      <c r="M153" s="267"/>
      <c r="N153" s="268"/>
      <c r="O153" s="268"/>
      <c r="P153" s="268"/>
      <c r="Q153" s="268"/>
      <c r="R153" s="268"/>
      <c r="S153" s="268"/>
      <c r="T153" s="269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70" t="s">
        <v>204</v>
      </c>
      <c r="AU153" s="270" t="s">
        <v>89</v>
      </c>
      <c r="AV153" s="14" t="s">
        <v>89</v>
      </c>
      <c r="AW153" s="14" t="s">
        <v>36</v>
      </c>
      <c r="AX153" s="14" t="s">
        <v>80</v>
      </c>
      <c r="AY153" s="270" t="s">
        <v>194</v>
      </c>
    </row>
    <row r="154" s="15" customFormat="1">
      <c r="A154" s="15"/>
      <c r="B154" s="271"/>
      <c r="C154" s="272"/>
      <c r="D154" s="251" t="s">
        <v>204</v>
      </c>
      <c r="E154" s="273" t="s">
        <v>1</v>
      </c>
      <c r="F154" s="274" t="s">
        <v>209</v>
      </c>
      <c r="G154" s="272"/>
      <c r="H154" s="275">
        <v>7.5999999999999996</v>
      </c>
      <c r="I154" s="276"/>
      <c r="J154" s="272"/>
      <c r="K154" s="272"/>
      <c r="L154" s="277"/>
      <c r="M154" s="278"/>
      <c r="N154" s="279"/>
      <c r="O154" s="279"/>
      <c r="P154" s="279"/>
      <c r="Q154" s="279"/>
      <c r="R154" s="279"/>
      <c r="S154" s="279"/>
      <c r="T154" s="280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81" t="s">
        <v>204</v>
      </c>
      <c r="AU154" s="281" t="s">
        <v>89</v>
      </c>
      <c r="AV154" s="15" t="s">
        <v>200</v>
      </c>
      <c r="AW154" s="15" t="s">
        <v>36</v>
      </c>
      <c r="AX154" s="15" t="s">
        <v>87</v>
      </c>
      <c r="AY154" s="281" t="s">
        <v>194</v>
      </c>
    </row>
    <row r="155" s="12" customFormat="1" ht="22.8" customHeight="1">
      <c r="A155" s="12"/>
      <c r="B155" s="214"/>
      <c r="C155" s="215"/>
      <c r="D155" s="216" t="s">
        <v>79</v>
      </c>
      <c r="E155" s="228" t="s">
        <v>491</v>
      </c>
      <c r="F155" s="228" t="s">
        <v>492</v>
      </c>
      <c r="G155" s="215"/>
      <c r="H155" s="215"/>
      <c r="I155" s="218"/>
      <c r="J155" s="229">
        <f>BK155</f>
        <v>0</v>
      </c>
      <c r="K155" s="215"/>
      <c r="L155" s="220"/>
      <c r="M155" s="221"/>
      <c r="N155" s="222"/>
      <c r="O155" s="222"/>
      <c r="P155" s="223">
        <f>SUM(P156:P157)</f>
        <v>0</v>
      </c>
      <c r="Q155" s="222"/>
      <c r="R155" s="223">
        <f>SUM(R156:R157)</f>
        <v>0</v>
      </c>
      <c r="S155" s="222"/>
      <c r="T155" s="224">
        <f>SUM(T156:T157)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25" t="s">
        <v>87</v>
      </c>
      <c r="AT155" s="226" t="s">
        <v>79</v>
      </c>
      <c r="AU155" s="226" t="s">
        <v>87</v>
      </c>
      <c r="AY155" s="225" t="s">
        <v>194</v>
      </c>
      <c r="BK155" s="227">
        <f>SUM(BK156:BK157)</f>
        <v>0</v>
      </c>
    </row>
    <row r="156" s="2" customFormat="1" ht="16.5" customHeight="1">
      <c r="A156" s="40"/>
      <c r="B156" s="41"/>
      <c r="C156" s="230" t="s">
        <v>243</v>
      </c>
      <c r="D156" s="230" t="s">
        <v>196</v>
      </c>
      <c r="E156" s="231" t="s">
        <v>647</v>
      </c>
      <c r="F156" s="232" t="s">
        <v>648</v>
      </c>
      <c r="G156" s="233" t="s">
        <v>239</v>
      </c>
      <c r="H156" s="234">
        <v>56.045999999999999</v>
      </c>
      <c r="I156" s="235"/>
      <c r="J156" s="236">
        <f>ROUND(I156*H156,2)</f>
        <v>0</v>
      </c>
      <c r="K156" s="237"/>
      <c r="L156" s="46"/>
      <c r="M156" s="238" t="s">
        <v>1</v>
      </c>
      <c r="N156" s="239" t="s">
        <v>45</v>
      </c>
      <c r="O156" s="93"/>
      <c r="P156" s="240">
        <f>O156*H156</f>
        <v>0</v>
      </c>
      <c r="Q156" s="240">
        <v>0</v>
      </c>
      <c r="R156" s="240">
        <f>Q156*H156</f>
        <v>0</v>
      </c>
      <c r="S156" s="240">
        <v>0</v>
      </c>
      <c r="T156" s="241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2" t="s">
        <v>200</v>
      </c>
      <c r="AT156" s="242" t="s">
        <v>196</v>
      </c>
      <c r="AU156" s="242" t="s">
        <v>89</v>
      </c>
      <c r="AY156" s="19" t="s">
        <v>194</v>
      </c>
      <c r="BE156" s="243">
        <f>IF(N156="základní",J156,0)</f>
        <v>0</v>
      </c>
      <c r="BF156" s="243">
        <f>IF(N156="snížená",J156,0)</f>
        <v>0</v>
      </c>
      <c r="BG156" s="243">
        <f>IF(N156="zákl. přenesená",J156,0)</f>
        <v>0</v>
      </c>
      <c r="BH156" s="243">
        <f>IF(N156="sníž. přenesená",J156,0)</f>
        <v>0</v>
      </c>
      <c r="BI156" s="243">
        <f>IF(N156="nulová",J156,0)</f>
        <v>0</v>
      </c>
      <c r="BJ156" s="19" t="s">
        <v>87</v>
      </c>
      <c r="BK156" s="243">
        <f>ROUND(I156*H156,2)</f>
        <v>0</v>
      </c>
      <c r="BL156" s="19" t="s">
        <v>200</v>
      </c>
      <c r="BM156" s="242" t="s">
        <v>1380</v>
      </c>
    </row>
    <row r="157" s="2" customFormat="1">
      <c r="A157" s="40"/>
      <c r="B157" s="41"/>
      <c r="C157" s="42"/>
      <c r="D157" s="244" t="s">
        <v>202</v>
      </c>
      <c r="E157" s="42"/>
      <c r="F157" s="245" t="s">
        <v>650</v>
      </c>
      <c r="G157" s="42"/>
      <c r="H157" s="42"/>
      <c r="I157" s="246"/>
      <c r="J157" s="42"/>
      <c r="K157" s="42"/>
      <c r="L157" s="46"/>
      <c r="M157" s="293"/>
      <c r="N157" s="294"/>
      <c r="O157" s="295"/>
      <c r="P157" s="295"/>
      <c r="Q157" s="295"/>
      <c r="R157" s="295"/>
      <c r="S157" s="295"/>
      <c r="T157" s="296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202</v>
      </c>
      <c r="AU157" s="19" t="s">
        <v>89</v>
      </c>
    </row>
    <row r="158" s="2" customFormat="1" ht="6.96" customHeight="1">
      <c r="A158" s="40"/>
      <c r="B158" s="68"/>
      <c r="C158" s="69"/>
      <c r="D158" s="69"/>
      <c r="E158" s="69"/>
      <c r="F158" s="69"/>
      <c r="G158" s="69"/>
      <c r="H158" s="69"/>
      <c r="I158" s="69"/>
      <c r="J158" s="69"/>
      <c r="K158" s="69"/>
      <c r="L158" s="46"/>
      <c r="M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</row>
  </sheetData>
  <sheetProtection sheet="1" autoFilter="0" formatColumns="0" formatRows="0" objects="1" scenarios="1" spinCount="100000" saltValue="kXoqVFAt3yrK9lw0FJvQyftHkVUDjzG6sQU6YPCex0E/U5FhJsQkfkx65RdalV0X7AzPwItb6NWZFmO6Mm7pxg==" hashValue="E8u9gV3XZhZXBX261CHcYrsCEppb+n2owH8tdkA3TnaLwJPgZBZ8CVAujowE2YKTdzCUBV1OXlPGqIIW2kfxMQ==" algorithmName="SHA-512" password="CC35"/>
  <autoFilter ref="C129:K15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6:H116"/>
    <mergeCell ref="E120:H120"/>
    <mergeCell ref="E118:H118"/>
    <mergeCell ref="E122:H122"/>
    <mergeCell ref="L2:V2"/>
  </mergeCells>
  <hyperlinks>
    <hyperlink ref="F134" r:id="rId1" display="https://podminky.urs.cz/item/CS_URS_2022_02/174151103"/>
    <hyperlink ref="F140" r:id="rId2" display="https://podminky.urs.cz/item/CS_URS_2022_02/465513427"/>
    <hyperlink ref="F147" r:id="rId3" display="https://podminky.urs.cz/item/CS_URS_2022_02/812442121"/>
    <hyperlink ref="F152" r:id="rId4" display="https://podminky.urs.cz/item/CS_URS_2022_02/919535558"/>
    <hyperlink ref="F157" r:id="rId5" display="https://podminky.urs.cz/item/CS_URS_2022_02/998332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136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1193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1194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547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1381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ROUND(J130,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ROUND((SUM(BE130:BE169)),  2)</f>
        <v>0</v>
      </c>
      <c r="G37" s="40"/>
      <c r="H37" s="40"/>
      <c r="I37" s="167">
        <v>0.20999999999999999</v>
      </c>
      <c r="J37" s="166">
        <f>ROUND(((SUM(BE130:BE169))*I37),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ROUND((SUM(BF130:BF169)),  2)</f>
        <v>0</v>
      </c>
      <c r="G38" s="40"/>
      <c r="H38" s="40"/>
      <c r="I38" s="167">
        <v>0.12</v>
      </c>
      <c r="J38" s="166">
        <f>ROUND(((SUM(BF130:BF169))*I38),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ROUND((SUM(BG130:BG169)),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ROUND((SUM(BH130:BH169)),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ROUND((SUM(BI130:BI169)),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1193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1194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547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SO03_1_7 - Záchytný příkop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J130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166</v>
      </c>
      <c r="E101" s="194"/>
      <c r="F101" s="194"/>
      <c r="G101" s="194"/>
      <c r="H101" s="194"/>
      <c r="I101" s="194"/>
      <c r="J101" s="195">
        <f>J131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167</v>
      </c>
      <c r="E102" s="199"/>
      <c r="F102" s="199"/>
      <c r="G102" s="199"/>
      <c r="H102" s="199"/>
      <c r="I102" s="199"/>
      <c r="J102" s="200">
        <f>J132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1149</v>
      </c>
      <c r="E103" s="199"/>
      <c r="F103" s="199"/>
      <c r="G103" s="199"/>
      <c r="H103" s="199"/>
      <c r="I103" s="199"/>
      <c r="J103" s="200">
        <f>J150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549</v>
      </c>
      <c r="E104" s="199"/>
      <c r="F104" s="199"/>
      <c r="G104" s="199"/>
      <c r="H104" s="199"/>
      <c r="I104" s="199"/>
      <c r="J104" s="200">
        <f>J155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170</v>
      </c>
      <c r="E105" s="199"/>
      <c r="F105" s="199"/>
      <c r="G105" s="199"/>
      <c r="H105" s="199"/>
      <c r="I105" s="199"/>
      <c r="J105" s="200">
        <f>J161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173</v>
      </c>
      <c r="E106" s="199"/>
      <c r="F106" s="199"/>
      <c r="G106" s="199"/>
      <c r="H106" s="199"/>
      <c r="I106" s="199"/>
      <c r="J106" s="200">
        <f>J167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40"/>
      <c r="B107" s="41"/>
      <c r="C107" s="42"/>
      <c r="D107" s="42"/>
      <c r="E107" s="42"/>
      <c r="F107" s="42"/>
      <c r="G107" s="42"/>
      <c r="H107" s="42"/>
      <c r="I107" s="42"/>
      <c r="J107" s="42"/>
      <c r="K107" s="42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08" s="2" customFormat="1" ht="6.96" customHeight="1">
      <c r="A108" s="40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12" s="2" customFormat="1" ht="6.96" customHeight="1">
      <c r="A112" s="40"/>
      <c r="B112" s="70"/>
      <c r="C112" s="71"/>
      <c r="D112" s="71"/>
      <c r="E112" s="71"/>
      <c r="F112" s="71"/>
      <c r="G112" s="71"/>
      <c r="H112" s="71"/>
      <c r="I112" s="71"/>
      <c r="J112" s="71"/>
      <c r="K112" s="71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24.96" customHeight="1">
      <c r="A113" s="40"/>
      <c r="B113" s="41"/>
      <c r="C113" s="25" t="s">
        <v>179</v>
      </c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6.96" customHeight="1">
      <c r="A114" s="40"/>
      <c r="B114" s="41"/>
      <c r="C114" s="42"/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2" customHeight="1">
      <c r="A115" s="40"/>
      <c r="B115" s="41"/>
      <c r="C115" s="34" t="s">
        <v>16</v>
      </c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6.5" customHeight="1">
      <c r="A116" s="40"/>
      <c r="B116" s="41"/>
      <c r="C116" s="42"/>
      <c r="D116" s="42"/>
      <c r="E116" s="186" t="str">
        <f>E7</f>
        <v>Technická vybavenost RD Supíkovice</v>
      </c>
      <c r="F116" s="34"/>
      <c r="G116" s="34"/>
      <c r="H116" s="34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1" customFormat="1" ht="12" customHeight="1">
      <c r="B117" s="23"/>
      <c r="C117" s="34" t="s">
        <v>157</v>
      </c>
      <c r="D117" s="24"/>
      <c r="E117" s="24"/>
      <c r="F117" s="24"/>
      <c r="G117" s="24"/>
      <c r="H117" s="24"/>
      <c r="I117" s="24"/>
      <c r="J117" s="24"/>
      <c r="K117" s="24"/>
      <c r="L117" s="22"/>
    </row>
    <row r="118" s="1" customFormat="1" ht="16.5" customHeight="1">
      <c r="B118" s="23"/>
      <c r="C118" s="24"/>
      <c r="D118" s="24"/>
      <c r="E118" s="186" t="s">
        <v>1193</v>
      </c>
      <c r="F118" s="24"/>
      <c r="G118" s="24"/>
      <c r="H118" s="24"/>
      <c r="I118" s="24"/>
      <c r="J118" s="24"/>
      <c r="K118" s="24"/>
      <c r="L118" s="22"/>
    </row>
    <row r="119" s="1" customFormat="1" ht="12" customHeight="1">
      <c r="B119" s="23"/>
      <c r="C119" s="34" t="s">
        <v>159</v>
      </c>
      <c r="D119" s="24"/>
      <c r="E119" s="24"/>
      <c r="F119" s="24"/>
      <c r="G119" s="24"/>
      <c r="H119" s="24"/>
      <c r="I119" s="24"/>
      <c r="J119" s="24"/>
      <c r="K119" s="24"/>
      <c r="L119" s="22"/>
    </row>
    <row r="120" s="2" customFormat="1" ht="16.5" customHeight="1">
      <c r="A120" s="40"/>
      <c r="B120" s="41"/>
      <c r="C120" s="42"/>
      <c r="D120" s="42"/>
      <c r="E120" s="297" t="s">
        <v>1194</v>
      </c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2" customHeight="1">
      <c r="A121" s="40"/>
      <c r="B121" s="41"/>
      <c r="C121" s="34" t="s">
        <v>547</v>
      </c>
      <c r="D121" s="42"/>
      <c r="E121" s="42"/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6.5" customHeight="1">
      <c r="A122" s="40"/>
      <c r="B122" s="41"/>
      <c r="C122" s="42"/>
      <c r="D122" s="42"/>
      <c r="E122" s="78" t="str">
        <f>E13</f>
        <v>SO03_1_7 - Záchytný příkop</v>
      </c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6.96" customHeight="1">
      <c r="A123" s="40"/>
      <c r="B123" s="41"/>
      <c r="C123" s="42"/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2" customHeight="1">
      <c r="A124" s="40"/>
      <c r="B124" s="41"/>
      <c r="C124" s="34" t="s">
        <v>20</v>
      </c>
      <c r="D124" s="42"/>
      <c r="E124" s="42"/>
      <c r="F124" s="29" t="str">
        <f>F16</f>
        <v>Supíkovice</v>
      </c>
      <c r="G124" s="42"/>
      <c r="H124" s="42"/>
      <c r="I124" s="34" t="s">
        <v>22</v>
      </c>
      <c r="J124" s="81" t="str">
        <f>IF(J16="","",J16)</f>
        <v>9. 5. 2024</v>
      </c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6.96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25.65" customHeight="1">
      <c r="A126" s="40"/>
      <c r="B126" s="41"/>
      <c r="C126" s="34" t="s">
        <v>24</v>
      </c>
      <c r="D126" s="42"/>
      <c r="E126" s="42"/>
      <c r="F126" s="29" t="str">
        <f>E19</f>
        <v>Obec Supíkovice</v>
      </c>
      <c r="G126" s="42"/>
      <c r="H126" s="42"/>
      <c r="I126" s="34" t="s">
        <v>32</v>
      </c>
      <c r="J126" s="38" t="str">
        <f>E25</f>
        <v>DIK Jeseník spol. s r.o.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25.65" customHeight="1">
      <c r="A127" s="40"/>
      <c r="B127" s="41"/>
      <c r="C127" s="34" t="s">
        <v>30</v>
      </c>
      <c r="D127" s="42"/>
      <c r="E127" s="42"/>
      <c r="F127" s="29" t="str">
        <f>IF(E22="","",E22)</f>
        <v>Vyplň údaj</v>
      </c>
      <c r="G127" s="42"/>
      <c r="H127" s="42"/>
      <c r="I127" s="34" t="s">
        <v>37</v>
      </c>
      <c r="J127" s="38" t="str">
        <f>E28</f>
        <v>DIK Jeseník spol. s r.o.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10.32" customHeight="1">
      <c r="A128" s="40"/>
      <c r="B128" s="41"/>
      <c r="C128" s="42"/>
      <c r="D128" s="42"/>
      <c r="E128" s="42"/>
      <c r="F128" s="42"/>
      <c r="G128" s="42"/>
      <c r="H128" s="42"/>
      <c r="I128" s="42"/>
      <c r="J128" s="42"/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11" customFormat="1" ht="29.28" customHeight="1">
      <c r="A129" s="202"/>
      <c r="B129" s="203"/>
      <c r="C129" s="204" t="s">
        <v>180</v>
      </c>
      <c r="D129" s="205" t="s">
        <v>65</v>
      </c>
      <c r="E129" s="205" t="s">
        <v>61</v>
      </c>
      <c r="F129" s="205" t="s">
        <v>62</v>
      </c>
      <c r="G129" s="205" t="s">
        <v>181</v>
      </c>
      <c r="H129" s="205" t="s">
        <v>182</v>
      </c>
      <c r="I129" s="205" t="s">
        <v>183</v>
      </c>
      <c r="J129" s="206" t="s">
        <v>163</v>
      </c>
      <c r="K129" s="207" t="s">
        <v>184</v>
      </c>
      <c r="L129" s="208"/>
      <c r="M129" s="102" t="s">
        <v>1</v>
      </c>
      <c r="N129" s="103" t="s">
        <v>44</v>
      </c>
      <c r="O129" s="103" t="s">
        <v>185</v>
      </c>
      <c r="P129" s="103" t="s">
        <v>186</v>
      </c>
      <c r="Q129" s="103" t="s">
        <v>187</v>
      </c>
      <c r="R129" s="103" t="s">
        <v>188</v>
      </c>
      <c r="S129" s="103" t="s">
        <v>189</v>
      </c>
      <c r="T129" s="104" t="s">
        <v>190</v>
      </c>
      <c r="U129" s="202"/>
      <c r="V129" s="202"/>
      <c r="W129" s="202"/>
      <c r="X129" s="202"/>
      <c r="Y129" s="202"/>
      <c r="Z129" s="202"/>
      <c r="AA129" s="202"/>
      <c r="AB129" s="202"/>
      <c r="AC129" s="202"/>
      <c r="AD129" s="202"/>
      <c r="AE129" s="202"/>
    </row>
    <row r="130" s="2" customFormat="1" ht="22.8" customHeight="1">
      <c r="A130" s="40"/>
      <c r="B130" s="41"/>
      <c r="C130" s="109" t="s">
        <v>191</v>
      </c>
      <c r="D130" s="42"/>
      <c r="E130" s="42"/>
      <c r="F130" s="42"/>
      <c r="G130" s="42"/>
      <c r="H130" s="42"/>
      <c r="I130" s="42"/>
      <c r="J130" s="209">
        <f>BK130</f>
        <v>0</v>
      </c>
      <c r="K130" s="42"/>
      <c r="L130" s="46"/>
      <c r="M130" s="105"/>
      <c r="N130" s="210"/>
      <c r="O130" s="106"/>
      <c r="P130" s="211">
        <f>P131</f>
        <v>0</v>
      </c>
      <c r="Q130" s="106"/>
      <c r="R130" s="211">
        <f>R131</f>
        <v>68.606931999999986</v>
      </c>
      <c r="S130" s="106"/>
      <c r="T130" s="212">
        <f>T131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79</v>
      </c>
      <c r="AU130" s="19" t="s">
        <v>165</v>
      </c>
      <c r="BK130" s="213">
        <f>BK131</f>
        <v>0</v>
      </c>
    </row>
    <row r="131" s="12" customFormat="1" ht="25.92" customHeight="1">
      <c r="A131" s="12"/>
      <c r="B131" s="214"/>
      <c r="C131" s="215"/>
      <c r="D131" s="216" t="s">
        <v>79</v>
      </c>
      <c r="E131" s="217" t="s">
        <v>192</v>
      </c>
      <c r="F131" s="217" t="s">
        <v>193</v>
      </c>
      <c r="G131" s="215"/>
      <c r="H131" s="215"/>
      <c r="I131" s="218"/>
      <c r="J131" s="219">
        <f>BK131</f>
        <v>0</v>
      </c>
      <c r="K131" s="215"/>
      <c r="L131" s="220"/>
      <c r="M131" s="221"/>
      <c r="N131" s="222"/>
      <c r="O131" s="222"/>
      <c r="P131" s="223">
        <f>P132+P150+P155+P161+P167</f>
        <v>0</v>
      </c>
      <c r="Q131" s="222"/>
      <c r="R131" s="223">
        <f>R132+R150+R155+R161+R167</f>
        <v>68.606931999999986</v>
      </c>
      <c r="S131" s="222"/>
      <c r="T131" s="224">
        <f>T132+T150+T155+T161+T167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5" t="s">
        <v>87</v>
      </c>
      <c r="AT131" s="226" t="s">
        <v>79</v>
      </c>
      <c r="AU131" s="226" t="s">
        <v>80</v>
      </c>
      <c r="AY131" s="225" t="s">
        <v>194</v>
      </c>
      <c r="BK131" s="227">
        <f>BK132+BK150+BK155+BK161+BK167</f>
        <v>0</v>
      </c>
    </row>
    <row r="132" s="12" customFormat="1" ht="22.8" customHeight="1">
      <c r="A132" s="12"/>
      <c r="B132" s="214"/>
      <c r="C132" s="215"/>
      <c r="D132" s="216" t="s">
        <v>79</v>
      </c>
      <c r="E132" s="228" t="s">
        <v>87</v>
      </c>
      <c r="F132" s="228" t="s">
        <v>195</v>
      </c>
      <c r="G132" s="215"/>
      <c r="H132" s="215"/>
      <c r="I132" s="218"/>
      <c r="J132" s="229">
        <f>BK132</f>
        <v>0</v>
      </c>
      <c r="K132" s="215"/>
      <c r="L132" s="220"/>
      <c r="M132" s="221"/>
      <c r="N132" s="222"/>
      <c r="O132" s="222"/>
      <c r="P132" s="223">
        <f>SUM(P133:P149)</f>
        <v>0</v>
      </c>
      <c r="Q132" s="222"/>
      <c r="R132" s="223">
        <f>SUM(R133:R149)</f>
        <v>0.0361</v>
      </c>
      <c r="S132" s="222"/>
      <c r="T132" s="224">
        <f>SUM(T133:T149)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5" t="s">
        <v>87</v>
      </c>
      <c r="AT132" s="226" t="s">
        <v>79</v>
      </c>
      <c r="AU132" s="226" t="s">
        <v>87</v>
      </c>
      <c r="AY132" s="225" t="s">
        <v>194</v>
      </c>
      <c r="BK132" s="227">
        <f>SUM(BK133:BK149)</f>
        <v>0</v>
      </c>
    </row>
    <row r="133" s="2" customFormat="1" ht="24.15" customHeight="1">
      <c r="A133" s="40"/>
      <c r="B133" s="41"/>
      <c r="C133" s="230" t="s">
        <v>87</v>
      </c>
      <c r="D133" s="230" t="s">
        <v>196</v>
      </c>
      <c r="E133" s="231" t="s">
        <v>1198</v>
      </c>
      <c r="F133" s="232" t="s">
        <v>1199</v>
      </c>
      <c r="G133" s="233" t="s">
        <v>199</v>
      </c>
      <c r="H133" s="234">
        <v>1407.9000000000001</v>
      </c>
      <c r="I133" s="235"/>
      <c r="J133" s="236">
        <f>ROUND(I133*H133,2)</f>
        <v>0</v>
      </c>
      <c r="K133" s="237"/>
      <c r="L133" s="46"/>
      <c r="M133" s="238" t="s">
        <v>1</v>
      </c>
      <c r="N133" s="239" t="s">
        <v>45</v>
      </c>
      <c r="O133" s="93"/>
      <c r="P133" s="240">
        <f>O133*H133</f>
        <v>0</v>
      </c>
      <c r="Q133" s="240">
        <v>0</v>
      </c>
      <c r="R133" s="240">
        <f>Q133*H133</f>
        <v>0</v>
      </c>
      <c r="S133" s="240">
        <v>0</v>
      </c>
      <c r="T133" s="241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42" t="s">
        <v>200</v>
      </c>
      <c r="AT133" s="242" t="s">
        <v>196</v>
      </c>
      <c r="AU133" s="242" t="s">
        <v>89</v>
      </c>
      <c r="AY133" s="19" t="s">
        <v>194</v>
      </c>
      <c r="BE133" s="243">
        <f>IF(N133="základní",J133,0)</f>
        <v>0</v>
      </c>
      <c r="BF133" s="243">
        <f>IF(N133="snížená",J133,0)</f>
        <v>0</v>
      </c>
      <c r="BG133" s="243">
        <f>IF(N133="zákl. přenesená",J133,0)</f>
        <v>0</v>
      </c>
      <c r="BH133" s="243">
        <f>IF(N133="sníž. přenesená",J133,0)</f>
        <v>0</v>
      </c>
      <c r="BI133" s="243">
        <f>IF(N133="nulová",J133,0)</f>
        <v>0</v>
      </c>
      <c r="BJ133" s="19" t="s">
        <v>87</v>
      </c>
      <c r="BK133" s="243">
        <f>ROUND(I133*H133,2)</f>
        <v>0</v>
      </c>
      <c r="BL133" s="19" t="s">
        <v>200</v>
      </c>
      <c r="BM133" s="242" t="s">
        <v>1382</v>
      </c>
    </row>
    <row r="134" s="2" customFormat="1">
      <c r="A134" s="40"/>
      <c r="B134" s="41"/>
      <c r="C134" s="42"/>
      <c r="D134" s="244" t="s">
        <v>202</v>
      </c>
      <c r="E134" s="42"/>
      <c r="F134" s="245" t="s">
        <v>1201</v>
      </c>
      <c r="G134" s="42"/>
      <c r="H134" s="42"/>
      <c r="I134" s="246"/>
      <c r="J134" s="42"/>
      <c r="K134" s="42"/>
      <c r="L134" s="46"/>
      <c r="M134" s="247"/>
      <c r="N134" s="248"/>
      <c r="O134" s="93"/>
      <c r="P134" s="93"/>
      <c r="Q134" s="93"/>
      <c r="R134" s="93"/>
      <c r="S134" s="93"/>
      <c r="T134" s="94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202</v>
      </c>
      <c r="AU134" s="19" t="s">
        <v>89</v>
      </c>
    </row>
    <row r="135" s="13" customFormat="1">
      <c r="A135" s="13"/>
      <c r="B135" s="249"/>
      <c r="C135" s="250"/>
      <c r="D135" s="251" t="s">
        <v>204</v>
      </c>
      <c r="E135" s="252" t="s">
        <v>1</v>
      </c>
      <c r="F135" s="253" t="s">
        <v>1383</v>
      </c>
      <c r="G135" s="250"/>
      <c r="H135" s="252" t="s">
        <v>1</v>
      </c>
      <c r="I135" s="254"/>
      <c r="J135" s="250"/>
      <c r="K135" s="250"/>
      <c r="L135" s="255"/>
      <c r="M135" s="256"/>
      <c r="N135" s="257"/>
      <c r="O135" s="257"/>
      <c r="P135" s="257"/>
      <c r="Q135" s="257"/>
      <c r="R135" s="257"/>
      <c r="S135" s="257"/>
      <c r="T135" s="25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9" t="s">
        <v>204</v>
      </c>
      <c r="AU135" s="259" t="s">
        <v>89</v>
      </c>
      <c r="AV135" s="13" t="s">
        <v>87</v>
      </c>
      <c r="AW135" s="13" t="s">
        <v>36</v>
      </c>
      <c r="AX135" s="13" t="s">
        <v>80</v>
      </c>
      <c r="AY135" s="259" t="s">
        <v>194</v>
      </c>
    </row>
    <row r="136" s="14" customFormat="1">
      <c r="A136" s="14"/>
      <c r="B136" s="260"/>
      <c r="C136" s="261"/>
      <c r="D136" s="251" t="s">
        <v>204</v>
      </c>
      <c r="E136" s="262" t="s">
        <v>1</v>
      </c>
      <c r="F136" s="263" t="s">
        <v>1384</v>
      </c>
      <c r="G136" s="261"/>
      <c r="H136" s="264">
        <v>1407.9000000000001</v>
      </c>
      <c r="I136" s="265"/>
      <c r="J136" s="261"/>
      <c r="K136" s="261"/>
      <c r="L136" s="266"/>
      <c r="M136" s="267"/>
      <c r="N136" s="268"/>
      <c r="O136" s="268"/>
      <c r="P136" s="268"/>
      <c r="Q136" s="268"/>
      <c r="R136" s="268"/>
      <c r="S136" s="268"/>
      <c r="T136" s="26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0" t="s">
        <v>204</v>
      </c>
      <c r="AU136" s="270" t="s">
        <v>89</v>
      </c>
      <c r="AV136" s="14" t="s">
        <v>89</v>
      </c>
      <c r="AW136" s="14" t="s">
        <v>36</v>
      </c>
      <c r="AX136" s="14" t="s">
        <v>80</v>
      </c>
      <c r="AY136" s="270" t="s">
        <v>194</v>
      </c>
    </row>
    <row r="137" s="15" customFormat="1">
      <c r="A137" s="15"/>
      <c r="B137" s="271"/>
      <c r="C137" s="272"/>
      <c r="D137" s="251" t="s">
        <v>204</v>
      </c>
      <c r="E137" s="273" t="s">
        <v>1</v>
      </c>
      <c r="F137" s="274" t="s">
        <v>209</v>
      </c>
      <c r="G137" s="272"/>
      <c r="H137" s="275">
        <v>1407.9000000000001</v>
      </c>
      <c r="I137" s="276"/>
      <c r="J137" s="272"/>
      <c r="K137" s="272"/>
      <c r="L137" s="277"/>
      <c r="M137" s="278"/>
      <c r="N137" s="279"/>
      <c r="O137" s="279"/>
      <c r="P137" s="279"/>
      <c r="Q137" s="279"/>
      <c r="R137" s="279"/>
      <c r="S137" s="279"/>
      <c r="T137" s="280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81" t="s">
        <v>204</v>
      </c>
      <c r="AU137" s="281" t="s">
        <v>89</v>
      </c>
      <c r="AV137" s="15" t="s">
        <v>200</v>
      </c>
      <c r="AW137" s="15" t="s">
        <v>36</v>
      </c>
      <c r="AX137" s="15" t="s">
        <v>87</v>
      </c>
      <c r="AY137" s="281" t="s">
        <v>194</v>
      </c>
    </row>
    <row r="138" s="2" customFormat="1" ht="33" customHeight="1">
      <c r="A138" s="40"/>
      <c r="B138" s="41"/>
      <c r="C138" s="230" t="s">
        <v>89</v>
      </c>
      <c r="D138" s="230" t="s">
        <v>196</v>
      </c>
      <c r="E138" s="231" t="s">
        <v>1204</v>
      </c>
      <c r="F138" s="232" t="s">
        <v>1205</v>
      </c>
      <c r="G138" s="233" t="s">
        <v>217</v>
      </c>
      <c r="H138" s="234">
        <v>703.95000000000005</v>
      </c>
      <c r="I138" s="235"/>
      <c r="J138" s="236">
        <f>ROUND(I138*H138,2)</f>
        <v>0</v>
      </c>
      <c r="K138" s="237"/>
      <c r="L138" s="46"/>
      <c r="M138" s="238" t="s">
        <v>1</v>
      </c>
      <c r="N138" s="239" t="s">
        <v>45</v>
      </c>
      <c r="O138" s="93"/>
      <c r="P138" s="240">
        <f>O138*H138</f>
        <v>0</v>
      </c>
      <c r="Q138" s="240">
        <v>0</v>
      </c>
      <c r="R138" s="240">
        <f>Q138*H138</f>
        <v>0</v>
      </c>
      <c r="S138" s="240">
        <v>0</v>
      </c>
      <c r="T138" s="241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42" t="s">
        <v>200</v>
      </c>
      <c r="AT138" s="242" t="s">
        <v>196</v>
      </c>
      <c r="AU138" s="242" t="s">
        <v>89</v>
      </c>
      <c r="AY138" s="19" t="s">
        <v>194</v>
      </c>
      <c r="BE138" s="243">
        <f>IF(N138="základní",J138,0)</f>
        <v>0</v>
      </c>
      <c r="BF138" s="243">
        <f>IF(N138="snížená",J138,0)</f>
        <v>0</v>
      </c>
      <c r="BG138" s="243">
        <f>IF(N138="zákl. přenesená",J138,0)</f>
        <v>0</v>
      </c>
      <c r="BH138" s="243">
        <f>IF(N138="sníž. přenesená",J138,0)</f>
        <v>0</v>
      </c>
      <c r="BI138" s="243">
        <f>IF(N138="nulová",J138,0)</f>
        <v>0</v>
      </c>
      <c r="BJ138" s="19" t="s">
        <v>87</v>
      </c>
      <c r="BK138" s="243">
        <f>ROUND(I138*H138,2)</f>
        <v>0</v>
      </c>
      <c r="BL138" s="19" t="s">
        <v>200</v>
      </c>
      <c r="BM138" s="242" t="s">
        <v>1385</v>
      </c>
    </row>
    <row r="139" s="2" customFormat="1">
      <c r="A139" s="40"/>
      <c r="B139" s="41"/>
      <c r="C139" s="42"/>
      <c r="D139" s="244" t="s">
        <v>202</v>
      </c>
      <c r="E139" s="42"/>
      <c r="F139" s="245" t="s">
        <v>1207</v>
      </c>
      <c r="G139" s="42"/>
      <c r="H139" s="42"/>
      <c r="I139" s="246"/>
      <c r="J139" s="42"/>
      <c r="K139" s="42"/>
      <c r="L139" s="46"/>
      <c r="M139" s="247"/>
      <c r="N139" s="248"/>
      <c r="O139" s="93"/>
      <c r="P139" s="93"/>
      <c r="Q139" s="93"/>
      <c r="R139" s="93"/>
      <c r="S139" s="93"/>
      <c r="T139" s="94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202</v>
      </c>
      <c r="AU139" s="19" t="s">
        <v>89</v>
      </c>
    </row>
    <row r="140" s="13" customFormat="1">
      <c r="A140" s="13"/>
      <c r="B140" s="249"/>
      <c r="C140" s="250"/>
      <c r="D140" s="251" t="s">
        <v>204</v>
      </c>
      <c r="E140" s="252" t="s">
        <v>1</v>
      </c>
      <c r="F140" s="253" t="s">
        <v>1386</v>
      </c>
      <c r="G140" s="250"/>
      <c r="H140" s="252" t="s">
        <v>1</v>
      </c>
      <c r="I140" s="254"/>
      <c r="J140" s="250"/>
      <c r="K140" s="250"/>
      <c r="L140" s="255"/>
      <c r="M140" s="256"/>
      <c r="N140" s="257"/>
      <c r="O140" s="257"/>
      <c r="P140" s="257"/>
      <c r="Q140" s="257"/>
      <c r="R140" s="257"/>
      <c r="S140" s="257"/>
      <c r="T140" s="25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9" t="s">
        <v>204</v>
      </c>
      <c r="AU140" s="259" t="s">
        <v>89</v>
      </c>
      <c r="AV140" s="13" t="s">
        <v>87</v>
      </c>
      <c r="AW140" s="13" t="s">
        <v>36</v>
      </c>
      <c r="AX140" s="13" t="s">
        <v>80</v>
      </c>
      <c r="AY140" s="259" t="s">
        <v>194</v>
      </c>
    </row>
    <row r="141" s="14" customFormat="1">
      <c r="A141" s="14"/>
      <c r="B141" s="260"/>
      <c r="C141" s="261"/>
      <c r="D141" s="251" t="s">
        <v>204</v>
      </c>
      <c r="E141" s="262" t="s">
        <v>1</v>
      </c>
      <c r="F141" s="263" t="s">
        <v>1387</v>
      </c>
      <c r="G141" s="261"/>
      <c r="H141" s="264">
        <v>703.95000000000005</v>
      </c>
      <c r="I141" s="265"/>
      <c r="J141" s="261"/>
      <c r="K141" s="261"/>
      <c r="L141" s="266"/>
      <c r="M141" s="267"/>
      <c r="N141" s="268"/>
      <c r="O141" s="268"/>
      <c r="P141" s="268"/>
      <c r="Q141" s="268"/>
      <c r="R141" s="268"/>
      <c r="S141" s="268"/>
      <c r="T141" s="269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70" t="s">
        <v>204</v>
      </c>
      <c r="AU141" s="270" t="s">
        <v>89</v>
      </c>
      <c r="AV141" s="14" t="s">
        <v>89</v>
      </c>
      <c r="AW141" s="14" t="s">
        <v>36</v>
      </c>
      <c r="AX141" s="14" t="s">
        <v>80</v>
      </c>
      <c r="AY141" s="270" t="s">
        <v>194</v>
      </c>
    </row>
    <row r="142" s="15" customFormat="1">
      <c r="A142" s="15"/>
      <c r="B142" s="271"/>
      <c r="C142" s="272"/>
      <c r="D142" s="251" t="s">
        <v>204</v>
      </c>
      <c r="E142" s="273" t="s">
        <v>1</v>
      </c>
      <c r="F142" s="274" t="s">
        <v>209</v>
      </c>
      <c r="G142" s="272"/>
      <c r="H142" s="275">
        <v>703.95000000000005</v>
      </c>
      <c r="I142" s="276"/>
      <c r="J142" s="272"/>
      <c r="K142" s="272"/>
      <c r="L142" s="277"/>
      <c r="M142" s="278"/>
      <c r="N142" s="279"/>
      <c r="O142" s="279"/>
      <c r="P142" s="279"/>
      <c r="Q142" s="279"/>
      <c r="R142" s="279"/>
      <c r="S142" s="279"/>
      <c r="T142" s="280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81" t="s">
        <v>204</v>
      </c>
      <c r="AU142" s="281" t="s">
        <v>89</v>
      </c>
      <c r="AV142" s="15" t="s">
        <v>200</v>
      </c>
      <c r="AW142" s="15" t="s">
        <v>36</v>
      </c>
      <c r="AX142" s="15" t="s">
        <v>87</v>
      </c>
      <c r="AY142" s="281" t="s">
        <v>194</v>
      </c>
    </row>
    <row r="143" s="2" customFormat="1" ht="24.15" customHeight="1">
      <c r="A143" s="40"/>
      <c r="B143" s="41"/>
      <c r="C143" s="230" t="s">
        <v>95</v>
      </c>
      <c r="D143" s="230" t="s">
        <v>196</v>
      </c>
      <c r="E143" s="231" t="s">
        <v>1388</v>
      </c>
      <c r="F143" s="232" t="s">
        <v>1389</v>
      </c>
      <c r="G143" s="233" t="s">
        <v>199</v>
      </c>
      <c r="H143" s="234">
        <v>1805</v>
      </c>
      <c r="I143" s="235"/>
      <c r="J143" s="236">
        <f>ROUND(I143*H143,2)</f>
        <v>0</v>
      </c>
      <c r="K143" s="237"/>
      <c r="L143" s="46"/>
      <c r="M143" s="238" t="s">
        <v>1</v>
      </c>
      <c r="N143" s="239" t="s">
        <v>45</v>
      </c>
      <c r="O143" s="93"/>
      <c r="P143" s="240">
        <f>O143*H143</f>
        <v>0</v>
      </c>
      <c r="Q143" s="240">
        <v>0</v>
      </c>
      <c r="R143" s="240">
        <f>Q143*H143</f>
        <v>0</v>
      </c>
      <c r="S143" s="240">
        <v>0</v>
      </c>
      <c r="T143" s="241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42" t="s">
        <v>200</v>
      </c>
      <c r="AT143" s="242" t="s">
        <v>196</v>
      </c>
      <c r="AU143" s="242" t="s">
        <v>89</v>
      </c>
      <c r="AY143" s="19" t="s">
        <v>194</v>
      </c>
      <c r="BE143" s="243">
        <f>IF(N143="základní",J143,0)</f>
        <v>0</v>
      </c>
      <c r="BF143" s="243">
        <f>IF(N143="snížená",J143,0)</f>
        <v>0</v>
      </c>
      <c r="BG143" s="243">
        <f>IF(N143="zákl. přenesená",J143,0)</f>
        <v>0</v>
      </c>
      <c r="BH143" s="243">
        <f>IF(N143="sníž. přenesená",J143,0)</f>
        <v>0</v>
      </c>
      <c r="BI143" s="243">
        <f>IF(N143="nulová",J143,0)</f>
        <v>0</v>
      </c>
      <c r="BJ143" s="19" t="s">
        <v>87</v>
      </c>
      <c r="BK143" s="243">
        <f>ROUND(I143*H143,2)</f>
        <v>0</v>
      </c>
      <c r="BL143" s="19" t="s">
        <v>200</v>
      </c>
      <c r="BM143" s="242" t="s">
        <v>1390</v>
      </c>
    </row>
    <row r="144" s="2" customFormat="1">
      <c r="A144" s="40"/>
      <c r="B144" s="41"/>
      <c r="C144" s="42"/>
      <c r="D144" s="244" t="s">
        <v>202</v>
      </c>
      <c r="E144" s="42"/>
      <c r="F144" s="245" t="s">
        <v>1391</v>
      </c>
      <c r="G144" s="42"/>
      <c r="H144" s="42"/>
      <c r="I144" s="246"/>
      <c r="J144" s="42"/>
      <c r="K144" s="42"/>
      <c r="L144" s="46"/>
      <c r="M144" s="247"/>
      <c r="N144" s="248"/>
      <c r="O144" s="93"/>
      <c r="P144" s="93"/>
      <c r="Q144" s="93"/>
      <c r="R144" s="93"/>
      <c r="S144" s="93"/>
      <c r="T144" s="94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202</v>
      </c>
      <c r="AU144" s="19" t="s">
        <v>89</v>
      </c>
    </row>
    <row r="145" s="13" customFormat="1">
      <c r="A145" s="13"/>
      <c r="B145" s="249"/>
      <c r="C145" s="250"/>
      <c r="D145" s="251" t="s">
        <v>204</v>
      </c>
      <c r="E145" s="252" t="s">
        <v>1</v>
      </c>
      <c r="F145" s="253" t="s">
        <v>1383</v>
      </c>
      <c r="G145" s="250"/>
      <c r="H145" s="252" t="s">
        <v>1</v>
      </c>
      <c r="I145" s="254"/>
      <c r="J145" s="250"/>
      <c r="K145" s="250"/>
      <c r="L145" s="255"/>
      <c r="M145" s="256"/>
      <c r="N145" s="257"/>
      <c r="O145" s="257"/>
      <c r="P145" s="257"/>
      <c r="Q145" s="257"/>
      <c r="R145" s="257"/>
      <c r="S145" s="257"/>
      <c r="T145" s="25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9" t="s">
        <v>204</v>
      </c>
      <c r="AU145" s="259" t="s">
        <v>89</v>
      </c>
      <c r="AV145" s="13" t="s">
        <v>87</v>
      </c>
      <c r="AW145" s="13" t="s">
        <v>36</v>
      </c>
      <c r="AX145" s="13" t="s">
        <v>80</v>
      </c>
      <c r="AY145" s="259" t="s">
        <v>194</v>
      </c>
    </row>
    <row r="146" s="14" customFormat="1">
      <c r="A146" s="14"/>
      <c r="B146" s="260"/>
      <c r="C146" s="261"/>
      <c r="D146" s="251" t="s">
        <v>204</v>
      </c>
      <c r="E146" s="262" t="s">
        <v>1</v>
      </c>
      <c r="F146" s="263" t="s">
        <v>1392</v>
      </c>
      <c r="G146" s="261"/>
      <c r="H146" s="264">
        <v>1805</v>
      </c>
      <c r="I146" s="265"/>
      <c r="J146" s="261"/>
      <c r="K146" s="261"/>
      <c r="L146" s="266"/>
      <c r="M146" s="267"/>
      <c r="N146" s="268"/>
      <c r="O146" s="268"/>
      <c r="P146" s="268"/>
      <c r="Q146" s="268"/>
      <c r="R146" s="268"/>
      <c r="S146" s="268"/>
      <c r="T146" s="26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0" t="s">
        <v>204</v>
      </c>
      <c r="AU146" s="270" t="s">
        <v>89</v>
      </c>
      <c r="AV146" s="14" t="s">
        <v>89</v>
      </c>
      <c r="AW146" s="14" t="s">
        <v>36</v>
      </c>
      <c r="AX146" s="14" t="s">
        <v>80</v>
      </c>
      <c r="AY146" s="270" t="s">
        <v>194</v>
      </c>
    </row>
    <row r="147" s="15" customFormat="1">
      <c r="A147" s="15"/>
      <c r="B147" s="271"/>
      <c r="C147" s="272"/>
      <c r="D147" s="251" t="s">
        <v>204</v>
      </c>
      <c r="E147" s="273" t="s">
        <v>1</v>
      </c>
      <c r="F147" s="274" t="s">
        <v>209</v>
      </c>
      <c r="G147" s="272"/>
      <c r="H147" s="275">
        <v>1805</v>
      </c>
      <c r="I147" s="276"/>
      <c r="J147" s="272"/>
      <c r="K147" s="272"/>
      <c r="L147" s="277"/>
      <c r="M147" s="278"/>
      <c r="N147" s="279"/>
      <c r="O147" s="279"/>
      <c r="P147" s="279"/>
      <c r="Q147" s="279"/>
      <c r="R147" s="279"/>
      <c r="S147" s="279"/>
      <c r="T147" s="280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81" t="s">
        <v>204</v>
      </c>
      <c r="AU147" s="281" t="s">
        <v>89</v>
      </c>
      <c r="AV147" s="15" t="s">
        <v>200</v>
      </c>
      <c r="AW147" s="15" t="s">
        <v>36</v>
      </c>
      <c r="AX147" s="15" t="s">
        <v>87</v>
      </c>
      <c r="AY147" s="281" t="s">
        <v>194</v>
      </c>
    </row>
    <row r="148" s="2" customFormat="1" ht="16.5" customHeight="1">
      <c r="A148" s="40"/>
      <c r="B148" s="41"/>
      <c r="C148" s="282" t="s">
        <v>200</v>
      </c>
      <c r="D148" s="282" t="s">
        <v>236</v>
      </c>
      <c r="E148" s="283" t="s">
        <v>1393</v>
      </c>
      <c r="F148" s="284" t="s">
        <v>1394</v>
      </c>
      <c r="G148" s="285" t="s">
        <v>275</v>
      </c>
      <c r="H148" s="286">
        <v>36.100000000000001</v>
      </c>
      <c r="I148" s="287"/>
      <c r="J148" s="288">
        <f>ROUND(I148*H148,2)</f>
        <v>0</v>
      </c>
      <c r="K148" s="289"/>
      <c r="L148" s="290"/>
      <c r="M148" s="291" t="s">
        <v>1</v>
      </c>
      <c r="N148" s="292" t="s">
        <v>45</v>
      </c>
      <c r="O148" s="93"/>
      <c r="P148" s="240">
        <f>O148*H148</f>
        <v>0</v>
      </c>
      <c r="Q148" s="240">
        <v>0.001</v>
      </c>
      <c r="R148" s="240">
        <f>Q148*H148</f>
        <v>0.0361</v>
      </c>
      <c r="S148" s="240">
        <v>0</v>
      </c>
      <c r="T148" s="241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2" t="s">
        <v>240</v>
      </c>
      <c r="AT148" s="242" t="s">
        <v>236</v>
      </c>
      <c r="AU148" s="242" t="s">
        <v>89</v>
      </c>
      <c r="AY148" s="19" t="s">
        <v>194</v>
      </c>
      <c r="BE148" s="243">
        <f>IF(N148="základní",J148,0)</f>
        <v>0</v>
      </c>
      <c r="BF148" s="243">
        <f>IF(N148="snížená",J148,0)</f>
        <v>0</v>
      </c>
      <c r="BG148" s="243">
        <f>IF(N148="zákl. přenesená",J148,0)</f>
        <v>0</v>
      </c>
      <c r="BH148" s="243">
        <f>IF(N148="sníž. přenesená",J148,0)</f>
        <v>0</v>
      </c>
      <c r="BI148" s="243">
        <f>IF(N148="nulová",J148,0)</f>
        <v>0</v>
      </c>
      <c r="BJ148" s="19" t="s">
        <v>87</v>
      </c>
      <c r="BK148" s="243">
        <f>ROUND(I148*H148,2)</f>
        <v>0</v>
      </c>
      <c r="BL148" s="19" t="s">
        <v>200</v>
      </c>
      <c r="BM148" s="242" t="s">
        <v>1395</v>
      </c>
    </row>
    <row r="149" s="14" customFormat="1">
      <c r="A149" s="14"/>
      <c r="B149" s="260"/>
      <c r="C149" s="261"/>
      <c r="D149" s="251" t="s">
        <v>204</v>
      </c>
      <c r="E149" s="261"/>
      <c r="F149" s="263" t="s">
        <v>1396</v>
      </c>
      <c r="G149" s="261"/>
      <c r="H149" s="264">
        <v>36.100000000000001</v>
      </c>
      <c r="I149" s="265"/>
      <c r="J149" s="261"/>
      <c r="K149" s="261"/>
      <c r="L149" s="266"/>
      <c r="M149" s="267"/>
      <c r="N149" s="268"/>
      <c r="O149" s="268"/>
      <c r="P149" s="268"/>
      <c r="Q149" s="268"/>
      <c r="R149" s="268"/>
      <c r="S149" s="268"/>
      <c r="T149" s="269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70" t="s">
        <v>204</v>
      </c>
      <c r="AU149" s="270" t="s">
        <v>89</v>
      </c>
      <c r="AV149" s="14" t="s">
        <v>89</v>
      </c>
      <c r="AW149" s="14" t="s">
        <v>4</v>
      </c>
      <c r="AX149" s="14" t="s">
        <v>87</v>
      </c>
      <c r="AY149" s="270" t="s">
        <v>194</v>
      </c>
    </row>
    <row r="150" s="12" customFormat="1" ht="22.8" customHeight="1">
      <c r="A150" s="12"/>
      <c r="B150" s="214"/>
      <c r="C150" s="215"/>
      <c r="D150" s="216" t="s">
        <v>79</v>
      </c>
      <c r="E150" s="228" t="s">
        <v>95</v>
      </c>
      <c r="F150" s="228" t="s">
        <v>1150</v>
      </c>
      <c r="G150" s="215"/>
      <c r="H150" s="215"/>
      <c r="I150" s="218"/>
      <c r="J150" s="229">
        <f>BK150</f>
        <v>0</v>
      </c>
      <c r="K150" s="215"/>
      <c r="L150" s="220"/>
      <c r="M150" s="221"/>
      <c r="N150" s="222"/>
      <c r="O150" s="222"/>
      <c r="P150" s="223">
        <f>SUM(P151:P154)</f>
        <v>0</v>
      </c>
      <c r="Q150" s="222"/>
      <c r="R150" s="223">
        <f>SUM(R151:R154)</f>
        <v>16.081631999999999</v>
      </c>
      <c r="S150" s="222"/>
      <c r="T150" s="224">
        <f>SUM(T151:T154)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25" t="s">
        <v>87</v>
      </c>
      <c r="AT150" s="226" t="s">
        <v>79</v>
      </c>
      <c r="AU150" s="226" t="s">
        <v>87</v>
      </c>
      <c r="AY150" s="225" t="s">
        <v>194</v>
      </c>
      <c r="BK150" s="227">
        <f>SUM(BK151:BK154)</f>
        <v>0</v>
      </c>
    </row>
    <row r="151" s="2" customFormat="1" ht="24.15" customHeight="1">
      <c r="A151" s="40"/>
      <c r="B151" s="41"/>
      <c r="C151" s="230" t="s">
        <v>228</v>
      </c>
      <c r="D151" s="230" t="s">
        <v>196</v>
      </c>
      <c r="E151" s="231" t="s">
        <v>1397</v>
      </c>
      <c r="F151" s="232" t="s">
        <v>1398</v>
      </c>
      <c r="G151" s="233" t="s">
        <v>217</v>
      </c>
      <c r="H151" s="234">
        <v>5.7599999999999998</v>
      </c>
      <c r="I151" s="235"/>
      <c r="J151" s="236">
        <f>ROUND(I151*H151,2)</f>
        <v>0</v>
      </c>
      <c r="K151" s="237"/>
      <c r="L151" s="46"/>
      <c r="M151" s="238" t="s">
        <v>1</v>
      </c>
      <c r="N151" s="239" t="s">
        <v>45</v>
      </c>
      <c r="O151" s="93"/>
      <c r="P151" s="240">
        <f>O151*H151</f>
        <v>0</v>
      </c>
      <c r="Q151" s="240">
        <v>2.7919499999999999</v>
      </c>
      <c r="R151" s="240">
        <f>Q151*H151</f>
        <v>16.081631999999999</v>
      </c>
      <c r="S151" s="240">
        <v>0</v>
      </c>
      <c r="T151" s="241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42" t="s">
        <v>200</v>
      </c>
      <c r="AT151" s="242" t="s">
        <v>196</v>
      </c>
      <c r="AU151" s="242" t="s">
        <v>89</v>
      </c>
      <c r="AY151" s="19" t="s">
        <v>194</v>
      </c>
      <c r="BE151" s="243">
        <f>IF(N151="základní",J151,0)</f>
        <v>0</v>
      </c>
      <c r="BF151" s="243">
        <f>IF(N151="snížená",J151,0)</f>
        <v>0</v>
      </c>
      <c r="BG151" s="243">
        <f>IF(N151="zákl. přenesená",J151,0)</f>
        <v>0</v>
      </c>
      <c r="BH151" s="243">
        <f>IF(N151="sníž. přenesená",J151,0)</f>
        <v>0</v>
      </c>
      <c r="BI151" s="243">
        <f>IF(N151="nulová",J151,0)</f>
        <v>0</v>
      </c>
      <c r="BJ151" s="19" t="s">
        <v>87</v>
      </c>
      <c r="BK151" s="243">
        <f>ROUND(I151*H151,2)</f>
        <v>0</v>
      </c>
      <c r="BL151" s="19" t="s">
        <v>200</v>
      </c>
      <c r="BM151" s="242" t="s">
        <v>1399</v>
      </c>
    </row>
    <row r="152" s="2" customFormat="1">
      <c r="A152" s="40"/>
      <c r="B152" s="41"/>
      <c r="C152" s="42"/>
      <c r="D152" s="244" t="s">
        <v>202</v>
      </c>
      <c r="E152" s="42"/>
      <c r="F152" s="245" t="s">
        <v>1400</v>
      </c>
      <c r="G152" s="42"/>
      <c r="H152" s="42"/>
      <c r="I152" s="246"/>
      <c r="J152" s="42"/>
      <c r="K152" s="42"/>
      <c r="L152" s="46"/>
      <c r="M152" s="247"/>
      <c r="N152" s="248"/>
      <c r="O152" s="93"/>
      <c r="P152" s="93"/>
      <c r="Q152" s="93"/>
      <c r="R152" s="93"/>
      <c r="S152" s="93"/>
      <c r="T152" s="94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202</v>
      </c>
      <c r="AU152" s="19" t="s">
        <v>89</v>
      </c>
    </row>
    <row r="153" s="13" customFormat="1">
      <c r="A153" s="13"/>
      <c r="B153" s="249"/>
      <c r="C153" s="250"/>
      <c r="D153" s="251" t="s">
        <v>204</v>
      </c>
      <c r="E153" s="252" t="s">
        <v>1</v>
      </c>
      <c r="F153" s="253" t="s">
        <v>1401</v>
      </c>
      <c r="G153" s="250"/>
      <c r="H153" s="252" t="s">
        <v>1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9" t="s">
        <v>204</v>
      </c>
      <c r="AU153" s="259" t="s">
        <v>89</v>
      </c>
      <c r="AV153" s="13" t="s">
        <v>87</v>
      </c>
      <c r="AW153" s="13" t="s">
        <v>36</v>
      </c>
      <c r="AX153" s="13" t="s">
        <v>80</v>
      </c>
      <c r="AY153" s="259" t="s">
        <v>194</v>
      </c>
    </row>
    <row r="154" s="14" customFormat="1">
      <c r="A154" s="14"/>
      <c r="B154" s="260"/>
      <c r="C154" s="261"/>
      <c r="D154" s="251" t="s">
        <v>204</v>
      </c>
      <c r="E154" s="262" t="s">
        <v>1</v>
      </c>
      <c r="F154" s="263" t="s">
        <v>1402</v>
      </c>
      <c r="G154" s="261"/>
      <c r="H154" s="264">
        <v>5.7599999999999998</v>
      </c>
      <c r="I154" s="265"/>
      <c r="J154" s="261"/>
      <c r="K154" s="261"/>
      <c r="L154" s="266"/>
      <c r="M154" s="267"/>
      <c r="N154" s="268"/>
      <c r="O154" s="268"/>
      <c r="P154" s="268"/>
      <c r="Q154" s="268"/>
      <c r="R154" s="268"/>
      <c r="S154" s="268"/>
      <c r="T154" s="26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0" t="s">
        <v>204</v>
      </c>
      <c r="AU154" s="270" t="s">
        <v>89</v>
      </c>
      <c r="AV154" s="14" t="s">
        <v>89</v>
      </c>
      <c r="AW154" s="14" t="s">
        <v>36</v>
      </c>
      <c r="AX154" s="14" t="s">
        <v>87</v>
      </c>
      <c r="AY154" s="270" t="s">
        <v>194</v>
      </c>
    </row>
    <row r="155" s="12" customFormat="1" ht="22.8" customHeight="1">
      <c r="A155" s="12"/>
      <c r="B155" s="214"/>
      <c r="C155" s="215"/>
      <c r="D155" s="216" t="s">
        <v>79</v>
      </c>
      <c r="E155" s="228" t="s">
        <v>200</v>
      </c>
      <c r="F155" s="228" t="s">
        <v>569</v>
      </c>
      <c r="G155" s="215"/>
      <c r="H155" s="215"/>
      <c r="I155" s="218"/>
      <c r="J155" s="229">
        <f>BK155</f>
        <v>0</v>
      </c>
      <c r="K155" s="215"/>
      <c r="L155" s="220"/>
      <c r="M155" s="221"/>
      <c r="N155" s="222"/>
      <c r="O155" s="222"/>
      <c r="P155" s="223">
        <f>SUM(P156:P160)</f>
        <v>0</v>
      </c>
      <c r="Q155" s="222"/>
      <c r="R155" s="223">
        <f>SUM(R156:R160)</f>
        <v>51.163199999999996</v>
      </c>
      <c r="S155" s="222"/>
      <c r="T155" s="224">
        <f>SUM(T156:T160)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25" t="s">
        <v>87</v>
      </c>
      <c r="AT155" s="226" t="s">
        <v>79</v>
      </c>
      <c r="AU155" s="226" t="s">
        <v>87</v>
      </c>
      <c r="AY155" s="225" t="s">
        <v>194</v>
      </c>
      <c r="BK155" s="227">
        <f>SUM(BK156:BK160)</f>
        <v>0</v>
      </c>
    </row>
    <row r="156" s="2" customFormat="1" ht="33" customHeight="1">
      <c r="A156" s="40"/>
      <c r="B156" s="41"/>
      <c r="C156" s="230" t="s">
        <v>235</v>
      </c>
      <c r="D156" s="230" t="s">
        <v>196</v>
      </c>
      <c r="E156" s="231" t="s">
        <v>578</v>
      </c>
      <c r="F156" s="232" t="s">
        <v>579</v>
      </c>
      <c r="G156" s="233" t="s">
        <v>199</v>
      </c>
      <c r="H156" s="234">
        <v>110</v>
      </c>
      <c r="I156" s="235"/>
      <c r="J156" s="236">
        <f>ROUND(I156*H156,2)</f>
        <v>0</v>
      </c>
      <c r="K156" s="237"/>
      <c r="L156" s="46"/>
      <c r="M156" s="238" t="s">
        <v>1</v>
      </c>
      <c r="N156" s="239" t="s">
        <v>45</v>
      </c>
      <c r="O156" s="93"/>
      <c r="P156" s="240">
        <f>O156*H156</f>
        <v>0</v>
      </c>
      <c r="Q156" s="240">
        <v>0.46511999999999998</v>
      </c>
      <c r="R156" s="240">
        <f>Q156*H156</f>
        <v>51.163199999999996</v>
      </c>
      <c r="S156" s="240">
        <v>0</v>
      </c>
      <c r="T156" s="241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2" t="s">
        <v>200</v>
      </c>
      <c r="AT156" s="242" t="s">
        <v>196</v>
      </c>
      <c r="AU156" s="242" t="s">
        <v>89</v>
      </c>
      <c r="AY156" s="19" t="s">
        <v>194</v>
      </c>
      <c r="BE156" s="243">
        <f>IF(N156="základní",J156,0)</f>
        <v>0</v>
      </c>
      <c r="BF156" s="243">
        <f>IF(N156="snížená",J156,0)</f>
        <v>0</v>
      </c>
      <c r="BG156" s="243">
        <f>IF(N156="zákl. přenesená",J156,0)</f>
        <v>0</v>
      </c>
      <c r="BH156" s="243">
        <f>IF(N156="sníž. přenesená",J156,0)</f>
        <v>0</v>
      </c>
      <c r="BI156" s="243">
        <f>IF(N156="nulová",J156,0)</f>
        <v>0</v>
      </c>
      <c r="BJ156" s="19" t="s">
        <v>87</v>
      </c>
      <c r="BK156" s="243">
        <f>ROUND(I156*H156,2)</f>
        <v>0</v>
      </c>
      <c r="BL156" s="19" t="s">
        <v>200</v>
      </c>
      <c r="BM156" s="242" t="s">
        <v>1403</v>
      </c>
    </row>
    <row r="157" s="2" customFormat="1">
      <c r="A157" s="40"/>
      <c r="B157" s="41"/>
      <c r="C157" s="42"/>
      <c r="D157" s="244" t="s">
        <v>202</v>
      </c>
      <c r="E157" s="42"/>
      <c r="F157" s="245" t="s">
        <v>581</v>
      </c>
      <c r="G157" s="42"/>
      <c r="H157" s="42"/>
      <c r="I157" s="246"/>
      <c r="J157" s="42"/>
      <c r="K157" s="42"/>
      <c r="L157" s="46"/>
      <c r="M157" s="247"/>
      <c r="N157" s="248"/>
      <c r="O157" s="93"/>
      <c r="P157" s="93"/>
      <c r="Q157" s="93"/>
      <c r="R157" s="93"/>
      <c r="S157" s="93"/>
      <c r="T157" s="94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202</v>
      </c>
      <c r="AU157" s="19" t="s">
        <v>89</v>
      </c>
    </row>
    <row r="158" s="13" customFormat="1">
      <c r="A158" s="13"/>
      <c r="B158" s="249"/>
      <c r="C158" s="250"/>
      <c r="D158" s="251" t="s">
        <v>204</v>
      </c>
      <c r="E158" s="252" t="s">
        <v>1</v>
      </c>
      <c r="F158" s="253" t="s">
        <v>1383</v>
      </c>
      <c r="G158" s="250"/>
      <c r="H158" s="252" t="s">
        <v>1</v>
      </c>
      <c r="I158" s="254"/>
      <c r="J158" s="250"/>
      <c r="K158" s="250"/>
      <c r="L158" s="255"/>
      <c r="M158" s="256"/>
      <c r="N158" s="257"/>
      <c r="O158" s="257"/>
      <c r="P158" s="257"/>
      <c r="Q158" s="257"/>
      <c r="R158" s="257"/>
      <c r="S158" s="257"/>
      <c r="T158" s="258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9" t="s">
        <v>204</v>
      </c>
      <c r="AU158" s="259" t="s">
        <v>89</v>
      </c>
      <c r="AV158" s="13" t="s">
        <v>87</v>
      </c>
      <c r="AW158" s="13" t="s">
        <v>36</v>
      </c>
      <c r="AX158" s="13" t="s">
        <v>80</v>
      </c>
      <c r="AY158" s="259" t="s">
        <v>194</v>
      </c>
    </row>
    <row r="159" s="14" customFormat="1">
      <c r="A159" s="14"/>
      <c r="B159" s="260"/>
      <c r="C159" s="261"/>
      <c r="D159" s="251" t="s">
        <v>204</v>
      </c>
      <c r="E159" s="262" t="s">
        <v>1</v>
      </c>
      <c r="F159" s="263" t="s">
        <v>1404</v>
      </c>
      <c r="G159" s="261"/>
      <c r="H159" s="264">
        <v>110</v>
      </c>
      <c r="I159" s="265"/>
      <c r="J159" s="261"/>
      <c r="K159" s="261"/>
      <c r="L159" s="266"/>
      <c r="M159" s="267"/>
      <c r="N159" s="268"/>
      <c r="O159" s="268"/>
      <c r="P159" s="268"/>
      <c r="Q159" s="268"/>
      <c r="R159" s="268"/>
      <c r="S159" s="268"/>
      <c r="T159" s="269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70" t="s">
        <v>204</v>
      </c>
      <c r="AU159" s="270" t="s">
        <v>89</v>
      </c>
      <c r="AV159" s="14" t="s">
        <v>89</v>
      </c>
      <c r="AW159" s="14" t="s">
        <v>36</v>
      </c>
      <c r="AX159" s="14" t="s">
        <v>80</v>
      </c>
      <c r="AY159" s="270" t="s">
        <v>194</v>
      </c>
    </row>
    <row r="160" s="15" customFormat="1">
      <c r="A160" s="15"/>
      <c r="B160" s="271"/>
      <c r="C160" s="272"/>
      <c r="D160" s="251" t="s">
        <v>204</v>
      </c>
      <c r="E160" s="273" t="s">
        <v>1</v>
      </c>
      <c r="F160" s="274" t="s">
        <v>209</v>
      </c>
      <c r="G160" s="272"/>
      <c r="H160" s="275">
        <v>110</v>
      </c>
      <c r="I160" s="276"/>
      <c r="J160" s="272"/>
      <c r="K160" s="272"/>
      <c r="L160" s="277"/>
      <c r="M160" s="278"/>
      <c r="N160" s="279"/>
      <c r="O160" s="279"/>
      <c r="P160" s="279"/>
      <c r="Q160" s="279"/>
      <c r="R160" s="279"/>
      <c r="S160" s="279"/>
      <c r="T160" s="280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81" t="s">
        <v>204</v>
      </c>
      <c r="AU160" s="281" t="s">
        <v>89</v>
      </c>
      <c r="AV160" s="15" t="s">
        <v>200</v>
      </c>
      <c r="AW160" s="15" t="s">
        <v>36</v>
      </c>
      <c r="AX160" s="15" t="s">
        <v>87</v>
      </c>
      <c r="AY160" s="281" t="s">
        <v>194</v>
      </c>
    </row>
    <row r="161" s="12" customFormat="1" ht="22.8" customHeight="1">
      <c r="A161" s="12"/>
      <c r="B161" s="214"/>
      <c r="C161" s="215"/>
      <c r="D161" s="216" t="s">
        <v>79</v>
      </c>
      <c r="E161" s="228" t="s">
        <v>240</v>
      </c>
      <c r="F161" s="228" t="s">
        <v>359</v>
      </c>
      <c r="G161" s="215"/>
      <c r="H161" s="215"/>
      <c r="I161" s="218"/>
      <c r="J161" s="229">
        <f>BK161</f>
        <v>0</v>
      </c>
      <c r="K161" s="215"/>
      <c r="L161" s="220"/>
      <c r="M161" s="221"/>
      <c r="N161" s="222"/>
      <c r="O161" s="222"/>
      <c r="P161" s="223">
        <f>SUM(P162:P166)</f>
        <v>0</v>
      </c>
      <c r="Q161" s="222"/>
      <c r="R161" s="223">
        <f>SUM(R162:R166)</f>
        <v>1.3260000000000001</v>
      </c>
      <c r="S161" s="222"/>
      <c r="T161" s="224">
        <f>SUM(T162:T166)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25" t="s">
        <v>87</v>
      </c>
      <c r="AT161" s="226" t="s">
        <v>79</v>
      </c>
      <c r="AU161" s="226" t="s">
        <v>87</v>
      </c>
      <c r="AY161" s="225" t="s">
        <v>194</v>
      </c>
      <c r="BK161" s="227">
        <f>SUM(BK162:BK166)</f>
        <v>0</v>
      </c>
    </row>
    <row r="162" s="2" customFormat="1" ht="24.15" customHeight="1">
      <c r="A162" s="40"/>
      <c r="B162" s="41"/>
      <c r="C162" s="230" t="s">
        <v>243</v>
      </c>
      <c r="D162" s="230" t="s">
        <v>196</v>
      </c>
      <c r="E162" s="231" t="s">
        <v>1405</v>
      </c>
      <c r="F162" s="232" t="s">
        <v>1406</v>
      </c>
      <c r="G162" s="233" t="s">
        <v>375</v>
      </c>
      <c r="H162" s="234">
        <v>10</v>
      </c>
      <c r="I162" s="235"/>
      <c r="J162" s="236">
        <f>ROUND(I162*H162,2)</f>
        <v>0</v>
      </c>
      <c r="K162" s="237"/>
      <c r="L162" s="46"/>
      <c r="M162" s="238" t="s">
        <v>1</v>
      </c>
      <c r="N162" s="239" t="s">
        <v>45</v>
      </c>
      <c r="O162" s="93"/>
      <c r="P162" s="240">
        <f>O162*H162</f>
        <v>0</v>
      </c>
      <c r="Q162" s="240">
        <v>0.1326</v>
      </c>
      <c r="R162" s="240">
        <f>Q162*H162</f>
        <v>1.3260000000000001</v>
      </c>
      <c r="S162" s="240">
        <v>0</v>
      </c>
      <c r="T162" s="241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42" t="s">
        <v>200</v>
      </c>
      <c r="AT162" s="242" t="s">
        <v>196</v>
      </c>
      <c r="AU162" s="242" t="s">
        <v>89</v>
      </c>
      <c r="AY162" s="19" t="s">
        <v>194</v>
      </c>
      <c r="BE162" s="243">
        <f>IF(N162="základní",J162,0)</f>
        <v>0</v>
      </c>
      <c r="BF162" s="243">
        <f>IF(N162="snížená",J162,0)</f>
        <v>0</v>
      </c>
      <c r="BG162" s="243">
        <f>IF(N162="zákl. přenesená",J162,0)</f>
        <v>0</v>
      </c>
      <c r="BH162" s="243">
        <f>IF(N162="sníž. přenesená",J162,0)</f>
        <v>0</v>
      </c>
      <c r="BI162" s="243">
        <f>IF(N162="nulová",J162,0)</f>
        <v>0</v>
      </c>
      <c r="BJ162" s="19" t="s">
        <v>87</v>
      </c>
      <c r="BK162" s="243">
        <f>ROUND(I162*H162,2)</f>
        <v>0</v>
      </c>
      <c r="BL162" s="19" t="s">
        <v>200</v>
      </c>
      <c r="BM162" s="242" t="s">
        <v>1407</v>
      </c>
    </row>
    <row r="163" s="2" customFormat="1">
      <c r="A163" s="40"/>
      <c r="B163" s="41"/>
      <c r="C163" s="42"/>
      <c r="D163" s="244" t="s">
        <v>202</v>
      </c>
      <c r="E163" s="42"/>
      <c r="F163" s="245" t="s">
        <v>1408</v>
      </c>
      <c r="G163" s="42"/>
      <c r="H163" s="42"/>
      <c r="I163" s="246"/>
      <c r="J163" s="42"/>
      <c r="K163" s="42"/>
      <c r="L163" s="46"/>
      <c r="M163" s="247"/>
      <c r="N163" s="248"/>
      <c r="O163" s="93"/>
      <c r="P163" s="93"/>
      <c r="Q163" s="93"/>
      <c r="R163" s="93"/>
      <c r="S163" s="93"/>
      <c r="T163" s="94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202</v>
      </c>
      <c r="AU163" s="19" t="s">
        <v>89</v>
      </c>
    </row>
    <row r="164" s="13" customFormat="1">
      <c r="A164" s="13"/>
      <c r="B164" s="249"/>
      <c r="C164" s="250"/>
      <c r="D164" s="251" t="s">
        <v>204</v>
      </c>
      <c r="E164" s="252" t="s">
        <v>1</v>
      </c>
      <c r="F164" s="253" t="s">
        <v>1409</v>
      </c>
      <c r="G164" s="250"/>
      <c r="H164" s="252" t="s">
        <v>1</v>
      </c>
      <c r="I164" s="254"/>
      <c r="J164" s="250"/>
      <c r="K164" s="250"/>
      <c r="L164" s="255"/>
      <c r="M164" s="256"/>
      <c r="N164" s="257"/>
      <c r="O164" s="257"/>
      <c r="P164" s="257"/>
      <c r="Q164" s="257"/>
      <c r="R164" s="257"/>
      <c r="S164" s="257"/>
      <c r="T164" s="258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9" t="s">
        <v>204</v>
      </c>
      <c r="AU164" s="259" t="s">
        <v>89</v>
      </c>
      <c r="AV164" s="13" t="s">
        <v>87</v>
      </c>
      <c r="AW164" s="13" t="s">
        <v>36</v>
      </c>
      <c r="AX164" s="13" t="s">
        <v>80</v>
      </c>
      <c r="AY164" s="259" t="s">
        <v>194</v>
      </c>
    </row>
    <row r="165" s="14" customFormat="1">
      <c r="A165" s="14"/>
      <c r="B165" s="260"/>
      <c r="C165" s="261"/>
      <c r="D165" s="251" t="s">
        <v>204</v>
      </c>
      <c r="E165" s="262" t="s">
        <v>1</v>
      </c>
      <c r="F165" s="263" t="s">
        <v>279</v>
      </c>
      <c r="G165" s="261"/>
      <c r="H165" s="264">
        <v>10</v>
      </c>
      <c r="I165" s="265"/>
      <c r="J165" s="261"/>
      <c r="K165" s="261"/>
      <c r="L165" s="266"/>
      <c r="M165" s="267"/>
      <c r="N165" s="268"/>
      <c r="O165" s="268"/>
      <c r="P165" s="268"/>
      <c r="Q165" s="268"/>
      <c r="R165" s="268"/>
      <c r="S165" s="268"/>
      <c r="T165" s="269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0" t="s">
        <v>204</v>
      </c>
      <c r="AU165" s="270" t="s">
        <v>89</v>
      </c>
      <c r="AV165" s="14" t="s">
        <v>89</v>
      </c>
      <c r="AW165" s="14" t="s">
        <v>36</v>
      </c>
      <c r="AX165" s="14" t="s">
        <v>80</v>
      </c>
      <c r="AY165" s="270" t="s">
        <v>194</v>
      </c>
    </row>
    <row r="166" s="15" customFormat="1">
      <c r="A166" s="15"/>
      <c r="B166" s="271"/>
      <c r="C166" s="272"/>
      <c r="D166" s="251" t="s">
        <v>204</v>
      </c>
      <c r="E166" s="273" t="s">
        <v>1</v>
      </c>
      <c r="F166" s="274" t="s">
        <v>209</v>
      </c>
      <c r="G166" s="272"/>
      <c r="H166" s="275">
        <v>10</v>
      </c>
      <c r="I166" s="276"/>
      <c r="J166" s="272"/>
      <c r="K166" s="272"/>
      <c r="L166" s="277"/>
      <c r="M166" s="278"/>
      <c r="N166" s="279"/>
      <c r="O166" s="279"/>
      <c r="P166" s="279"/>
      <c r="Q166" s="279"/>
      <c r="R166" s="279"/>
      <c r="S166" s="279"/>
      <c r="T166" s="280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81" t="s">
        <v>204</v>
      </c>
      <c r="AU166" s="281" t="s">
        <v>89</v>
      </c>
      <c r="AV166" s="15" t="s">
        <v>200</v>
      </c>
      <c r="AW166" s="15" t="s">
        <v>36</v>
      </c>
      <c r="AX166" s="15" t="s">
        <v>87</v>
      </c>
      <c r="AY166" s="281" t="s">
        <v>194</v>
      </c>
    </row>
    <row r="167" s="12" customFormat="1" ht="22.8" customHeight="1">
      <c r="A167" s="12"/>
      <c r="B167" s="214"/>
      <c r="C167" s="215"/>
      <c r="D167" s="216" t="s">
        <v>79</v>
      </c>
      <c r="E167" s="228" t="s">
        <v>491</v>
      </c>
      <c r="F167" s="228" t="s">
        <v>492</v>
      </c>
      <c r="G167" s="215"/>
      <c r="H167" s="215"/>
      <c r="I167" s="218"/>
      <c r="J167" s="229">
        <f>BK167</f>
        <v>0</v>
      </c>
      <c r="K167" s="215"/>
      <c r="L167" s="220"/>
      <c r="M167" s="221"/>
      <c r="N167" s="222"/>
      <c r="O167" s="222"/>
      <c r="P167" s="223">
        <f>SUM(P168:P169)</f>
        <v>0</v>
      </c>
      <c r="Q167" s="222"/>
      <c r="R167" s="223">
        <f>SUM(R168:R169)</f>
        <v>0</v>
      </c>
      <c r="S167" s="222"/>
      <c r="T167" s="224">
        <f>SUM(T168:T169)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25" t="s">
        <v>87</v>
      </c>
      <c r="AT167" s="226" t="s">
        <v>79</v>
      </c>
      <c r="AU167" s="226" t="s">
        <v>87</v>
      </c>
      <c r="AY167" s="225" t="s">
        <v>194</v>
      </c>
      <c r="BK167" s="227">
        <f>SUM(BK168:BK169)</f>
        <v>0</v>
      </c>
    </row>
    <row r="168" s="2" customFormat="1" ht="16.5" customHeight="1">
      <c r="A168" s="40"/>
      <c r="B168" s="41"/>
      <c r="C168" s="230" t="s">
        <v>240</v>
      </c>
      <c r="D168" s="230" t="s">
        <v>196</v>
      </c>
      <c r="E168" s="231" t="s">
        <v>1258</v>
      </c>
      <c r="F168" s="232" t="s">
        <v>1259</v>
      </c>
      <c r="G168" s="233" t="s">
        <v>239</v>
      </c>
      <c r="H168" s="234">
        <v>68.606999999999999</v>
      </c>
      <c r="I168" s="235"/>
      <c r="J168" s="236">
        <f>ROUND(I168*H168,2)</f>
        <v>0</v>
      </c>
      <c r="K168" s="237"/>
      <c r="L168" s="46"/>
      <c r="M168" s="238" t="s">
        <v>1</v>
      </c>
      <c r="N168" s="239" t="s">
        <v>45</v>
      </c>
      <c r="O168" s="93"/>
      <c r="P168" s="240">
        <f>O168*H168</f>
        <v>0</v>
      </c>
      <c r="Q168" s="240">
        <v>0</v>
      </c>
      <c r="R168" s="240">
        <f>Q168*H168</f>
        <v>0</v>
      </c>
      <c r="S168" s="240">
        <v>0</v>
      </c>
      <c r="T168" s="241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42" t="s">
        <v>200</v>
      </c>
      <c r="AT168" s="242" t="s">
        <v>196</v>
      </c>
      <c r="AU168" s="242" t="s">
        <v>89</v>
      </c>
      <c r="AY168" s="19" t="s">
        <v>194</v>
      </c>
      <c r="BE168" s="243">
        <f>IF(N168="základní",J168,0)</f>
        <v>0</v>
      </c>
      <c r="BF168" s="243">
        <f>IF(N168="snížená",J168,0)</f>
        <v>0</v>
      </c>
      <c r="BG168" s="243">
        <f>IF(N168="zákl. přenesená",J168,0)</f>
        <v>0</v>
      </c>
      <c r="BH168" s="243">
        <f>IF(N168="sníž. přenesená",J168,0)</f>
        <v>0</v>
      </c>
      <c r="BI168" s="243">
        <f>IF(N168="nulová",J168,0)</f>
        <v>0</v>
      </c>
      <c r="BJ168" s="19" t="s">
        <v>87</v>
      </c>
      <c r="BK168" s="243">
        <f>ROUND(I168*H168,2)</f>
        <v>0</v>
      </c>
      <c r="BL168" s="19" t="s">
        <v>200</v>
      </c>
      <c r="BM168" s="242" t="s">
        <v>1410</v>
      </c>
    </row>
    <row r="169" s="2" customFormat="1">
      <c r="A169" s="40"/>
      <c r="B169" s="41"/>
      <c r="C169" s="42"/>
      <c r="D169" s="244" t="s">
        <v>202</v>
      </c>
      <c r="E169" s="42"/>
      <c r="F169" s="245" t="s">
        <v>1261</v>
      </c>
      <c r="G169" s="42"/>
      <c r="H169" s="42"/>
      <c r="I169" s="246"/>
      <c r="J169" s="42"/>
      <c r="K169" s="42"/>
      <c r="L169" s="46"/>
      <c r="M169" s="293"/>
      <c r="N169" s="294"/>
      <c r="O169" s="295"/>
      <c r="P169" s="295"/>
      <c r="Q169" s="295"/>
      <c r="R169" s="295"/>
      <c r="S169" s="295"/>
      <c r="T169" s="296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202</v>
      </c>
      <c r="AU169" s="19" t="s">
        <v>89</v>
      </c>
    </row>
    <row r="170" s="2" customFormat="1" ht="6.96" customHeight="1">
      <c r="A170" s="40"/>
      <c r="B170" s="68"/>
      <c r="C170" s="69"/>
      <c r="D170" s="69"/>
      <c r="E170" s="69"/>
      <c r="F170" s="69"/>
      <c r="G170" s="69"/>
      <c r="H170" s="69"/>
      <c r="I170" s="69"/>
      <c r="J170" s="69"/>
      <c r="K170" s="69"/>
      <c r="L170" s="46"/>
      <c r="M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</row>
  </sheetData>
  <sheetProtection sheet="1" autoFilter="0" formatColumns="0" formatRows="0" objects="1" scenarios="1" spinCount="100000" saltValue="YXbSOdr5aRY34nxD7aLnG8D01nsu457m+RZaia9RJkxP55eyExfHk0qqFRcpgMQWntvPhA56GO/8x0FU8vO9Lg==" hashValue="frdQEwvQK7XrlQDNOuoAWpyFESwe09yTEhq6hUpd3CL/FnRZvFBbV7JqJZw/DiL3lldQpN9i+uByfB4pkDsUaA==" algorithmName="SHA-512" password="CC35"/>
  <autoFilter ref="C129:K16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6:H116"/>
    <mergeCell ref="E120:H120"/>
    <mergeCell ref="E118:H118"/>
    <mergeCell ref="E122:H122"/>
    <mergeCell ref="L2:V2"/>
  </mergeCells>
  <hyperlinks>
    <hyperlink ref="F134" r:id="rId1" display="https://podminky.urs.cz/item/CS_URS_2022_02/121151123"/>
    <hyperlink ref="F139" r:id="rId2" display="https://podminky.urs.cz/item/CS_URS_2022_02/125153101"/>
    <hyperlink ref="F144" r:id="rId3" display="https://podminky.urs.cz/item/CS_URS_2022_02/181411122"/>
    <hyperlink ref="F152" r:id="rId4" display="https://podminky.urs.cz/item/CS_URS_2022_02/321311115"/>
    <hyperlink ref="F157" r:id="rId5" display="https://podminky.urs.cz/item/CS_URS_2022_02/465513328"/>
    <hyperlink ref="F163" r:id="rId6" display="https://podminky.urs.cz/item/CS_URS_2022_02/895641111"/>
    <hyperlink ref="F169" r:id="rId7" display="https://podminky.urs.cz/item/CS_URS_2022_02/998318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8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139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2" customFormat="1" ht="12" customHeight="1">
      <c r="A8" s="40"/>
      <c r="B8" s="46"/>
      <c r="C8" s="40"/>
      <c r="D8" s="153" t="s">
        <v>157</v>
      </c>
      <c r="E8" s="40"/>
      <c r="F8" s="40"/>
      <c r="G8" s="40"/>
      <c r="H8" s="40"/>
      <c r="I8" s="40"/>
      <c r="J8" s="40"/>
      <c r="K8" s="40"/>
      <c r="L8" s="65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55" t="s">
        <v>1411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53" t="s">
        <v>18</v>
      </c>
      <c r="E11" s="40"/>
      <c r="F11" s="143" t="s">
        <v>1</v>
      </c>
      <c r="G11" s="40"/>
      <c r="H11" s="40"/>
      <c r="I11" s="153" t="s">
        <v>19</v>
      </c>
      <c r="J11" s="143" t="s">
        <v>1</v>
      </c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20</v>
      </c>
      <c r="E12" s="40"/>
      <c r="F12" s="143" t="s">
        <v>21</v>
      </c>
      <c r="G12" s="40"/>
      <c r="H12" s="40"/>
      <c r="I12" s="153" t="s">
        <v>22</v>
      </c>
      <c r="J12" s="156" t="str">
        <f>'Rekapitulace stavby'!AN8</f>
        <v>9. 5. 2024</v>
      </c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24</v>
      </c>
      <c r="E14" s="40"/>
      <c r="F14" s="40"/>
      <c r="G14" s="40"/>
      <c r="H14" s="40"/>
      <c r="I14" s="153" t="s">
        <v>25</v>
      </c>
      <c r="J14" s="143" t="s">
        <v>26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3" t="s">
        <v>27</v>
      </c>
      <c r="F15" s="40"/>
      <c r="G15" s="40"/>
      <c r="H15" s="40"/>
      <c r="I15" s="153" t="s">
        <v>28</v>
      </c>
      <c r="J15" s="143" t="s">
        <v>29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53" t="s">
        <v>30</v>
      </c>
      <c r="E17" s="40"/>
      <c r="F17" s="40"/>
      <c r="G17" s="40"/>
      <c r="H17" s="40"/>
      <c r="I17" s="153" t="s">
        <v>25</v>
      </c>
      <c r="J17" s="35" t="str">
        <f>'Rekapitulace stavby'!AN13</f>
        <v>Vyplň údaj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3"/>
      <c r="G18" s="143"/>
      <c r="H18" s="143"/>
      <c r="I18" s="153" t="s">
        <v>28</v>
      </c>
      <c r="J18" s="35" t="str">
        <f>'Rekapitulace stavby'!AN14</f>
        <v>Vyplň údaj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53" t="s">
        <v>32</v>
      </c>
      <c r="E20" s="40"/>
      <c r="F20" s="40"/>
      <c r="G20" s="40"/>
      <c r="H20" s="40"/>
      <c r="I20" s="153" t="s">
        <v>25</v>
      </c>
      <c r="J20" s="143" t="s">
        <v>33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3" t="s">
        <v>34</v>
      </c>
      <c r="F21" s="40"/>
      <c r="G21" s="40"/>
      <c r="H21" s="40"/>
      <c r="I21" s="153" t="s">
        <v>28</v>
      </c>
      <c r="J21" s="143" t="s">
        <v>35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53" t="s">
        <v>37</v>
      </c>
      <c r="E23" s="40"/>
      <c r="F23" s="40"/>
      <c r="G23" s="40"/>
      <c r="H23" s="40"/>
      <c r="I23" s="153" t="s">
        <v>25</v>
      </c>
      <c r="J23" s="143" t="s">
        <v>33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3" t="s">
        <v>34</v>
      </c>
      <c r="F24" s="40"/>
      <c r="G24" s="40"/>
      <c r="H24" s="40"/>
      <c r="I24" s="153" t="s">
        <v>28</v>
      </c>
      <c r="J24" s="143" t="s">
        <v>35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53" t="s">
        <v>38</v>
      </c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71.25" customHeight="1">
      <c r="A27" s="157"/>
      <c r="B27" s="158"/>
      <c r="C27" s="157"/>
      <c r="D27" s="157"/>
      <c r="E27" s="159" t="s">
        <v>39</v>
      </c>
      <c r="F27" s="159"/>
      <c r="G27" s="159"/>
      <c r="H27" s="159"/>
      <c r="I27" s="157"/>
      <c r="J27" s="157"/>
      <c r="K27" s="157"/>
      <c r="L27" s="160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61"/>
      <c r="E29" s="161"/>
      <c r="F29" s="161"/>
      <c r="G29" s="161"/>
      <c r="H29" s="161"/>
      <c r="I29" s="161"/>
      <c r="J29" s="161"/>
      <c r="K29" s="161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62" t="s">
        <v>40</v>
      </c>
      <c r="E30" s="40"/>
      <c r="F30" s="40"/>
      <c r="G30" s="40"/>
      <c r="H30" s="40"/>
      <c r="I30" s="40"/>
      <c r="J30" s="163">
        <f>ROUND(J124, 2)</f>
        <v>0</v>
      </c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64" t="s">
        <v>42</v>
      </c>
      <c r="G32" s="40"/>
      <c r="H32" s="40"/>
      <c r="I32" s="164" t="s">
        <v>41</v>
      </c>
      <c r="J32" s="164" t="s">
        <v>43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65" t="s">
        <v>44</v>
      </c>
      <c r="E33" s="153" t="s">
        <v>45</v>
      </c>
      <c r="F33" s="166">
        <f>ROUND((SUM(BE124:BE199)),  2)</f>
        <v>0</v>
      </c>
      <c r="G33" s="40"/>
      <c r="H33" s="40"/>
      <c r="I33" s="167">
        <v>0.20999999999999999</v>
      </c>
      <c r="J33" s="166">
        <f>ROUND(((SUM(BE124:BE199))*I33),  2)</f>
        <v>0</v>
      </c>
      <c r="K33" s="40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53" t="s">
        <v>46</v>
      </c>
      <c r="F34" s="166">
        <f>ROUND((SUM(BF124:BF199)),  2)</f>
        <v>0</v>
      </c>
      <c r="G34" s="40"/>
      <c r="H34" s="40"/>
      <c r="I34" s="167">
        <v>0.12</v>
      </c>
      <c r="J34" s="166">
        <f>ROUND(((SUM(BF124:BF199))*I34), 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53" t="s">
        <v>47</v>
      </c>
      <c r="F35" s="166">
        <f>ROUND((SUM(BG124:BG199)),  2)</f>
        <v>0</v>
      </c>
      <c r="G35" s="40"/>
      <c r="H35" s="40"/>
      <c r="I35" s="167">
        <v>0.20999999999999999</v>
      </c>
      <c r="J35" s="166">
        <f>0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53" t="s">
        <v>48</v>
      </c>
      <c r="F36" s="166">
        <f>ROUND((SUM(BH124:BH199)),  2)</f>
        <v>0</v>
      </c>
      <c r="G36" s="40"/>
      <c r="H36" s="40"/>
      <c r="I36" s="167">
        <v>0.12</v>
      </c>
      <c r="J36" s="166">
        <f>0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49</v>
      </c>
      <c r="F37" s="166">
        <f>ROUND((SUM(BI124:BI199)),  2)</f>
        <v>0</v>
      </c>
      <c r="G37" s="40"/>
      <c r="H37" s="40"/>
      <c r="I37" s="167">
        <v>0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8"/>
      <c r="D39" s="169" t="s">
        <v>50</v>
      </c>
      <c r="E39" s="170"/>
      <c r="F39" s="170"/>
      <c r="G39" s="171" t="s">
        <v>51</v>
      </c>
      <c r="H39" s="172" t="s">
        <v>52</v>
      </c>
      <c r="I39" s="170"/>
      <c r="J39" s="173">
        <f>SUM(J30:J37)</f>
        <v>0</v>
      </c>
      <c r="K39" s="174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4" t="s">
        <v>157</v>
      </c>
      <c r="D86" s="42"/>
      <c r="E86" s="42"/>
      <c r="F86" s="42"/>
      <c r="G86" s="42"/>
      <c r="H86" s="42"/>
      <c r="I86" s="42"/>
      <c r="J86" s="42"/>
      <c r="K86" s="42"/>
      <c r="L86" s="65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6.5" customHeight="1">
      <c r="A87" s="40"/>
      <c r="B87" s="41"/>
      <c r="C87" s="42"/>
      <c r="D87" s="42"/>
      <c r="E87" s="78" t="str">
        <f>E9</f>
        <v>SO03_1_8 - Přeložky plynu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2" customHeight="1">
      <c r="A89" s="40"/>
      <c r="B89" s="41"/>
      <c r="C89" s="34" t="s">
        <v>20</v>
      </c>
      <c r="D89" s="42"/>
      <c r="E89" s="42"/>
      <c r="F89" s="29" t="str">
        <f>F12</f>
        <v>Supíkovice</v>
      </c>
      <c r="G89" s="42"/>
      <c r="H89" s="42"/>
      <c r="I89" s="34" t="s">
        <v>22</v>
      </c>
      <c r="J89" s="81" t="str">
        <f>IF(J12="","",J12)</f>
        <v>9. 5. 2024</v>
      </c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25.65" customHeight="1">
      <c r="A91" s="40"/>
      <c r="B91" s="41"/>
      <c r="C91" s="34" t="s">
        <v>24</v>
      </c>
      <c r="D91" s="42"/>
      <c r="E91" s="42"/>
      <c r="F91" s="29" t="str">
        <f>E15</f>
        <v>Obec Supíkovice</v>
      </c>
      <c r="G91" s="42"/>
      <c r="H91" s="42"/>
      <c r="I91" s="34" t="s">
        <v>32</v>
      </c>
      <c r="J91" s="38" t="str">
        <f>E21</f>
        <v>DIK Jeseník spol. s r.o.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25.65" customHeight="1">
      <c r="A92" s="40"/>
      <c r="B92" s="41"/>
      <c r="C92" s="34" t="s">
        <v>30</v>
      </c>
      <c r="D92" s="42"/>
      <c r="E92" s="42"/>
      <c r="F92" s="29" t="str">
        <f>IF(E18="","",E18)</f>
        <v>Vyplň údaj</v>
      </c>
      <c r="G92" s="42"/>
      <c r="H92" s="42"/>
      <c r="I92" s="34" t="s">
        <v>37</v>
      </c>
      <c r="J92" s="38" t="str">
        <f>E24</f>
        <v>DIK Jeseník spol. s r.o.</v>
      </c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0.32" customHeight="1">
      <c r="A93" s="40"/>
      <c r="B93" s="41"/>
      <c r="C93" s="42"/>
      <c r="D93" s="42"/>
      <c r="E93" s="42"/>
      <c r="F93" s="42"/>
      <c r="G93" s="42"/>
      <c r="H93" s="42"/>
      <c r="I93" s="42"/>
      <c r="J93" s="42"/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9.28" customHeight="1">
      <c r="A94" s="40"/>
      <c r="B94" s="41"/>
      <c r="C94" s="187" t="s">
        <v>162</v>
      </c>
      <c r="D94" s="188"/>
      <c r="E94" s="188"/>
      <c r="F94" s="188"/>
      <c r="G94" s="188"/>
      <c r="H94" s="188"/>
      <c r="I94" s="188"/>
      <c r="J94" s="189" t="s">
        <v>163</v>
      </c>
      <c r="K94" s="188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2.8" customHeight="1">
      <c r="A96" s="40"/>
      <c r="B96" s="41"/>
      <c r="C96" s="190" t="s">
        <v>164</v>
      </c>
      <c r="D96" s="42"/>
      <c r="E96" s="42"/>
      <c r="F96" s="42"/>
      <c r="G96" s="42"/>
      <c r="H96" s="42"/>
      <c r="I96" s="42"/>
      <c r="J96" s="112">
        <f>J124</f>
        <v>0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U96" s="19" t="s">
        <v>165</v>
      </c>
    </row>
    <row r="97" s="9" customFormat="1" ht="24.96" customHeight="1">
      <c r="A97" s="9"/>
      <c r="B97" s="191"/>
      <c r="C97" s="192"/>
      <c r="D97" s="193" t="s">
        <v>166</v>
      </c>
      <c r="E97" s="194"/>
      <c r="F97" s="194"/>
      <c r="G97" s="194"/>
      <c r="H97" s="194"/>
      <c r="I97" s="194"/>
      <c r="J97" s="195">
        <f>J125</f>
        <v>0</v>
      </c>
      <c r="K97" s="192"/>
      <c r="L97" s="19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7"/>
      <c r="C98" s="134"/>
      <c r="D98" s="198" t="s">
        <v>167</v>
      </c>
      <c r="E98" s="199"/>
      <c r="F98" s="199"/>
      <c r="G98" s="199"/>
      <c r="H98" s="199"/>
      <c r="I98" s="199"/>
      <c r="J98" s="200">
        <f>J126</f>
        <v>0</v>
      </c>
      <c r="K98" s="134"/>
      <c r="L98" s="20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7"/>
      <c r="C99" s="134"/>
      <c r="D99" s="198" t="s">
        <v>549</v>
      </c>
      <c r="E99" s="199"/>
      <c r="F99" s="199"/>
      <c r="G99" s="199"/>
      <c r="H99" s="199"/>
      <c r="I99" s="199"/>
      <c r="J99" s="200">
        <f>J161</f>
        <v>0</v>
      </c>
      <c r="K99" s="134"/>
      <c r="L99" s="20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7"/>
      <c r="C100" s="134"/>
      <c r="D100" s="198" t="s">
        <v>170</v>
      </c>
      <c r="E100" s="199"/>
      <c r="F100" s="199"/>
      <c r="G100" s="199"/>
      <c r="H100" s="199"/>
      <c r="I100" s="199"/>
      <c r="J100" s="200">
        <f>J165</f>
        <v>0</v>
      </c>
      <c r="K100" s="134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4.88" customHeight="1">
      <c r="A101" s="10"/>
      <c r="B101" s="197"/>
      <c r="C101" s="134"/>
      <c r="D101" s="198" t="s">
        <v>1412</v>
      </c>
      <c r="E101" s="199"/>
      <c r="F101" s="199"/>
      <c r="G101" s="199"/>
      <c r="H101" s="199"/>
      <c r="I101" s="199"/>
      <c r="J101" s="200">
        <f>J185</f>
        <v>0</v>
      </c>
      <c r="K101" s="134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4"/>
      <c r="D102" s="198" t="s">
        <v>173</v>
      </c>
      <c r="E102" s="199"/>
      <c r="F102" s="199"/>
      <c r="G102" s="199"/>
      <c r="H102" s="199"/>
      <c r="I102" s="199"/>
      <c r="J102" s="200">
        <f>J187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1"/>
      <c r="C103" s="192"/>
      <c r="D103" s="193" t="s">
        <v>1413</v>
      </c>
      <c r="E103" s="194"/>
      <c r="F103" s="194"/>
      <c r="G103" s="194"/>
      <c r="H103" s="194"/>
      <c r="I103" s="194"/>
      <c r="J103" s="195">
        <f>J190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97"/>
      <c r="C104" s="134"/>
      <c r="D104" s="198" t="s">
        <v>1414</v>
      </c>
      <c r="E104" s="199"/>
      <c r="F104" s="199"/>
      <c r="G104" s="199"/>
      <c r="H104" s="199"/>
      <c r="I104" s="199"/>
      <c r="J104" s="200">
        <f>J191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40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65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6" s="2" customFormat="1" ht="6.96" customHeight="1">
      <c r="A106" s="40"/>
      <c r="B106" s="68"/>
      <c r="C106" s="69"/>
      <c r="D106" s="69"/>
      <c r="E106" s="69"/>
      <c r="F106" s="69"/>
      <c r="G106" s="69"/>
      <c r="H106" s="69"/>
      <c r="I106" s="69"/>
      <c r="J106" s="69"/>
      <c r="K106" s="69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10" s="2" customFormat="1" ht="6.96" customHeight="1">
      <c r="A110" s="40"/>
      <c r="B110" s="70"/>
      <c r="C110" s="71"/>
      <c r="D110" s="71"/>
      <c r="E110" s="71"/>
      <c r="F110" s="71"/>
      <c r="G110" s="71"/>
      <c r="H110" s="71"/>
      <c r="I110" s="71"/>
      <c r="J110" s="71"/>
      <c r="K110" s="71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24.96" customHeight="1">
      <c r="A111" s="40"/>
      <c r="B111" s="41"/>
      <c r="C111" s="25" t="s">
        <v>179</v>
      </c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6.96" customHeight="1">
      <c r="A112" s="40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12" customHeight="1">
      <c r="A113" s="40"/>
      <c r="B113" s="41"/>
      <c r="C113" s="34" t="s">
        <v>16</v>
      </c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6.5" customHeight="1">
      <c r="A114" s="40"/>
      <c r="B114" s="41"/>
      <c r="C114" s="42"/>
      <c r="D114" s="42"/>
      <c r="E114" s="186" t="str">
        <f>E7</f>
        <v>Technická vybavenost RD Supíkovice</v>
      </c>
      <c r="F114" s="34"/>
      <c r="G114" s="34"/>
      <c r="H114" s="34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2" customHeight="1">
      <c r="A115" s="40"/>
      <c r="B115" s="41"/>
      <c r="C115" s="34" t="s">
        <v>157</v>
      </c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6.5" customHeight="1">
      <c r="A116" s="40"/>
      <c r="B116" s="41"/>
      <c r="C116" s="42"/>
      <c r="D116" s="42"/>
      <c r="E116" s="78" t="str">
        <f>E9</f>
        <v>SO03_1_8 - Přeložky plynu</v>
      </c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6.96" customHeight="1">
      <c r="A117" s="40"/>
      <c r="B117" s="41"/>
      <c r="C117" s="42"/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2" customHeight="1">
      <c r="A118" s="40"/>
      <c r="B118" s="41"/>
      <c r="C118" s="34" t="s">
        <v>20</v>
      </c>
      <c r="D118" s="42"/>
      <c r="E118" s="42"/>
      <c r="F118" s="29" t="str">
        <f>F12</f>
        <v>Supíkovice</v>
      </c>
      <c r="G118" s="42"/>
      <c r="H118" s="42"/>
      <c r="I118" s="34" t="s">
        <v>22</v>
      </c>
      <c r="J118" s="81" t="str">
        <f>IF(J12="","",J12)</f>
        <v>9. 5. 2024</v>
      </c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6.96" customHeight="1">
      <c r="A119" s="40"/>
      <c r="B119" s="41"/>
      <c r="C119" s="42"/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25.65" customHeight="1">
      <c r="A120" s="40"/>
      <c r="B120" s="41"/>
      <c r="C120" s="34" t="s">
        <v>24</v>
      </c>
      <c r="D120" s="42"/>
      <c r="E120" s="42"/>
      <c r="F120" s="29" t="str">
        <f>E15</f>
        <v>Obec Supíkovice</v>
      </c>
      <c r="G120" s="42"/>
      <c r="H120" s="42"/>
      <c r="I120" s="34" t="s">
        <v>32</v>
      </c>
      <c r="J120" s="38" t="str">
        <f>E21</f>
        <v>DIK Jeseník spol. s r.o.</v>
      </c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25.65" customHeight="1">
      <c r="A121" s="40"/>
      <c r="B121" s="41"/>
      <c r="C121" s="34" t="s">
        <v>30</v>
      </c>
      <c r="D121" s="42"/>
      <c r="E121" s="42"/>
      <c r="F121" s="29" t="str">
        <f>IF(E18="","",E18)</f>
        <v>Vyplň údaj</v>
      </c>
      <c r="G121" s="42"/>
      <c r="H121" s="42"/>
      <c r="I121" s="34" t="s">
        <v>37</v>
      </c>
      <c r="J121" s="38" t="str">
        <f>E24</f>
        <v>DIK Jeseník spol. s r.o.</v>
      </c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0.32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11" customFormat="1" ht="29.28" customHeight="1">
      <c r="A123" s="202"/>
      <c r="B123" s="203"/>
      <c r="C123" s="204" t="s">
        <v>180</v>
      </c>
      <c r="D123" s="205" t="s">
        <v>65</v>
      </c>
      <c r="E123" s="205" t="s">
        <v>61</v>
      </c>
      <c r="F123" s="205" t="s">
        <v>62</v>
      </c>
      <c r="G123" s="205" t="s">
        <v>181</v>
      </c>
      <c r="H123" s="205" t="s">
        <v>182</v>
      </c>
      <c r="I123" s="205" t="s">
        <v>183</v>
      </c>
      <c r="J123" s="206" t="s">
        <v>163</v>
      </c>
      <c r="K123" s="207" t="s">
        <v>184</v>
      </c>
      <c r="L123" s="208"/>
      <c r="M123" s="102" t="s">
        <v>1</v>
      </c>
      <c r="N123" s="103" t="s">
        <v>44</v>
      </c>
      <c r="O123" s="103" t="s">
        <v>185</v>
      </c>
      <c r="P123" s="103" t="s">
        <v>186</v>
      </c>
      <c r="Q123" s="103" t="s">
        <v>187</v>
      </c>
      <c r="R123" s="103" t="s">
        <v>188</v>
      </c>
      <c r="S123" s="103" t="s">
        <v>189</v>
      </c>
      <c r="T123" s="104" t="s">
        <v>190</v>
      </c>
      <c r="U123" s="202"/>
      <c r="V123" s="202"/>
      <c r="W123" s="202"/>
      <c r="X123" s="202"/>
      <c r="Y123" s="202"/>
      <c r="Z123" s="202"/>
      <c r="AA123" s="202"/>
      <c r="AB123" s="202"/>
      <c r="AC123" s="202"/>
      <c r="AD123" s="202"/>
      <c r="AE123" s="202"/>
    </row>
    <row r="124" s="2" customFormat="1" ht="22.8" customHeight="1">
      <c r="A124" s="40"/>
      <c r="B124" s="41"/>
      <c r="C124" s="109" t="s">
        <v>191</v>
      </c>
      <c r="D124" s="42"/>
      <c r="E124" s="42"/>
      <c r="F124" s="42"/>
      <c r="G124" s="42"/>
      <c r="H124" s="42"/>
      <c r="I124" s="42"/>
      <c r="J124" s="209">
        <f>BK124</f>
        <v>0</v>
      </c>
      <c r="K124" s="42"/>
      <c r="L124" s="46"/>
      <c r="M124" s="105"/>
      <c r="N124" s="210"/>
      <c r="O124" s="106"/>
      <c r="P124" s="211">
        <f>P125+P190</f>
        <v>0</v>
      </c>
      <c r="Q124" s="106"/>
      <c r="R124" s="211">
        <f>R125+R190</f>
        <v>11.415913</v>
      </c>
      <c r="S124" s="106"/>
      <c r="T124" s="212">
        <f>T125+T190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79</v>
      </c>
      <c r="AU124" s="19" t="s">
        <v>165</v>
      </c>
      <c r="BK124" s="213">
        <f>BK125+BK190</f>
        <v>0</v>
      </c>
    </row>
    <row r="125" s="12" customFormat="1" ht="25.92" customHeight="1">
      <c r="A125" s="12"/>
      <c r="B125" s="214"/>
      <c r="C125" s="215"/>
      <c r="D125" s="216" t="s">
        <v>79</v>
      </c>
      <c r="E125" s="217" t="s">
        <v>192</v>
      </c>
      <c r="F125" s="217" t="s">
        <v>193</v>
      </c>
      <c r="G125" s="215"/>
      <c r="H125" s="215"/>
      <c r="I125" s="218"/>
      <c r="J125" s="219">
        <f>BK125</f>
        <v>0</v>
      </c>
      <c r="K125" s="215"/>
      <c r="L125" s="220"/>
      <c r="M125" s="221"/>
      <c r="N125" s="222"/>
      <c r="O125" s="222"/>
      <c r="P125" s="223">
        <f>P126+P161+P165+P187</f>
        <v>0</v>
      </c>
      <c r="Q125" s="222"/>
      <c r="R125" s="223">
        <f>R126+R161+R165+R187</f>
        <v>11.391563</v>
      </c>
      <c r="S125" s="222"/>
      <c r="T125" s="224">
        <f>T126+T161+T165+T187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5" t="s">
        <v>87</v>
      </c>
      <c r="AT125" s="226" t="s">
        <v>79</v>
      </c>
      <c r="AU125" s="226" t="s">
        <v>80</v>
      </c>
      <c r="AY125" s="225" t="s">
        <v>194</v>
      </c>
      <c r="BK125" s="227">
        <f>BK126+BK161+BK165+BK187</f>
        <v>0</v>
      </c>
    </row>
    <row r="126" s="12" customFormat="1" ht="22.8" customHeight="1">
      <c r="A126" s="12"/>
      <c r="B126" s="214"/>
      <c r="C126" s="215"/>
      <c r="D126" s="216" t="s">
        <v>79</v>
      </c>
      <c r="E126" s="228" t="s">
        <v>87</v>
      </c>
      <c r="F126" s="228" t="s">
        <v>195</v>
      </c>
      <c r="G126" s="215"/>
      <c r="H126" s="215"/>
      <c r="I126" s="218"/>
      <c r="J126" s="229">
        <f>BK126</f>
        <v>0</v>
      </c>
      <c r="K126" s="215"/>
      <c r="L126" s="220"/>
      <c r="M126" s="221"/>
      <c r="N126" s="222"/>
      <c r="O126" s="222"/>
      <c r="P126" s="223">
        <f>SUM(P127:P160)</f>
        <v>0</v>
      </c>
      <c r="Q126" s="222"/>
      <c r="R126" s="223">
        <f>SUM(R127:R160)</f>
        <v>11.369408</v>
      </c>
      <c r="S126" s="222"/>
      <c r="T126" s="224">
        <f>SUM(T127:T160)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5" t="s">
        <v>87</v>
      </c>
      <c r="AT126" s="226" t="s">
        <v>79</v>
      </c>
      <c r="AU126" s="226" t="s">
        <v>87</v>
      </c>
      <c r="AY126" s="225" t="s">
        <v>194</v>
      </c>
      <c r="BK126" s="227">
        <f>SUM(BK127:BK160)</f>
        <v>0</v>
      </c>
    </row>
    <row r="127" s="2" customFormat="1" ht="33" customHeight="1">
      <c r="A127" s="40"/>
      <c r="B127" s="41"/>
      <c r="C127" s="230" t="s">
        <v>87</v>
      </c>
      <c r="D127" s="230" t="s">
        <v>196</v>
      </c>
      <c r="E127" s="231" t="s">
        <v>704</v>
      </c>
      <c r="F127" s="232" t="s">
        <v>705</v>
      </c>
      <c r="G127" s="233" t="s">
        <v>217</v>
      </c>
      <c r="H127" s="234">
        <v>7</v>
      </c>
      <c r="I127" s="235"/>
      <c r="J127" s="236">
        <f>ROUND(I127*H127,2)</f>
        <v>0</v>
      </c>
      <c r="K127" s="237"/>
      <c r="L127" s="46"/>
      <c r="M127" s="238" t="s">
        <v>1</v>
      </c>
      <c r="N127" s="239" t="s">
        <v>45</v>
      </c>
      <c r="O127" s="93"/>
      <c r="P127" s="240">
        <f>O127*H127</f>
        <v>0</v>
      </c>
      <c r="Q127" s="240">
        <v>0</v>
      </c>
      <c r="R127" s="240">
        <f>Q127*H127</f>
        <v>0</v>
      </c>
      <c r="S127" s="240">
        <v>0</v>
      </c>
      <c r="T127" s="241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42" t="s">
        <v>1415</v>
      </c>
      <c r="AT127" s="242" t="s">
        <v>196</v>
      </c>
      <c r="AU127" s="242" t="s">
        <v>89</v>
      </c>
      <c r="AY127" s="19" t="s">
        <v>194</v>
      </c>
      <c r="BE127" s="243">
        <f>IF(N127="základní",J127,0)</f>
        <v>0</v>
      </c>
      <c r="BF127" s="243">
        <f>IF(N127="snížená",J127,0)</f>
        <v>0</v>
      </c>
      <c r="BG127" s="243">
        <f>IF(N127="zákl. přenesená",J127,0)</f>
        <v>0</v>
      </c>
      <c r="BH127" s="243">
        <f>IF(N127="sníž. přenesená",J127,0)</f>
        <v>0</v>
      </c>
      <c r="BI127" s="243">
        <f>IF(N127="nulová",J127,0)</f>
        <v>0</v>
      </c>
      <c r="BJ127" s="19" t="s">
        <v>87</v>
      </c>
      <c r="BK127" s="243">
        <f>ROUND(I127*H127,2)</f>
        <v>0</v>
      </c>
      <c r="BL127" s="19" t="s">
        <v>1415</v>
      </c>
      <c r="BM127" s="242" t="s">
        <v>1416</v>
      </c>
    </row>
    <row r="128" s="2" customFormat="1">
      <c r="A128" s="40"/>
      <c r="B128" s="41"/>
      <c r="C128" s="42"/>
      <c r="D128" s="244" t="s">
        <v>202</v>
      </c>
      <c r="E128" s="42"/>
      <c r="F128" s="245" t="s">
        <v>707</v>
      </c>
      <c r="G128" s="42"/>
      <c r="H128" s="42"/>
      <c r="I128" s="246"/>
      <c r="J128" s="42"/>
      <c r="K128" s="42"/>
      <c r="L128" s="46"/>
      <c r="M128" s="247"/>
      <c r="N128" s="248"/>
      <c r="O128" s="93"/>
      <c r="P128" s="93"/>
      <c r="Q128" s="93"/>
      <c r="R128" s="93"/>
      <c r="S128" s="93"/>
      <c r="T128" s="94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202</v>
      </c>
      <c r="AU128" s="19" t="s">
        <v>89</v>
      </c>
    </row>
    <row r="129" s="2" customFormat="1" ht="33" customHeight="1">
      <c r="A129" s="40"/>
      <c r="B129" s="41"/>
      <c r="C129" s="230" t="s">
        <v>89</v>
      </c>
      <c r="D129" s="230" t="s">
        <v>196</v>
      </c>
      <c r="E129" s="231" t="s">
        <v>1210</v>
      </c>
      <c r="F129" s="232" t="s">
        <v>1211</v>
      </c>
      <c r="G129" s="233" t="s">
        <v>217</v>
      </c>
      <c r="H129" s="234">
        <v>7</v>
      </c>
      <c r="I129" s="235"/>
      <c r="J129" s="236">
        <f>ROUND(I129*H129,2)</f>
        <v>0</v>
      </c>
      <c r="K129" s="237"/>
      <c r="L129" s="46"/>
      <c r="M129" s="238" t="s">
        <v>1</v>
      </c>
      <c r="N129" s="239" t="s">
        <v>45</v>
      </c>
      <c r="O129" s="93"/>
      <c r="P129" s="240">
        <f>O129*H129</f>
        <v>0</v>
      </c>
      <c r="Q129" s="240">
        <v>0</v>
      </c>
      <c r="R129" s="240">
        <f>Q129*H129</f>
        <v>0</v>
      </c>
      <c r="S129" s="240">
        <v>0</v>
      </c>
      <c r="T129" s="241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42" t="s">
        <v>200</v>
      </c>
      <c r="AT129" s="242" t="s">
        <v>196</v>
      </c>
      <c r="AU129" s="242" t="s">
        <v>89</v>
      </c>
      <c r="AY129" s="19" t="s">
        <v>194</v>
      </c>
      <c r="BE129" s="243">
        <f>IF(N129="základní",J129,0)</f>
        <v>0</v>
      </c>
      <c r="BF129" s="243">
        <f>IF(N129="snížená",J129,0)</f>
        <v>0</v>
      </c>
      <c r="BG129" s="243">
        <f>IF(N129="zákl. přenesená",J129,0)</f>
        <v>0</v>
      </c>
      <c r="BH129" s="243">
        <f>IF(N129="sníž. přenesená",J129,0)</f>
        <v>0</v>
      </c>
      <c r="BI129" s="243">
        <f>IF(N129="nulová",J129,0)</f>
        <v>0</v>
      </c>
      <c r="BJ129" s="19" t="s">
        <v>87</v>
      </c>
      <c r="BK129" s="243">
        <f>ROUND(I129*H129,2)</f>
        <v>0</v>
      </c>
      <c r="BL129" s="19" t="s">
        <v>200</v>
      </c>
      <c r="BM129" s="242" t="s">
        <v>1417</v>
      </c>
    </row>
    <row r="130" s="2" customFormat="1">
      <c r="A130" s="40"/>
      <c r="B130" s="41"/>
      <c r="C130" s="42"/>
      <c r="D130" s="244" t="s">
        <v>202</v>
      </c>
      <c r="E130" s="42"/>
      <c r="F130" s="245" t="s">
        <v>1213</v>
      </c>
      <c r="G130" s="42"/>
      <c r="H130" s="42"/>
      <c r="I130" s="246"/>
      <c r="J130" s="42"/>
      <c r="K130" s="42"/>
      <c r="L130" s="46"/>
      <c r="M130" s="247"/>
      <c r="N130" s="248"/>
      <c r="O130" s="93"/>
      <c r="P130" s="93"/>
      <c r="Q130" s="93"/>
      <c r="R130" s="93"/>
      <c r="S130" s="93"/>
      <c r="T130" s="94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202</v>
      </c>
      <c r="AU130" s="19" t="s">
        <v>89</v>
      </c>
    </row>
    <row r="131" s="2" customFormat="1" ht="33" customHeight="1">
      <c r="A131" s="40"/>
      <c r="B131" s="41"/>
      <c r="C131" s="230" t="s">
        <v>95</v>
      </c>
      <c r="D131" s="230" t="s">
        <v>196</v>
      </c>
      <c r="E131" s="231" t="s">
        <v>1418</v>
      </c>
      <c r="F131" s="232" t="s">
        <v>1419</v>
      </c>
      <c r="G131" s="233" t="s">
        <v>217</v>
      </c>
      <c r="H131" s="234">
        <v>3.9199999999999999</v>
      </c>
      <c r="I131" s="235"/>
      <c r="J131" s="236">
        <f>ROUND(I131*H131,2)</f>
        <v>0</v>
      </c>
      <c r="K131" s="237"/>
      <c r="L131" s="46"/>
      <c r="M131" s="238" t="s">
        <v>1</v>
      </c>
      <c r="N131" s="239" t="s">
        <v>45</v>
      </c>
      <c r="O131" s="93"/>
      <c r="P131" s="240">
        <f>O131*H131</f>
        <v>0</v>
      </c>
      <c r="Q131" s="240">
        <v>0</v>
      </c>
      <c r="R131" s="240">
        <f>Q131*H131</f>
        <v>0</v>
      </c>
      <c r="S131" s="240">
        <v>0</v>
      </c>
      <c r="T131" s="241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42" t="s">
        <v>200</v>
      </c>
      <c r="AT131" s="242" t="s">
        <v>196</v>
      </c>
      <c r="AU131" s="242" t="s">
        <v>89</v>
      </c>
      <c r="AY131" s="19" t="s">
        <v>194</v>
      </c>
      <c r="BE131" s="243">
        <f>IF(N131="základní",J131,0)</f>
        <v>0</v>
      </c>
      <c r="BF131" s="243">
        <f>IF(N131="snížená",J131,0)</f>
        <v>0</v>
      </c>
      <c r="BG131" s="243">
        <f>IF(N131="zákl. přenesená",J131,0)</f>
        <v>0</v>
      </c>
      <c r="BH131" s="243">
        <f>IF(N131="sníž. přenesená",J131,0)</f>
        <v>0</v>
      </c>
      <c r="BI131" s="243">
        <f>IF(N131="nulová",J131,0)</f>
        <v>0</v>
      </c>
      <c r="BJ131" s="19" t="s">
        <v>87</v>
      </c>
      <c r="BK131" s="243">
        <f>ROUND(I131*H131,2)</f>
        <v>0</v>
      </c>
      <c r="BL131" s="19" t="s">
        <v>200</v>
      </c>
      <c r="BM131" s="242" t="s">
        <v>1420</v>
      </c>
    </row>
    <row r="132" s="2" customFormat="1">
      <c r="A132" s="40"/>
      <c r="B132" s="41"/>
      <c r="C132" s="42"/>
      <c r="D132" s="244" t="s">
        <v>202</v>
      </c>
      <c r="E132" s="42"/>
      <c r="F132" s="245" t="s">
        <v>1421</v>
      </c>
      <c r="G132" s="42"/>
      <c r="H132" s="42"/>
      <c r="I132" s="246"/>
      <c r="J132" s="42"/>
      <c r="K132" s="42"/>
      <c r="L132" s="46"/>
      <c r="M132" s="247"/>
      <c r="N132" s="248"/>
      <c r="O132" s="93"/>
      <c r="P132" s="93"/>
      <c r="Q132" s="93"/>
      <c r="R132" s="93"/>
      <c r="S132" s="93"/>
      <c r="T132" s="94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202</v>
      </c>
      <c r="AU132" s="19" t="s">
        <v>89</v>
      </c>
    </row>
    <row r="133" s="14" customFormat="1">
      <c r="A133" s="14"/>
      <c r="B133" s="260"/>
      <c r="C133" s="261"/>
      <c r="D133" s="251" t="s">
        <v>204</v>
      </c>
      <c r="E133" s="262" t="s">
        <v>1</v>
      </c>
      <c r="F133" s="263" t="s">
        <v>1422</v>
      </c>
      <c r="G133" s="261"/>
      <c r="H133" s="264">
        <v>3.9199999999999999</v>
      </c>
      <c r="I133" s="265"/>
      <c r="J133" s="261"/>
      <c r="K133" s="261"/>
      <c r="L133" s="266"/>
      <c r="M133" s="267"/>
      <c r="N133" s="268"/>
      <c r="O133" s="268"/>
      <c r="P133" s="268"/>
      <c r="Q133" s="268"/>
      <c r="R133" s="268"/>
      <c r="S133" s="268"/>
      <c r="T133" s="269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70" t="s">
        <v>204</v>
      </c>
      <c r="AU133" s="270" t="s">
        <v>89</v>
      </c>
      <c r="AV133" s="14" t="s">
        <v>89</v>
      </c>
      <c r="AW133" s="14" t="s">
        <v>36</v>
      </c>
      <c r="AX133" s="14" t="s">
        <v>87</v>
      </c>
      <c r="AY133" s="270" t="s">
        <v>194</v>
      </c>
    </row>
    <row r="134" s="2" customFormat="1" ht="21.75" customHeight="1">
      <c r="A134" s="40"/>
      <c r="B134" s="41"/>
      <c r="C134" s="230" t="s">
        <v>200</v>
      </c>
      <c r="D134" s="230" t="s">
        <v>196</v>
      </c>
      <c r="E134" s="231" t="s">
        <v>1423</v>
      </c>
      <c r="F134" s="232" t="s">
        <v>1424</v>
      </c>
      <c r="G134" s="233" t="s">
        <v>199</v>
      </c>
      <c r="H134" s="234">
        <v>11.199999999999999</v>
      </c>
      <c r="I134" s="235"/>
      <c r="J134" s="236">
        <f>ROUND(I134*H134,2)</f>
        <v>0</v>
      </c>
      <c r="K134" s="237"/>
      <c r="L134" s="46"/>
      <c r="M134" s="238" t="s">
        <v>1</v>
      </c>
      <c r="N134" s="239" t="s">
        <v>45</v>
      </c>
      <c r="O134" s="93"/>
      <c r="P134" s="240">
        <f>O134*H134</f>
        <v>0</v>
      </c>
      <c r="Q134" s="240">
        <v>0.00084000000000000003</v>
      </c>
      <c r="R134" s="240">
        <f>Q134*H134</f>
        <v>0.0094079999999999997</v>
      </c>
      <c r="S134" s="240">
        <v>0</v>
      </c>
      <c r="T134" s="241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2" t="s">
        <v>200</v>
      </c>
      <c r="AT134" s="242" t="s">
        <v>196</v>
      </c>
      <c r="AU134" s="242" t="s">
        <v>89</v>
      </c>
      <c r="AY134" s="19" t="s">
        <v>194</v>
      </c>
      <c r="BE134" s="243">
        <f>IF(N134="základní",J134,0)</f>
        <v>0</v>
      </c>
      <c r="BF134" s="243">
        <f>IF(N134="snížená",J134,0)</f>
        <v>0</v>
      </c>
      <c r="BG134" s="243">
        <f>IF(N134="zákl. přenesená",J134,0)</f>
        <v>0</v>
      </c>
      <c r="BH134" s="243">
        <f>IF(N134="sníž. přenesená",J134,0)</f>
        <v>0</v>
      </c>
      <c r="BI134" s="243">
        <f>IF(N134="nulová",J134,0)</f>
        <v>0</v>
      </c>
      <c r="BJ134" s="19" t="s">
        <v>87</v>
      </c>
      <c r="BK134" s="243">
        <f>ROUND(I134*H134,2)</f>
        <v>0</v>
      </c>
      <c r="BL134" s="19" t="s">
        <v>200</v>
      </c>
      <c r="BM134" s="242" t="s">
        <v>1425</v>
      </c>
    </row>
    <row r="135" s="2" customFormat="1">
      <c r="A135" s="40"/>
      <c r="B135" s="41"/>
      <c r="C135" s="42"/>
      <c r="D135" s="244" t="s">
        <v>202</v>
      </c>
      <c r="E135" s="42"/>
      <c r="F135" s="245" t="s">
        <v>1426</v>
      </c>
      <c r="G135" s="42"/>
      <c r="H135" s="42"/>
      <c r="I135" s="246"/>
      <c r="J135" s="42"/>
      <c r="K135" s="42"/>
      <c r="L135" s="46"/>
      <c r="M135" s="247"/>
      <c r="N135" s="248"/>
      <c r="O135" s="93"/>
      <c r="P135" s="93"/>
      <c r="Q135" s="93"/>
      <c r="R135" s="93"/>
      <c r="S135" s="93"/>
      <c r="T135" s="94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202</v>
      </c>
      <c r="AU135" s="19" t="s">
        <v>89</v>
      </c>
    </row>
    <row r="136" s="14" customFormat="1">
      <c r="A136" s="14"/>
      <c r="B136" s="260"/>
      <c r="C136" s="261"/>
      <c r="D136" s="251" t="s">
        <v>204</v>
      </c>
      <c r="E136" s="262" t="s">
        <v>1</v>
      </c>
      <c r="F136" s="263" t="s">
        <v>1427</v>
      </c>
      <c r="G136" s="261"/>
      <c r="H136" s="264">
        <v>11.199999999999999</v>
      </c>
      <c r="I136" s="265"/>
      <c r="J136" s="261"/>
      <c r="K136" s="261"/>
      <c r="L136" s="266"/>
      <c r="M136" s="267"/>
      <c r="N136" s="268"/>
      <c r="O136" s="268"/>
      <c r="P136" s="268"/>
      <c r="Q136" s="268"/>
      <c r="R136" s="268"/>
      <c r="S136" s="268"/>
      <c r="T136" s="26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0" t="s">
        <v>204</v>
      </c>
      <c r="AU136" s="270" t="s">
        <v>89</v>
      </c>
      <c r="AV136" s="14" t="s">
        <v>89</v>
      </c>
      <c r="AW136" s="14" t="s">
        <v>36</v>
      </c>
      <c r="AX136" s="14" t="s">
        <v>87</v>
      </c>
      <c r="AY136" s="270" t="s">
        <v>194</v>
      </c>
    </row>
    <row r="137" s="2" customFormat="1" ht="24.15" customHeight="1">
      <c r="A137" s="40"/>
      <c r="B137" s="41"/>
      <c r="C137" s="230" t="s">
        <v>228</v>
      </c>
      <c r="D137" s="230" t="s">
        <v>196</v>
      </c>
      <c r="E137" s="231" t="s">
        <v>1428</v>
      </c>
      <c r="F137" s="232" t="s">
        <v>1429</v>
      </c>
      <c r="G137" s="233" t="s">
        <v>199</v>
      </c>
      <c r="H137" s="234">
        <v>11.199999999999999</v>
      </c>
      <c r="I137" s="235"/>
      <c r="J137" s="236">
        <f>ROUND(I137*H137,2)</f>
        <v>0</v>
      </c>
      <c r="K137" s="237"/>
      <c r="L137" s="46"/>
      <c r="M137" s="238" t="s">
        <v>1</v>
      </c>
      <c r="N137" s="239" t="s">
        <v>45</v>
      </c>
      <c r="O137" s="93"/>
      <c r="P137" s="240">
        <f>O137*H137</f>
        <v>0</v>
      </c>
      <c r="Q137" s="240">
        <v>0</v>
      </c>
      <c r="R137" s="240">
        <f>Q137*H137</f>
        <v>0</v>
      </c>
      <c r="S137" s="240">
        <v>0</v>
      </c>
      <c r="T137" s="241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42" t="s">
        <v>200</v>
      </c>
      <c r="AT137" s="242" t="s">
        <v>196</v>
      </c>
      <c r="AU137" s="242" t="s">
        <v>89</v>
      </c>
      <c r="AY137" s="19" t="s">
        <v>194</v>
      </c>
      <c r="BE137" s="243">
        <f>IF(N137="základní",J137,0)</f>
        <v>0</v>
      </c>
      <c r="BF137" s="243">
        <f>IF(N137="snížená",J137,0)</f>
        <v>0</v>
      </c>
      <c r="BG137" s="243">
        <f>IF(N137="zákl. přenesená",J137,0)</f>
        <v>0</v>
      </c>
      <c r="BH137" s="243">
        <f>IF(N137="sníž. přenesená",J137,0)</f>
        <v>0</v>
      </c>
      <c r="BI137" s="243">
        <f>IF(N137="nulová",J137,0)</f>
        <v>0</v>
      </c>
      <c r="BJ137" s="19" t="s">
        <v>87</v>
      </c>
      <c r="BK137" s="243">
        <f>ROUND(I137*H137,2)</f>
        <v>0</v>
      </c>
      <c r="BL137" s="19" t="s">
        <v>200</v>
      </c>
      <c r="BM137" s="242" t="s">
        <v>1430</v>
      </c>
    </row>
    <row r="138" s="2" customFormat="1">
      <c r="A138" s="40"/>
      <c r="B138" s="41"/>
      <c r="C138" s="42"/>
      <c r="D138" s="244" t="s">
        <v>202</v>
      </c>
      <c r="E138" s="42"/>
      <c r="F138" s="245" t="s">
        <v>1431</v>
      </c>
      <c r="G138" s="42"/>
      <c r="H138" s="42"/>
      <c r="I138" s="246"/>
      <c r="J138" s="42"/>
      <c r="K138" s="42"/>
      <c r="L138" s="46"/>
      <c r="M138" s="247"/>
      <c r="N138" s="248"/>
      <c r="O138" s="93"/>
      <c r="P138" s="93"/>
      <c r="Q138" s="93"/>
      <c r="R138" s="93"/>
      <c r="S138" s="93"/>
      <c r="T138" s="94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202</v>
      </c>
      <c r="AU138" s="19" t="s">
        <v>89</v>
      </c>
    </row>
    <row r="139" s="2" customFormat="1" ht="24.15" customHeight="1">
      <c r="A139" s="40"/>
      <c r="B139" s="41"/>
      <c r="C139" s="230" t="s">
        <v>235</v>
      </c>
      <c r="D139" s="230" t="s">
        <v>196</v>
      </c>
      <c r="E139" s="231" t="s">
        <v>1432</v>
      </c>
      <c r="F139" s="232" t="s">
        <v>1433</v>
      </c>
      <c r="G139" s="233" t="s">
        <v>217</v>
      </c>
      <c r="H139" s="234">
        <v>3.9199999999999999</v>
      </c>
      <c r="I139" s="235"/>
      <c r="J139" s="236">
        <f>ROUND(I139*H139,2)</f>
        <v>0</v>
      </c>
      <c r="K139" s="237"/>
      <c r="L139" s="46"/>
      <c r="M139" s="238" t="s">
        <v>1</v>
      </c>
      <c r="N139" s="239" t="s">
        <v>45</v>
      </c>
      <c r="O139" s="93"/>
      <c r="P139" s="240">
        <f>O139*H139</f>
        <v>0</v>
      </c>
      <c r="Q139" s="240">
        <v>0</v>
      </c>
      <c r="R139" s="240">
        <f>Q139*H139</f>
        <v>0</v>
      </c>
      <c r="S139" s="240">
        <v>0</v>
      </c>
      <c r="T139" s="241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2" t="s">
        <v>200</v>
      </c>
      <c r="AT139" s="242" t="s">
        <v>196</v>
      </c>
      <c r="AU139" s="242" t="s">
        <v>89</v>
      </c>
      <c r="AY139" s="19" t="s">
        <v>194</v>
      </c>
      <c r="BE139" s="243">
        <f>IF(N139="základní",J139,0)</f>
        <v>0</v>
      </c>
      <c r="BF139" s="243">
        <f>IF(N139="snížená",J139,0)</f>
        <v>0</v>
      </c>
      <c r="BG139" s="243">
        <f>IF(N139="zákl. přenesená",J139,0)</f>
        <v>0</v>
      </c>
      <c r="BH139" s="243">
        <f>IF(N139="sníž. přenesená",J139,0)</f>
        <v>0</v>
      </c>
      <c r="BI139" s="243">
        <f>IF(N139="nulová",J139,0)</f>
        <v>0</v>
      </c>
      <c r="BJ139" s="19" t="s">
        <v>87</v>
      </c>
      <c r="BK139" s="243">
        <f>ROUND(I139*H139,2)</f>
        <v>0</v>
      </c>
      <c r="BL139" s="19" t="s">
        <v>200</v>
      </c>
      <c r="BM139" s="242" t="s">
        <v>1434</v>
      </c>
    </row>
    <row r="140" s="2" customFormat="1">
      <c r="A140" s="40"/>
      <c r="B140" s="41"/>
      <c r="C140" s="42"/>
      <c r="D140" s="244" t="s">
        <v>202</v>
      </c>
      <c r="E140" s="42"/>
      <c r="F140" s="245" t="s">
        <v>1435</v>
      </c>
      <c r="G140" s="42"/>
      <c r="H140" s="42"/>
      <c r="I140" s="246"/>
      <c r="J140" s="42"/>
      <c r="K140" s="42"/>
      <c r="L140" s="46"/>
      <c r="M140" s="247"/>
      <c r="N140" s="248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202</v>
      </c>
      <c r="AU140" s="19" t="s">
        <v>89</v>
      </c>
    </row>
    <row r="141" s="14" customFormat="1">
      <c r="A141" s="14"/>
      <c r="B141" s="260"/>
      <c r="C141" s="261"/>
      <c r="D141" s="251" t="s">
        <v>204</v>
      </c>
      <c r="E141" s="262" t="s">
        <v>1</v>
      </c>
      <c r="F141" s="263" t="s">
        <v>1422</v>
      </c>
      <c r="G141" s="261"/>
      <c r="H141" s="264">
        <v>3.9199999999999999</v>
      </c>
      <c r="I141" s="265"/>
      <c r="J141" s="261"/>
      <c r="K141" s="261"/>
      <c r="L141" s="266"/>
      <c r="M141" s="267"/>
      <c r="N141" s="268"/>
      <c r="O141" s="268"/>
      <c r="P141" s="268"/>
      <c r="Q141" s="268"/>
      <c r="R141" s="268"/>
      <c r="S141" s="268"/>
      <c r="T141" s="269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70" t="s">
        <v>204</v>
      </c>
      <c r="AU141" s="270" t="s">
        <v>89</v>
      </c>
      <c r="AV141" s="14" t="s">
        <v>89</v>
      </c>
      <c r="AW141" s="14" t="s">
        <v>36</v>
      </c>
      <c r="AX141" s="14" t="s">
        <v>87</v>
      </c>
      <c r="AY141" s="270" t="s">
        <v>194</v>
      </c>
    </row>
    <row r="142" s="2" customFormat="1" ht="24.15" customHeight="1">
      <c r="A142" s="40"/>
      <c r="B142" s="41"/>
      <c r="C142" s="230" t="s">
        <v>243</v>
      </c>
      <c r="D142" s="230" t="s">
        <v>196</v>
      </c>
      <c r="E142" s="231" t="s">
        <v>1436</v>
      </c>
      <c r="F142" s="232" t="s">
        <v>1437</v>
      </c>
      <c r="G142" s="233" t="s">
        <v>217</v>
      </c>
      <c r="H142" s="234">
        <v>3.9199999999999999</v>
      </c>
      <c r="I142" s="235"/>
      <c r="J142" s="236">
        <f>ROUND(I142*H142,2)</f>
        <v>0</v>
      </c>
      <c r="K142" s="237"/>
      <c r="L142" s="46"/>
      <c r="M142" s="238" t="s">
        <v>1</v>
      </c>
      <c r="N142" s="239" t="s">
        <v>45</v>
      </c>
      <c r="O142" s="93"/>
      <c r="P142" s="240">
        <f>O142*H142</f>
        <v>0</v>
      </c>
      <c r="Q142" s="240">
        <v>0</v>
      </c>
      <c r="R142" s="240">
        <f>Q142*H142</f>
        <v>0</v>
      </c>
      <c r="S142" s="240">
        <v>0</v>
      </c>
      <c r="T142" s="241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42" t="s">
        <v>200</v>
      </c>
      <c r="AT142" s="242" t="s">
        <v>196</v>
      </c>
      <c r="AU142" s="242" t="s">
        <v>89</v>
      </c>
      <c r="AY142" s="19" t="s">
        <v>194</v>
      </c>
      <c r="BE142" s="243">
        <f>IF(N142="základní",J142,0)</f>
        <v>0</v>
      </c>
      <c r="BF142" s="243">
        <f>IF(N142="snížená",J142,0)</f>
        <v>0</v>
      </c>
      <c r="BG142" s="243">
        <f>IF(N142="zákl. přenesená",J142,0)</f>
        <v>0</v>
      </c>
      <c r="BH142" s="243">
        <f>IF(N142="sníž. přenesená",J142,0)</f>
        <v>0</v>
      </c>
      <c r="BI142" s="243">
        <f>IF(N142="nulová",J142,0)</f>
        <v>0</v>
      </c>
      <c r="BJ142" s="19" t="s">
        <v>87</v>
      </c>
      <c r="BK142" s="243">
        <f>ROUND(I142*H142,2)</f>
        <v>0</v>
      </c>
      <c r="BL142" s="19" t="s">
        <v>200</v>
      </c>
      <c r="BM142" s="242" t="s">
        <v>1438</v>
      </c>
    </row>
    <row r="143" s="2" customFormat="1">
      <c r="A143" s="40"/>
      <c r="B143" s="41"/>
      <c r="C143" s="42"/>
      <c r="D143" s="244" t="s">
        <v>202</v>
      </c>
      <c r="E143" s="42"/>
      <c r="F143" s="245" t="s">
        <v>1439</v>
      </c>
      <c r="G143" s="42"/>
      <c r="H143" s="42"/>
      <c r="I143" s="246"/>
      <c r="J143" s="42"/>
      <c r="K143" s="42"/>
      <c r="L143" s="46"/>
      <c r="M143" s="247"/>
      <c r="N143" s="248"/>
      <c r="O143" s="93"/>
      <c r="P143" s="93"/>
      <c r="Q143" s="93"/>
      <c r="R143" s="93"/>
      <c r="S143" s="93"/>
      <c r="T143" s="94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202</v>
      </c>
      <c r="AU143" s="19" t="s">
        <v>89</v>
      </c>
    </row>
    <row r="144" s="2" customFormat="1" ht="33" customHeight="1">
      <c r="A144" s="40"/>
      <c r="B144" s="41"/>
      <c r="C144" s="230" t="s">
        <v>240</v>
      </c>
      <c r="D144" s="230" t="s">
        <v>196</v>
      </c>
      <c r="E144" s="231" t="s">
        <v>1440</v>
      </c>
      <c r="F144" s="232" t="s">
        <v>1441</v>
      </c>
      <c r="G144" s="233" t="s">
        <v>239</v>
      </c>
      <c r="H144" s="234">
        <v>13.300000000000001</v>
      </c>
      <c r="I144" s="235"/>
      <c r="J144" s="236">
        <f>ROUND(I144*H144,2)</f>
        <v>0</v>
      </c>
      <c r="K144" s="237"/>
      <c r="L144" s="46"/>
      <c r="M144" s="238" t="s">
        <v>1</v>
      </c>
      <c r="N144" s="239" t="s">
        <v>45</v>
      </c>
      <c r="O144" s="93"/>
      <c r="P144" s="240">
        <f>O144*H144</f>
        <v>0</v>
      </c>
      <c r="Q144" s="240">
        <v>0</v>
      </c>
      <c r="R144" s="240">
        <f>Q144*H144</f>
        <v>0</v>
      </c>
      <c r="S144" s="240">
        <v>0</v>
      </c>
      <c r="T144" s="241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2" t="s">
        <v>200</v>
      </c>
      <c r="AT144" s="242" t="s">
        <v>196</v>
      </c>
      <c r="AU144" s="242" t="s">
        <v>89</v>
      </c>
      <c r="AY144" s="19" t="s">
        <v>194</v>
      </c>
      <c r="BE144" s="243">
        <f>IF(N144="základní",J144,0)</f>
        <v>0</v>
      </c>
      <c r="BF144" s="243">
        <f>IF(N144="snížená",J144,0)</f>
        <v>0</v>
      </c>
      <c r="BG144" s="243">
        <f>IF(N144="zákl. přenesená",J144,0)</f>
        <v>0</v>
      </c>
      <c r="BH144" s="243">
        <f>IF(N144="sníž. přenesená",J144,0)</f>
        <v>0</v>
      </c>
      <c r="BI144" s="243">
        <f>IF(N144="nulová",J144,0)</f>
        <v>0</v>
      </c>
      <c r="BJ144" s="19" t="s">
        <v>87</v>
      </c>
      <c r="BK144" s="243">
        <f>ROUND(I144*H144,2)</f>
        <v>0</v>
      </c>
      <c r="BL144" s="19" t="s">
        <v>200</v>
      </c>
      <c r="BM144" s="242" t="s">
        <v>1442</v>
      </c>
    </row>
    <row r="145" s="2" customFormat="1">
      <c r="A145" s="40"/>
      <c r="B145" s="41"/>
      <c r="C145" s="42"/>
      <c r="D145" s="244" t="s">
        <v>202</v>
      </c>
      <c r="E145" s="42"/>
      <c r="F145" s="245" t="s">
        <v>1443</v>
      </c>
      <c r="G145" s="42"/>
      <c r="H145" s="42"/>
      <c r="I145" s="246"/>
      <c r="J145" s="42"/>
      <c r="K145" s="42"/>
      <c r="L145" s="46"/>
      <c r="M145" s="247"/>
      <c r="N145" s="248"/>
      <c r="O145" s="93"/>
      <c r="P145" s="93"/>
      <c r="Q145" s="93"/>
      <c r="R145" s="93"/>
      <c r="S145" s="93"/>
      <c r="T145" s="94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202</v>
      </c>
      <c r="AU145" s="19" t="s">
        <v>89</v>
      </c>
    </row>
    <row r="146" s="14" customFormat="1">
      <c r="A146" s="14"/>
      <c r="B146" s="260"/>
      <c r="C146" s="261"/>
      <c r="D146" s="251" t="s">
        <v>204</v>
      </c>
      <c r="E146" s="262" t="s">
        <v>1</v>
      </c>
      <c r="F146" s="263" t="s">
        <v>1444</v>
      </c>
      <c r="G146" s="261"/>
      <c r="H146" s="264">
        <v>13.300000000000001</v>
      </c>
      <c r="I146" s="265"/>
      <c r="J146" s="261"/>
      <c r="K146" s="261"/>
      <c r="L146" s="266"/>
      <c r="M146" s="267"/>
      <c r="N146" s="268"/>
      <c r="O146" s="268"/>
      <c r="P146" s="268"/>
      <c r="Q146" s="268"/>
      <c r="R146" s="268"/>
      <c r="S146" s="268"/>
      <c r="T146" s="26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0" t="s">
        <v>204</v>
      </c>
      <c r="AU146" s="270" t="s">
        <v>89</v>
      </c>
      <c r="AV146" s="14" t="s">
        <v>89</v>
      </c>
      <c r="AW146" s="14" t="s">
        <v>36</v>
      </c>
      <c r="AX146" s="14" t="s">
        <v>87</v>
      </c>
      <c r="AY146" s="270" t="s">
        <v>194</v>
      </c>
    </row>
    <row r="147" s="2" customFormat="1" ht="16.5" customHeight="1">
      <c r="A147" s="40"/>
      <c r="B147" s="41"/>
      <c r="C147" s="230" t="s">
        <v>272</v>
      </c>
      <c r="D147" s="230" t="s">
        <v>196</v>
      </c>
      <c r="E147" s="231" t="s">
        <v>1445</v>
      </c>
      <c r="F147" s="232" t="s">
        <v>1446</v>
      </c>
      <c r="G147" s="233" t="s">
        <v>217</v>
      </c>
      <c r="H147" s="234">
        <v>5.0800000000000001</v>
      </c>
      <c r="I147" s="235"/>
      <c r="J147" s="236">
        <f>ROUND(I147*H147,2)</f>
        <v>0</v>
      </c>
      <c r="K147" s="237"/>
      <c r="L147" s="46"/>
      <c r="M147" s="238" t="s">
        <v>1</v>
      </c>
      <c r="N147" s="239" t="s">
        <v>45</v>
      </c>
      <c r="O147" s="93"/>
      <c r="P147" s="240">
        <f>O147*H147</f>
        <v>0</v>
      </c>
      <c r="Q147" s="240">
        <v>0</v>
      </c>
      <c r="R147" s="240">
        <f>Q147*H147</f>
        <v>0</v>
      </c>
      <c r="S147" s="240">
        <v>0</v>
      </c>
      <c r="T147" s="241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42" t="s">
        <v>200</v>
      </c>
      <c r="AT147" s="242" t="s">
        <v>196</v>
      </c>
      <c r="AU147" s="242" t="s">
        <v>89</v>
      </c>
      <c r="AY147" s="19" t="s">
        <v>194</v>
      </c>
      <c r="BE147" s="243">
        <f>IF(N147="základní",J147,0)</f>
        <v>0</v>
      </c>
      <c r="BF147" s="243">
        <f>IF(N147="snížená",J147,0)</f>
        <v>0</v>
      </c>
      <c r="BG147" s="243">
        <f>IF(N147="zákl. přenesená",J147,0)</f>
        <v>0</v>
      </c>
      <c r="BH147" s="243">
        <f>IF(N147="sníž. přenesená",J147,0)</f>
        <v>0</v>
      </c>
      <c r="BI147" s="243">
        <f>IF(N147="nulová",J147,0)</f>
        <v>0</v>
      </c>
      <c r="BJ147" s="19" t="s">
        <v>87</v>
      </c>
      <c r="BK147" s="243">
        <f>ROUND(I147*H147,2)</f>
        <v>0</v>
      </c>
      <c r="BL147" s="19" t="s">
        <v>200</v>
      </c>
      <c r="BM147" s="242" t="s">
        <v>1447</v>
      </c>
    </row>
    <row r="148" s="2" customFormat="1">
      <c r="A148" s="40"/>
      <c r="B148" s="41"/>
      <c r="C148" s="42"/>
      <c r="D148" s="244" t="s">
        <v>202</v>
      </c>
      <c r="E148" s="42"/>
      <c r="F148" s="245" t="s">
        <v>1448</v>
      </c>
      <c r="G148" s="42"/>
      <c r="H148" s="42"/>
      <c r="I148" s="246"/>
      <c r="J148" s="42"/>
      <c r="K148" s="42"/>
      <c r="L148" s="46"/>
      <c r="M148" s="247"/>
      <c r="N148" s="248"/>
      <c r="O148" s="93"/>
      <c r="P148" s="93"/>
      <c r="Q148" s="93"/>
      <c r="R148" s="93"/>
      <c r="S148" s="93"/>
      <c r="T148" s="94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202</v>
      </c>
      <c r="AU148" s="19" t="s">
        <v>89</v>
      </c>
    </row>
    <row r="149" s="14" customFormat="1">
      <c r="A149" s="14"/>
      <c r="B149" s="260"/>
      <c r="C149" s="261"/>
      <c r="D149" s="251" t="s">
        <v>204</v>
      </c>
      <c r="E149" s="262" t="s">
        <v>1</v>
      </c>
      <c r="F149" s="263" t="s">
        <v>1449</v>
      </c>
      <c r="G149" s="261"/>
      <c r="H149" s="264">
        <v>5.0800000000000001</v>
      </c>
      <c r="I149" s="265"/>
      <c r="J149" s="261"/>
      <c r="K149" s="261"/>
      <c r="L149" s="266"/>
      <c r="M149" s="267"/>
      <c r="N149" s="268"/>
      <c r="O149" s="268"/>
      <c r="P149" s="268"/>
      <c r="Q149" s="268"/>
      <c r="R149" s="268"/>
      <c r="S149" s="268"/>
      <c r="T149" s="269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70" t="s">
        <v>204</v>
      </c>
      <c r="AU149" s="270" t="s">
        <v>89</v>
      </c>
      <c r="AV149" s="14" t="s">
        <v>89</v>
      </c>
      <c r="AW149" s="14" t="s">
        <v>36</v>
      </c>
      <c r="AX149" s="14" t="s">
        <v>87</v>
      </c>
      <c r="AY149" s="270" t="s">
        <v>194</v>
      </c>
    </row>
    <row r="150" s="2" customFormat="1" ht="24.15" customHeight="1">
      <c r="A150" s="40"/>
      <c r="B150" s="41"/>
      <c r="C150" s="230" t="s">
        <v>279</v>
      </c>
      <c r="D150" s="230" t="s">
        <v>196</v>
      </c>
      <c r="E150" s="231" t="s">
        <v>1450</v>
      </c>
      <c r="F150" s="232" t="s">
        <v>1451</v>
      </c>
      <c r="G150" s="233" t="s">
        <v>217</v>
      </c>
      <c r="H150" s="234">
        <v>1.6000000000000001</v>
      </c>
      <c r="I150" s="235"/>
      <c r="J150" s="236">
        <f>ROUND(I150*H150,2)</f>
        <v>0</v>
      </c>
      <c r="K150" s="237"/>
      <c r="L150" s="46"/>
      <c r="M150" s="238" t="s">
        <v>1</v>
      </c>
      <c r="N150" s="239" t="s">
        <v>45</v>
      </c>
      <c r="O150" s="93"/>
      <c r="P150" s="240">
        <f>O150*H150</f>
        <v>0</v>
      </c>
      <c r="Q150" s="240">
        <v>0</v>
      </c>
      <c r="R150" s="240">
        <f>Q150*H150</f>
        <v>0</v>
      </c>
      <c r="S150" s="240">
        <v>0</v>
      </c>
      <c r="T150" s="241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42" t="s">
        <v>200</v>
      </c>
      <c r="AT150" s="242" t="s">
        <v>196</v>
      </c>
      <c r="AU150" s="242" t="s">
        <v>89</v>
      </c>
      <c r="AY150" s="19" t="s">
        <v>194</v>
      </c>
      <c r="BE150" s="243">
        <f>IF(N150="základní",J150,0)</f>
        <v>0</v>
      </c>
      <c r="BF150" s="243">
        <f>IF(N150="snížená",J150,0)</f>
        <v>0</v>
      </c>
      <c r="BG150" s="243">
        <f>IF(N150="zákl. přenesená",J150,0)</f>
        <v>0</v>
      </c>
      <c r="BH150" s="243">
        <f>IF(N150="sníž. přenesená",J150,0)</f>
        <v>0</v>
      </c>
      <c r="BI150" s="243">
        <f>IF(N150="nulová",J150,0)</f>
        <v>0</v>
      </c>
      <c r="BJ150" s="19" t="s">
        <v>87</v>
      </c>
      <c r="BK150" s="243">
        <f>ROUND(I150*H150,2)</f>
        <v>0</v>
      </c>
      <c r="BL150" s="19" t="s">
        <v>200</v>
      </c>
      <c r="BM150" s="242" t="s">
        <v>1452</v>
      </c>
    </row>
    <row r="151" s="2" customFormat="1">
      <c r="A151" s="40"/>
      <c r="B151" s="41"/>
      <c r="C151" s="42"/>
      <c r="D151" s="244" t="s">
        <v>202</v>
      </c>
      <c r="E151" s="42"/>
      <c r="F151" s="245" t="s">
        <v>1453</v>
      </c>
      <c r="G151" s="42"/>
      <c r="H151" s="42"/>
      <c r="I151" s="246"/>
      <c r="J151" s="42"/>
      <c r="K151" s="42"/>
      <c r="L151" s="46"/>
      <c r="M151" s="247"/>
      <c r="N151" s="248"/>
      <c r="O151" s="93"/>
      <c r="P151" s="93"/>
      <c r="Q151" s="93"/>
      <c r="R151" s="93"/>
      <c r="S151" s="93"/>
      <c r="T151" s="94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202</v>
      </c>
      <c r="AU151" s="19" t="s">
        <v>89</v>
      </c>
    </row>
    <row r="152" s="14" customFormat="1">
      <c r="A152" s="14"/>
      <c r="B152" s="260"/>
      <c r="C152" s="261"/>
      <c r="D152" s="251" t="s">
        <v>204</v>
      </c>
      <c r="E152" s="262" t="s">
        <v>1</v>
      </c>
      <c r="F152" s="263" t="s">
        <v>1454</v>
      </c>
      <c r="G152" s="261"/>
      <c r="H152" s="264">
        <v>1.6000000000000001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204</v>
      </c>
      <c r="AU152" s="270" t="s">
        <v>89</v>
      </c>
      <c r="AV152" s="14" t="s">
        <v>89</v>
      </c>
      <c r="AW152" s="14" t="s">
        <v>36</v>
      </c>
      <c r="AX152" s="14" t="s">
        <v>87</v>
      </c>
      <c r="AY152" s="270" t="s">
        <v>194</v>
      </c>
    </row>
    <row r="153" s="2" customFormat="1" ht="16.5" customHeight="1">
      <c r="A153" s="40"/>
      <c r="B153" s="41"/>
      <c r="C153" s="282" t="s">
        <v>286</v>
      </c>
      <c r="D153" s="282" t="s">
        <v>236</v>
      </c>
      <c r="E153" s="283" t="s">
        <v>1455</v>
      </c>
      <c r="F153" s="284" t="s">
        <v>1456</v>
      </c>
      <c r="G153" s="285" t="s">
        <v>239</v>
      </c>
      <c r="H153" s="286">
        <v>1.2</v>
      </c>
      <c r="I153" s="287"/>
      <c r="J153" s="288">
        <f>ROUND(I153*H153,2)</f>
        <v>0</v>
      </c>
      <c r="K153" s="289"/>
      <c r="L153" s="290"/>
      <c r="M153" s="291" t="s">
        <v>1</v>
      </c>
      <c r="N153" s="292" t="s">
        <v>45</v>
      </c>
      <c r="O153" s="93"/>
      <c r="P153" s="240">
        <f>O153*H153</f>
        <v>0</v>
      </c>
      <c r="Q153" s="240">
        <v>1</v>
      </c>
      <c r="R153" s="240">
        <f>Q153*H153</f>
        <v>1.2</v>
      </c>
      <c r="S153" s="240">
        <v>0</v>
      </c>
      <c r="T153" s="241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42" t="s">
        <v>240</v>
      </c>
      <c r="AT153" s="242" t="s">
        <v>236</v>
      </c>
      <c r="AU153" s="242" t="s">
        <v>89</v>
      </c>
      <c r="AY153" s="19" t="s">
        <v>194</v>
      </c>
      <c r="BE153" s="243">
        <f>IF(N153="základní",J153,0)</f>
        <v>0</v>
      </c>
      <c r="BF153" s="243">
        <f>IF(N153="snížená",J153,0)</f>
        <v>0</v>
      </c>
      <c r="BG153" s="243">
        <f>IF(N153="zákl. přenesená",J153,0)</f>
        <v>0</v>
      </c>
      <c r="BH153" s="243">
        <f>IF(N153="sníž. přenesená",J153,0)</f>
        <v>0</v>
      </c>
      <c r="BI153" s="243">
        <f>IF(N153="nulová",J153,0)</f>
        <v>0</v>
      </c>
      <c r="BJ153" s="19" t="s">
        <v>87</v>
      </c>
      <c r="BK153" s="243">
        <f>ROUND(I153*H153,2)</f>
        <v>0</v>
      </c>
      <c r="BL153" s="19" t="s">
        <v>200</v>
      </c>
      <c r="BM153" s="242" t="s">
        <v>1457</v>
      </c>
    </row>
    <row r="154" s="14" customFormat="1">
      <c r="A154" s="14"/>
      <c r="B154" s="260"/>
      <c r="C154" s="261"/>
      <c r="D154" s="251" t="s">
        <v>204</v>
      </c>
      <c r="E154" s="262" t="s">
        <v>1</v>
      </c>
      <c r="F154" s="263" t="s">
        <v>1458</v>
      </c>
      <c r="G154" s="261"/>
      <c r="H154" s="264">
        <v>0.59999999999999998</v>
      </c>
      <c r="I154" s="265"/>
      <c r="J154" s="261"/>
      <c r="K154" s="261"/>
      <c r="L154" s="266"/>
      <c r="M154" s="267"/>
      <c r="N154" s="268"/>
      <c r="O154" s="268"/>
      <c r="P154" s="268"/>
      <c r="Q154" s="268"/>
      <c r="R154" s="268"/>
      <c r="S154" s="268"/>
      <c r="T154" s="26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0" t="s">
        <v>204</v>
      </c>
      <c r="AU154" s="270" t="s">
        <v>89</v>
      </c>
      <c r="AV154" s="14" t="s">
        <v>89</v>
      </c>
      <c r="AW154" s="14" t="s">
        <v>36</v>
      </c>
      <c r="AX154" s="14" t="s">
        <v>87</v>
      </c>
      <c r="AY154" s="270" t="s">
        <v>194</v>
      </c>
    </row>
    <row r="155" s="14" customFormat="1">
      <c r="A155" s="14"/>
      <c r="B155" s="260"/>
      <c r="C155" s="261"/>
      <c r="D155" s="251" t="s">
        <v>204</v>
      </c>
      <c r="E155" s="261"/>
      <c r="F155" s="263" t="s">
        <v>1459</v>
      </c>
      <c r="G155" s="261"/>
      <c r="H155" s="264">
        <v>1.2</v>
      </c>
      <c r="I155" s="265"/>
      <c r="J155" s="261"/>
      <c r="K155" s="261"/>
      <c r="L155" s="266"/>
      <c r="M155" s="267"/>
      <c r="N155" s="268"/>
      <c r="O155" s="268"/>
      <c r="P155" s="268"/>
      <c r="Q155" s="268"/>
      <c r="R155" s="268"/>
      <c r="S155" s="268"/>
      <c r="T155" s="269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70" t="s">
        <v>204</v>
      </c>
      <c r="AU155" s="270" t="s">
        <v>89</v>
      </c>
      <c r="AV155" s="14" t="s">
        <v>89</v>
      </c>
      <c r="AW155" s="14" t="s">
        <v>4</v>
      </c>
      <c r="AX155" s="14" t="s">
        <v>87</v>
      </c>
      <c r="AY155" s="270" t="s">
        <v>194</v>
      </c>
    </row>
    <row r="156" s="2" customFormat="1" ht="16.5" customHeight="1">
      <c r="A156" s="40"/>
      <c r="B156" s="41"/>
      <c r="C156" s="282" t="s">
        <v>8</v>
      </c>
      <c r="D156" s="282" t="s">
        <v>236</v>
      </c>
      <c r="E156" s="283" t="s">
        <v>1224</v>
      </c>
      <c r="F156" s="284" t="s">
        <v>1225</v>
      </c>
      <c r="G156" s="285" t="s">
        <v>239</v>
      </c>
      <c r="H156" s="286">
        <v>10.16</v>
      </c>
      <c r="I156" s="287"/>
      <c r="J156" s="288">
        <f>ROUND(I156*H156,2)</f>
        <v>0</v>
      </c>
      <c r="K156" s="289"/>
      <c r="L156" s="290"/>
      <c r="M156" s="291" t="s">
        <v>1</v>
      </c>
      <c r="N156" s="292" t="s">
        <v>45</v>
      </c>
      <c r="O156" s="93"/>
      <c r="P156" s="240">
        <f>O156*H156</f>
        <v>0</v>
      </c>
      <c r="Q156" s="240">
        <v>1</v>
      </c>
      <c r="R156" s="240">
        <f>Q156*H156</f>
        <v>10.16</v>
      </c>
      <c r="S156" s="240">
        <v>0</v>
      </c>
      <c r="T156" s="241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2" t="s">
        <v>240</v>
      </c>
      <c r="AT156" s="242" t="s">
        <v>236</v>
      </c>
      <c r="AU156" s="242" t="s">
        <v>89</v>
      </c>
      <c r="AY156" s="19" t="s">
        <v>194</v>
      </c>
      <c r="BE156" s="243">
        <f>IF(N156="základní",J156,0)</f>
        <v>0</v>
      </c>
      <c r="BF156" s="243">
        <f>IF(N156="snížená",J156,0)</f>
        <v>0</v>
      </c>
      <c r="BG156" s="243">
        <f>IF(N156="zákl. přenesená",J156,0)</f>
        <v>0</v>
      </c>
      <c r="BH156" s="243">
        <f>IF(N156="sníž. přenesená",J156,0)</f>
        <v>0</v>
      </c>
      <c r="BI156" s="243">
        <f>IF(N156="nulová",J156,0)</f>
        <v>0</v>
      </c>
      <c r="BJ156" s="19" t="s">
        <v>87</v>
      </c>
      <c r="BK156" s="243">
        <f>ROUND(I156*H156,2)</f>
        <v>0</v>
      </c>
      <c r="BL156" s="19" t="s">
        <v>200</v>
      </c>
      <c r="BM156" s="242" t="s">
        <v>1460</v>
      </c>
    </row>
    <row r="157" s="14" customFormat="1">
      <c r="A157" s="14"/>
      <c r="B157" s="260"/>
      <c r="C157" s="261"/>
      <c r="D157" s="251" t="s">
        <v>204</v>
      </c>
      <c r="E157" s="262" t="s">
        <v>1</v>
      </c>
      <c r="F157" s="263" t="s">
        <v>1461</v>
      </c>
      <c r="G157" s="261"/>
      <c r="H157" s="264">
        <v>5.0800000000000001</v>
      </c>
      <c r="I157" s="265"/>
      <c r="J157" s="261"/>
      <c r="K157" s="261"/>
      <c r="L157" s="266"/>
      <c r="M157" s="267"/>
      <c r="N157" s="268"/>
      <c r="O157" s="268"/>
      <c r="P157" s="268"/>
      <c r="Q157" s="268"/>
      <c r="R157" s="268"/>
      <c r="S157" s="268"/>
      <c r="T157" s="269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70" t="s">
        <v>204</v>
      </c>
      <c r="AU157" s="270" t="s">
        <v>89</v>
      </c>
      <c r="AV157" s="14" t="s">
        <v>89</v>
      </c>
      <c r="AW157" s="14" t="s">
        <v>36</v>
      </c>
      <c r="AX157" s="14" t="s">
        <v>87</v>
      </c>
      <c r="AY157" s="270" t="s">
        <v>194</v>
      </c>
    </row>
    <row r="158" s="14" customFormat="1">
      <c r="A158" s="14"/>
      <c r="B158" s="260"/>
      <c r="C158" s="261"/>
      <c r="D158" s="251" t="s">
        <v>204</v>
      </c>
      <c r="E158" s="261"/>
      <c r="F158" s="263" t="s">
        <v>1462</v>
      </c>
      <c r="G158" s="261"/>
      <c r="H158" s="264">
        <v>10.16</v>
      </c>
      <c r="I158" s="265"/>
      <c r="J158" s="261"/>
      <c r="K158" s="261"/>
      <c r="L158" s="266"/>
      <c r="M158" s="267"/>
      <c r="N158" s="268"/>
      <c r="O158" s="268"/>
      <c r="P158" s="268"/>
      <c r="Q158" s="268"/>
      <c r="R158" s="268"/>
      <c r="S158" s="268"/>
      <c r="T158" s="269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70" t="s">
        <v>204</v>
      </c>
      <c r="AU158" s="270" t="s">
        <v>89</v>
      </c>
      <c r="AV158" s="14" t="s">
        <v>89</v>
      </c>
      <c r="AW158" s="14" t="s">
        <v>4</v>
      </c>
      <c r="AX158" s="14" t="s">
        <v>87</v>
      </c>
      <c r="AY158" s="270" t="s">
        <v>194</v>
      </c>
    </row>
    <row r="159" s="2" customFormat="1" ht="24.15" customHeight="1">
      <c r="A159" s="40"/>
      <c r="B159" s="41"/>
      <c r="C159" s="230" t="s">
        <v>305</v>
      </c>
      <c r="D159" s="230" t="s">
        <v>196</v>
      </c>
      <c r="E159" s="231" t="s">
        <v>1463</v>
      </c>
      <c r="F159" s="232" t="s">
        <v>1464</v>
      </c>
      <c r="G159" s="233" t="s">
        <v>217</v>
      </c>
      <c r="H159" s="234">
        <v>1</v>
      </c>
      <c r="I159" s="235"/>
      <c r="J159" s="236">
        <f>ROUND(I159*H159,2)</f>
        <v>0</v>
      </c>
      <c r="K159" s="237"/>
      <c r="L159" s="46"/>
      <c r="M159" s="238" t="s">
        <v>1</v>
      </c>
      <c r="N159" s="239" t="s">
        <v>45</v>
      </c>
      <c r="O159" s="93"/>
      <c r="P159" s="240">
        <f>O159*H159</f>
        <v>0</v>
      </c>
      <c r="Q159" s="240">
        <v>0</v>
      </c>
      <c r="R159" s="240">
        <f>Q159*H159</f>
        <v>0</v>
      </c>
      <c r="S159" s="240">
        <v>0</v>
      </c>
      <c r="T159" s="241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42" t="s">
        <v>200</v>
      </c>
      <c r="AT159" s="242" t="s">
        <v>196</v>
      </c>
      <c r="AU159" s="242" t="s">
        <v>89</v>
      </c>
      <c r="AY159" s="19" t="s">
        <v>194</v>
      </c>
      <c r="BE159" s="243">
        <f>IF(N159="základní",J159,0)</f>
        <v>0</v>
      </c>
      <c r="BF159" s="243">
        <f>IF(N159="snížená",J159,0)</f>
        <v>0</v>
      </c>
      <c r="BG159" s="243">
        <f>IF(N159="zákl. přenesená",J159,0)</f>
        <v>0</v>
      </c>
      <c r="BH159" s="243">
        <f>IF(N159="sníž. přenesená",J159,0)</f>
        <v>0</v>
      </c>
      <c r="BI159" s="243">
        <f>IF(N159="nulová",J159,0)</f>
        <v>0</v>
      </c>
      <c r="BJ159" s="19" t="s">
        <v>87</v>
      </c>
      <c r="BK159" s="243">
        <f>ROUND(I159*H159,2)</f>
        <v>0</v>
      </c>
      <c r="BL159" s="19" t="s">
        <v>200</v>
      </c>
      <c r="BM159" s="242" t="s">
        <v>1465</v>
      </c>
    </row>
    <row r="160" s="2" customFormat="1">
      <c r="A160" s="40"/>
      <c r="B160" s="41"/>
      <c r="C160" s="42"/>
      <c r="D160" s="244" t="s">
        <v>202</v>
      </c>
      <c r="E160" s="42"/>
      <c r="F160" s="245" t="s">
        <v>1466</v>
      </c>
      <c r="G160" s="42"/>
      <c r="H160" s="42"/>
      <c r="I160" s="246"/>
      <c r="J160" s="42"/>
      <c r="K160" s="42"/>
      <c r="L160" s="46"/>
      <c r="M160" s="247"/>
      <c r="N160" s="248"/>
      <c r="O160" s="93"/>
      <c r="P160" s="93"/>
      <c r="Q160" s="93"/>
      <c r="R160" s="93"/>
      <c r="S160" s="93"/>
      <c r="T160" s="94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202</v>
      </c>
      <c r="AU160" s="19" t="s">
        <v>89</v>
      </c>
    </row>
    <row r="161" s="12" customFormat="1" ht="22.8" customHeight="1">
      <c r="A161" s="12"/>
      <c r="B161" s="214"/>
      <c r="C161" s="215"/>
      <c r="D161" s="216" t="s">
        <v>79</v>
      </c>
      <c r="E161" s="228" t="s">
        <v>200</v>
      </c>
      <c r="F161" s="228" t="s">
        <v>569</v>
      </c>
      <c r="G161" s="215"/>
      <c r="H161" s="215"/>
      <c r="I161" s="218"/>
      <c r="J161" s="229">
        <f>BK161</f>
        <v>0</v>
      </c>
      <c r="K161" s="215"/>
      <c r="L161" s="220"/>
      <c r="M161" s="221"/>
      <c r="N161" s="222"/>
      <c r="O161" s="222"/>
      <c r="P161" s="223">
        <f>SUM(P162:P164)</f>
        <v>0</v>
      </c>
      <c r="Q161" s="222"/>
      <c r="R161" s="223">
        <f>SUM(R162:R164)</f>
        <v>0</v>
      </c>
      <c r="S161" s="222"/>
      <c r="T161" s="224">
        <f>SUM(T162:T164)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25" t="s">
        <v>87</v>
      </c>
      <c r="AT161" s="226" t="s">
        <v>79</v>
      </c>
      <c r="AU161" s="226" t="s">
        <v>87</v>
      </c>
      <c r="AY161" s="225" t="s">
        <v>194</v>
      </c>
      <c r="BK161" s="227">
        <f>SUM(BK162:BK164)</f>
        <v>0</v>
      </c>
    </row>
    <row r="162" s="2" customFormat="1" ht="24.15" customHeight="1">
      <c r="A162" s="40"/>
      <c r="B162" s="41"/>
      <c r="C162" s="230" t="s">
        <v>311</v>
      </c>
      <c r="D162" s="230" t="s">
        <v>196</v>
      </c>
      <c r="E162" s="231" t="s">
        <v>1467</v>
      </c>
      <c r="F162" s="232" t="s">
        <v>1468</v>
      </c>
      <c r="G162" s="233" t="s">
        <v>217</v>
      </c>
      <c r="H162" s="234">
        <v>0.32000000000000001</v>
      </c>
      <c r="I162" s="235"/>
      <c r="J162" s="236">
        <f>ROUND(I162*H162,2)</f>
        <v>0</v>
      </c>
      <c r="K162" s="237"/>
      <c r="L162" s="46"/>
      <c r="M162" s="238" t="s">
        <v>1</v>
      </c>
      <c r="N162" s="239" t="s">
        <v>45</v>
      </c>
      <c r="O162" s="93"/>
      <c r="P162" s="240">
        <f>O162*H162</f>
        <v>0</v>
      </c>
      <c r="Q162" s="240">
        <v>0</v>
      </c>
      <c r="R162" s="240">
        <f>Q162*H162</f>
        <v>0</v>
      </c>
      <c r="S162" s="240">
        <v>0</v>
      </c>
      <c r="T162" s="241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42" t="s">
        <v>200</v>
      </c>
      <c r="AT162" s="242" t="s">
        <v>196</v>
      </c>
      <c r="AU162" s="242" t="s">
        <v>89</v>
      </c>
      <c r="AY162" s="19" t="s">
        <v>194</v>
      </c>
      <c r="BE162" s="243">
        <f>IF(N162="základní",J162,0)</f>
        <v>0</v>
      </c>
      <c r="BF162" s="243">
        <f>IF(N162="snížená",J162,0)</f>
        <v>0</v>
      </c>
      <c r="BG162" s="243">
        <f>IF(N162="zákl. přenesená",J162,0)</f>
        <v>0</v>
      </c>
      <c r="BH162" s="243">
        <f>IF(N162="sníž. přenesená",J162,0)</f>
        <v>0</v>
      </c>
      <c r="BI162" s="243">
        <f>IF(N162="nulová",J162,0)</f>
        <v>0</v>
      </c>
      <c r="BJ162" s="19" t="s">
        <v>87</v>
      </c>
      <c r="BK162" s="243">
        <f>ROUND(I162*H162,2)</f>
        <v>0</v>
      </c>
      <c r="BL162" s="19" t="s">
        <v>200</v>
      </c>
      <c r="BM162" s="242" t="s">
        <v>1469</v>
      </c>
    </row>
    <row r="163" s="2" customFormat="1">
      <c r="A163" s="40"/>
      <c r="B163" s="41"/>
      <c r="C163" s="42"/>
      <c r="D163" s="244" t="s">
        <v>202</v>
      </c>
      <c r="E163" s="42"/>
      <c r="F163" s="245" t="s">
        <v>1470</v>
      </c>
      <c r="G163" s="42"/>
      <c r="H163" s="42"/>
      <c r="I163" s="246"/>
      <c r="J163" s="42"/>
      <c r="K163" s="42"/>
      <c r="L163" s="46"/>
      <c r="M163" s="247"/>
      <c r="N163" s="248"/>
      <c r="O163" s="93"/>
      <c r="P163" s="93"/>
      <c r="Q163" s="93"/>
      <c r="R163" s="93"/>
      <c r="S163" s="93"/>
      <c r="T163" s="94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202</v>
      </c>
      <c r="AU163" s="19" t="s">
        <v>89</v>
      </c>
    </row>
    <row r="164" s="14" customFormat="1">
      <c r="A164" s="14"/>
      <c r="B164" s="260"/>
      <c r="C164" s="261"/>
      <c r="D164" s="251" t="s">
        <v>204</v>
      </c>
      <c r="E164" s="262" t="s">
        <v>1</v>
      </c>
      <c r="F164" s="263" t="s">
        <v>1471</v>
      </c>
      <c r="G164" s="261"/>
      <c r="H164" s="264">
        <v>0.32000000000000001</v>
      </c>
      <c r="I164" s="265"/>
      <c r="J164" s="261"/>
      <c r="K164" s="261"/>
      <c r="L164" s="266"/>
      <c r="M164" s="267"/>
      <c r="N164" s="268"/>
      <c r="O164" s="268"/>
      <c r="P164" s="268"/>
      <c r="Q164" s="268"/>
      <c r="R164" s="268"/>
      <c r="S164" s="268"/>
      <c r="T164" s="26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0" t="s">
        <v>204</v>
      </c>
      <c r="AU164" s="270" t="s">
        <v>89</v>
      </c>
      <c r="AV164" s="14" t="s">
        <v>89</v>
      </c>
      <c r="AW164" s="14" t="s">
        <v>36</v>
      </c>
      <c r="AX164" s="14" t="s">
        <v>87</v>
      </c>
      <c r="AY164" s="270" t="s">
        <v>194</v>
      </c>
    </row>
    <row r="165" s="12" customFormat="1" ht="22.8" customHeight="1">
      <c r="A165" s="12"/>
      <c r="B165" s="214"/>
      <c r="C165" s="215"/>
      <c r="D165" s="216" t="s">
        <v>79</v>
      </c>
      <c r="E165" s="228" t="s">
        <v>240</v>
      </c>
      <c r="F165" s="228" t="s">
        <v>359</v>
      </c>
      <c r="G165" s="215"/>
      <c r="H165" s="215"/>
      <c r="I165" s="218"/>
      <c r="J165" s="229">
        <f>BK165</f>
        <v>0</v>
      </c>
      <c r="K165" s="215"/>
      <c r="L165" s="220"/>
      <c r="M165" s="221"/>
      <c r="N165" s="222"/>
      <c r="O165" s="222"/>
      <c r="P165" s="223">
        <f>P166+SUM(P167:P185)</f>
        <v>0</v>
      </c>
      <c r="Q165" s="222"/>
      <c r="R165" s="223">
        <f>R166+SUM(R167:R185)</f>
        <v>0.022154999999999998</v>
      </c>
      <c r="S165" s="222"/>
      <c r="T165" s="224">
        <f>T166+SUM(T167:T185)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25" t="s">
        <v>87</v>
      </c>
      <c r="AT165" s="226" t="s">
        <v>79</v>
      </c>
      <c r="AU165" s="226" t="s">
        <v>87</v>
      </c>
      <c r="AY165" s="225" t="s">
        <v>194</v>
      </c>
      <c r="BK165" s="227">
        <f>BK166+SUM(BK167:BK185)</f>
        <v>0</v>
      </c>
    </row>
    <row r="166" s="2" customFormat="1" ht="24.15" customHeight="1">
      <c r="A166" s="40"/>
      <c r="B166" s="41"/>
      <c r="C166" s="230" t="s">
        <v>318</v>
      </c>
      <c r="D166" s="230" t="s">
        <v>196</v>
      </c>
      <c r="E166" s="231" t="s">
        <v>1472</v>
      </c>
      <c r="F166" s="232" t="s">
        <v>1473</v>
      </c>
      <c r="G166" s="233" t="s">
        <v>282</v>
      </c>
      <c r="H166" s="234">
        <v>5.5</v>
      </c>
      <c r="I166" s="235"/>
      <c r="J166" s="236">
        <f>ROUND(I166*H166,2)</f>
        <v>0</v>
      </c>
      <c r="K166" s="237"/>
      <c r="L166" s="46"/>
      <c r="M166" s="238" t="s">
        <v>1</v>
      </c>
      <c r="N166" s="239" t="s">
        <v>45</v>
      </c>
      <c r="O166" s="93"/>
      <c r="P166" s="240">
        <f>O166*H166</f>
        <v>0</v>
      </c>
      <c r="Q166" s="240">
        <v>0</v>
      </c>
      <c r="R166" s="240">
        <f>Q166*H166</f>
        <v>0</v>
      </c>
      <c r="S166" s="240">
        <v>0</v>
      </c>
      <c r="T166" s="241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2" t="s">
        <v>200</v>
      </c>
      <c r="AT166" s="242" t="s">
        <v>196</v>
      </c>
      <c r="AU166" s="242" t="s">
        <v>89</v>
      </c>
      <c r="AY166" s="19" t="s">
        <v>194</v>
      </c>
      <c r="BE166" s="243">
        <f>IF(N166="základní",J166,0)</f>
        <v>0</v>
      </c>
      <c r="BF166" s="243">
        <f>IF(N166="snížená",J166,0)</f>
        <v>0</v>
      </c>
      <c r="BG166" s="243">
        <f>IF(N166="zákl. přenesená",J166,0)</f>
        <v>0</v>
      </c>
      <c r="BH166" s="243">
        <f>IF(N166="sníž. přenesená",J166,0)</f>
        <v>0</v>
      </c>
      <c r="BI166" s="243">
        <f>IF(N166="nulová",J166,0)</f>
        <v>0</v>
      </c>
      <c r="BJ166" s="19" t="s">
        <v>87</v>
      </c>
      <c r="BK166" s="243">
        <f>ROUND(I166*H166,2)</f>
        <v>0</v>
      </c>
      <c r="BL166" s="19" t="s">
        <v>200</v>
      </c>
      <c r="BM166" s="242" t="s">
        <v>1474</v>
      </c>
    </row>
    <row r="167" s="2" customFormat="1">
      <c r="A167" s="40"/>
      <c r="B167" s="41"/>
      <c r="C167" s="42"/>
      <c r="D167" s="244" t="s">
        <v>202</v>
      </c>
      <c r="E167" s="42"/>
      <c r="F167" s="245" t="s">
        <v>1475</v>
      </c>
      <c r="G167" s="42"/>
      <c r="H167" s="42"/>
      <c r="I167" s="246"/>
      <c r="J167" s="42"/>
      <c r="K167" s="42"/>
      <c r="L167" s="46"/>
      <c r="M167" s="247"/>
      <c r="N167" s="248"/>
      <c r="O167" s="93"/>
      <c r="P167" s="93"/>
      <c r="Q167" s="93"/>
      <c r="R167" s="93"/>
      <c r="S167" s="93"/>
      <c r="T167" s="94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202</v>
      </c>
      <c r="AU167" s="19" t="s">
        <v>89</v>
      </c>
    </row>
    <row r="168" s="2" customFormat="1" ht="24.15" customHeight="1">
      <c r="A168" s="40"/>
      <c r="B168" s="41"/>
      <c r="C168" s="282" t="s">
        <v>323</v>
      </c>
      <c r="D168" s="282" t="s">
        <v>236</v>
      </c>
      <c r="E168" s="283" t="s">
        <v>1476</v>
      </c>
      <c r="F168" s="284" t="s">
        <v>1477</v>
      </c>
      <c r="G168" s="285" t="s">
        <v>282</v>
      </c>
      <c r="H168" s="286">
        <v>5.5</v>
      </c>
      <c r="I168" s="287"/>
      <c r="J168" s="288">
        <f>ROUND(I168*H168,2)</f>
        <v>0</v>
      </c>
      <c r="K168" s="289"/>
      <c r="L168" s="290"/>
      <c r="M168" s="291" t="s">
        <v>1</v>
      </c>
      <c r="N168" s="292" t="s">
        <v>45</v>
      </c>
      <c r="O168" s="93"/>
      <c r="P168" s="240">
        <f>O168*H168</f>
        <v>0</v>
      </c>
      <c r="Q168" s="240">
        <v>0.0010499999999999999</v>
      </c>
      <c r="R168" s="240">
        <f>Q168*H168</f>
        <v>0.0057749999999999998</v>
      </c>
      <c r="S168" s="240">
        <v>0</v>
      </c>
      <c r="T168" s="241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42" t="s">
        <v>240</v>
      </c>
      <c r="AT168" s="242" t="s">
        <v>236</v>
      </c>
      <c r="AU168" s="242" t="s">
        <v>89</v>
      </c>
      <c r="AY168" s="19" t="s">
        <v>194</v>
      </c>
      <c r="BE168" s="243">
        <f>IF(N168="základní",J168,0)</f>
        <v>0</v>
      </c>
      <c r="BF168" s="243">
        <f>IF(N168="snížená",J168,0)</f>
        <v>0</v>
      </c>
      <c r="BG168" s="243">
        <f>IF(N168="zákl. přenesená",J168,0)</f>
        <v>0</v>
      </c>
      <c r="BH168" s="243">
        <f>IF(N168="sníž. přenesená",J168,0)</f>
        <v>0</v>
      </c>
      <c r="BI168" s="243">
        <f>IF(N168="nulová",J168,0)</f>
        <v>0</v>
      </c>
      <c r="BJ168" s="19" t="s">
        <v>87</v>
      </c>
      <c r="BK168" s="243">
        <f>ROUND(I168*H168,2)</f>
        <v>0</v>
      </c>
      <c r="BL168" s="19" t="s">
        <v>200</v>
      </c>
      <c r="BM168" s="242" t="s">
        <v>1478</v>
      </c>
    </row>
    <row r="169" s="2" customFormat="1" ht="33" customHeight="1">
      <c r="A169" s="40"/>
      <c r="B169" s="41"/>
      <c r="C169" s="282" t="s">
        <v>328</v>
      </c>
      <c r="D169" s="282" t="s">
        <v>236</v>
      </c>
      <c r="E169" s="283" t="s">
        <v>1479</v>
      </c>
      <c r="F169" s="284" t="s">
        <v>1480</v>
      </c>
      <c r="G169" s="285" t="s">
        <v>282</v>
      </c>
      <c r="H169" s="286">
        <v>6</v>
      </c>
      <c r="I169" s="287"/>
      <c r="J169" s="288">
        <f>ROUND(I169*H169,2)</f>
        <v>0</v>
      </c>
      <c r="K169" s="289"/>
      <c r="L169" s="290"/>
      <c r="M169" s="291" t="s">
        <v>1</v>
      </c>
      <c r="N169" s="292" t="s">
        <v>45</v>
      </c>
      <c r="O169" s="93"/>
      <c r="P169" s="240">
        <f>O169*H169</f>
        <v>0</v>
      </c>
      <c r="Q169" s="240">
        <v>0.00048999999999999998</v>
      </c>
      <c r="R169" s="240">
        <f>Q169*H169</f>
        <v>0.0029399999999999999</v>
      </c>
      <c r="S169" s="240">
        <v>0</v>
      </c>
      <c r="T169" s="241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42" t="s">
        <v>240</v>
      </c>
      <c r="AT169" s="242" t="s">
        <v>236</v>
      </c>
      <c r="AU169" s="242" t="s">
        <v>89</v>
      </c>
      <c r="AY169" s="19" t="s">
        <v>194</v>
      </c>
      <c r="BE169" s="243">
        <f>IF(N169="základní",J169,0)</f>
        <v>0</v>
      </c>
      <c r="BF169" s="243">
        <f>IF(N169="snížená",J169,0)</f>
        <v>0</v>
      </c>
      <c r="BG169" s="243">
        <f>IF(N169="zákl. přenesená",J169,0)</f>
        <v>0</v>
      </c>
      <c r="BH169" s="243">
        <f>IF(N169="sníž. přenesená",J169,0)</f>
        <v>0</v>
      </c>
      <c r="BI169" s="243">
        <f>IF(N169="nulová",J169,0)</f>
        <v>0</v>
      </c>
      <c r="BJ169" s="19" t="s">
        <v>87</v>
      </c>
      <c r="BK169" s="243">
        <f>ROUND(I169*H169,2)</f>
        <v>0</v>
      </c>
      <c r="BL169" s="19" t="s">
        <v>200</v>
      </c>
      <c r="BM169" s="242" t="s">
        <v>1481</v>
      </c>
    </row>
    <row r="170" s="2" customFormat="1" ht="16.5" customHeight="1">
      <c r="A170" s="40"/>
      <c r="B170" s="41"/>
      <c r="C170" s="282" t="s">
        <v>333</v>
      </c>
      <c r="D170" s="282" t="s">
        <v>236</v>
      </c>
      <c r="E170" s="283" t="s">
        <v>1482</v>
      </c>
      <c r="F170" s="284" t="s">
        <v>1483</v>
      </c>
      <c r="G170" s="285" t="s">
        <v>375</v>
      </c>
      <c r="H170" s="286">
        <v>2</v>
      </c>
      <c r="I170" s="287"/>
      <c r="J170" s="288">
        <f>ROUND(I170*H170,2)</f>
        <v>0</v>
      </c>
      <c r="K170" s="289"/>
      <c r="L170" s="290"/>
      <c r="M170" s="291" t="s">
        <v>1</v>
      </c>
      <c r="N170" s="292" t="s">
        <v>45</v>
      </c>
      <c r="O170" s="93"/>
      <c r="P170" s="240">
        <f>O170*H170</f>
        <v>0</v>
      </c>
      <c r="Q170" s="240">
        <v>0.00022000000000000001</v>
      </c>
      <c r="R170" s="240">
        <f>Q170*H170</f>
        <v>0.00044000000000000002</v>
      </c>
      <c r="S170" s="240">
        <v>0</v>
      </c>
      <c r="T170" s="241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42" t="s">
        <v>240</v>
      </c>
      <c r="AT170" s="242" t="s">
        <v>236</v>
      </c>
      <c r="AU170" s="242" t="s">
        <v>89</v>
      </c>
      <c r="AY170" s="19" t="s">
        <v>194</v>
      </c>
      <c r="BE170" s="243">
        <f>IF(N170="základní",J170,0)</f>
        <v>0</v>
      </c>
      <c r="BF170" s="243">
        <f>IF(N170="snížená",J170,0)</f>
        <v>0</v>
      </c>
      <c r="BG170" s="243">
        <f>IF(N170="zákl. přenesená",J170,0)</f>
        <v>0</v>
      </c>
      <c r="BH170" s="243">
        <f>IF(N170="sníž. přenesená",J170,0)</f>
        <v>0</v>
      </c>
      <c r="BI170" s="243">
        <f>IF(N170="nulová",J170,0)</f>
        <v>0</v>
      </c>
      <c r="BJ170" s="19" t="s">
        <v>87</v>
      </c>
      <c r="BK170" s="243">
        <f>ROUND(I170*H170,2)</f>
        <v>0</v>
      </c>
      <c r="BL170" s="19" t="s">
        <v>200</v>
      </c>
      <c r="BM170" s="242" t="s">
        <v>1484</v>
      </c>
    </row>
    <row r="171" s="2" customFormat="1" ht="16.5" customHeight="1">
      <c r="A171" s="40"/>
      <c r="B171" s="41"/>
      <c r="C171" s="282" t="s">
        <v>338</v>
      </c>
      <c r="D171" s="282" t="s">
        <v>236</v>
      </c>
      <c r="E171" s="283" t="s">
        <v>1485</v>
      </c>
      <c r="F171" s="284" t="s">
        <v>1486</v>
      </c>
      <c r="G171" s="285" t="s">
        <v>375</v>
      </c>
      <c r="H171" s="286">
        <v>4</v>
      </c>
      <c r="I171" s="287"/>
      <c r="J171" s="288">
        <f>ROUND(I171*H171,2)</f>
        <v>0</v>
      </c>
      <c r="K171" s="289"/>
      <c r="L171" s="290"/>
      <c r="M171" s="291" t="s">
        <v>1</v>
      </c>
      <c r="N171" s="292" t="s">
        <v>45</v>
      </c>
      <c r="O171" s="93"/>
      <c r="P171" s="240">
        <f>O171*H171</f>
        <v>0</v>
      </c>
      <c r="Q171" s="240">
        <v>0.00089999999999999998</v>
      </c>
      <c r="R171" s="240">
        <f>Q171*H171</f>
        <v>0.0035999999999999999</v>
      </c>
      <c r="S171" s="240">
        <v>0</v>
      </c>
      <c r="T171" s="241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42" t="s">
        <v>240</v>
      </c>
      <c r="AT171" s="242" t="s">
        <v>236</v>
      </c>
      <c r="AU171" s="242" t="s">
        <v>89</v>
      </c>
      <c r="AY171" s="19" t="s">
        <v>194</v>
      </c>
      <c r="BE171" s="243">
        <f>IF(N171="základní",J171,0)</f>
        <v>0</v>
      </c>
      <c r="BF171" s="243">
        <f>IF(N171="snížená",J171,0)</f>
        <v>0</v>
      </c>
      <c r="BG171" s="243">
        <f>IF(N171="zákl. přenesená",J171,0)</f>
        <v>0</v>
      </c>
      <c r="BH171" s="243">
        <f>IF(N171="sníž. přenesená",J171,0)</f>
        <v>0</v>
      </c>
      <c r="BI171" s="243">
        <f>IF(N171="nulová",J171,0)</f>
        <v>0</v>
      </c>
      <c r="BJ171" s="19" t="s">
        <v>87</v>
      </c>
      <c r="BK171" s="243">
        <f>ROUND(I171*H171,2)</f>
        <v>0</v>
      </c>
      <c r="BL171" s="19" t="s">
        <v>200</v>
      </c>
      <c r="BM171" s="242" t="s">
        <v>1487</v>
      </c>
    </row>
    <row r="172" s="2" customFormat="1" ht="24.15" customHeight="1">
      <c r="A172" s="40"/>
      <c r="B172" s="41"/>
      <c r="C172" s="230" t="s">
        <v>343</v>
      </c>
      <c r="D172" s="230" t="s">
        <v>196</v>
      </c>
      <c r="E172" s="231" t="s">
        <v>1488</v>
      </c>
      <c r="F172" s="232" t="s">
        <v>1489</v>
      </c>
      <c r="G172" s="233" t="s">
        <v>375</v>
      </c>
      <c r="H172" s="234">
        <v>2</v>
      </c>
      <c r="I172" s="235"/>
      <c r="J172" s="236">
        <f>ROUND(I172*H172,2)</f>
        <v>0</v>
      </c>
      <c r="K172" s="237"/>
      <c r="L172" s="46"/>
      <c r="M172" s="238" t="s">
        <v>1</v>
      </c>
      <c r="N172" s="239" t="s">
        <v>45</v>
      </c>
      <c r="O172" s="93"/>
      <c r="P172" s="240">
        <f>O172*H172</f>
        <v>0</v>
      </c>
      <c r="Q172" s="240">
        <v>0</v>
      </c>
      <c r="R172" s="240">
        <f>Q172*H172</f>
        <v>0</v>
      </c>
      <c r="S172" s="240">
        <v>0</v>
      </c>
      <c r="T172" s="241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42" t="s">
        <v>200</v>
      </c>
      <c r="AT172" s="242" t="s">
        <v>196</v>
      </c>
      <c r="AU172" s="242" t="s">
        <v>89</v>
      </c>
      <c r="AY172" s="19" t="s">
        <v>194</v>
      </c>
      <c r="BE172" s="243">
        <f>IF(N172="základní",J172,0)</f>
        <v>0</v>
      </c>
      <c r="BF172" s="243">
        <f>IF(N172="snížená",J172,0)</f>
        <v>0</v>
      </c>
      <c r="BG172" s="243">
        <f>IF(N172="zákl. přenesená",J172,0)</f>
        <v>0</v>
      </c>
      <c r="BH172" s="243">
        <f>IF(N172="sníž. přenesená",J172,0)</f>
        <v>0</v>
      </c>
      <c r="BI172" s="243">
        <f>IF(N172="nulová",J172,0)</f>
        <v>0</v>
      </c>
      <c r="BJ172" s="19" t="s">
        <v>87</v>
      </c>
      <c r="BK172" s="243">
        <f>ROUND(I172*H172,2)</f>
        <v>0</v>
      </c>
      <c r="BL172" s="19" t="s">
        <v>200</v>
      </c>
      <c r="BM172" s="242" t="s">
        <v>1490</v>
      </c>
    </row>
    <row r="173" s="2" customFormat="1">
      <c r="A173" s="40"/>
      <c r="B173" s="41"/>
      <c r="C173" s="42"/>
      <c r="D173" s="244" t="s">
        <v>202</v>
      </c>
      <c r="E173" s="42"/>
      <c r="F173" s="245" t="s">
        <v>1491</v>
      </c>
      <c r="G173" s="42"/>
      <c r="H173" s="42"/>
      <c r="I173" s="246"/>
      <c r="J173" s="42"/>
      <c r="K173" s="42"/>
      <c r="L173" s="46"/>
      <c r="M173" s="247"/>
      <c r="N173" s="248"/>
      <c r="O173" s="93"/>
      <c r="P173" s="93"/>
      <c r="Q173" s="93"/>
      <c r="R173" s="93"/>
      <c r="S173" s="93"/>
      <c r="T173" s="94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202</v>
      </c>
      <c r="AU173" s="19" t="s">
        <v>89</v>
      </c>
    </row>
    <row r="174" s="2" customFormat="1" ht="16.5" customHeight="1">
      <c r="A174" s="40"/>
      <c r="B174" s="41"/>
      <c r="C174" s="282" t="s">
        <v>7</v>
      </c>
      <c r="D174" s="282" t="s">
        <v>236</v>
      </c>
      <c r="E174" s="283" t="s">
        <v>1492</v>
      </c>
      <c r="F174" s="284" t="s">
        <v>1493</v>
      </c>
      <c r="G174" s="285" t="s">
        <v>375</v>
      </c>
      <c r="H174" s="286">
        <v>2</v>
      </c>
      <c r="I174" s="287"/>
      <c r="J174" s="288">
        <f>ROUND(I174*H174,2)</f>
        <v>0</v>
      </c>
      <c r="K174" s="289"/>
      <c r="L174" s="290"/>
      <c r="M174" s="291" t="s">
        <v>1</v>
      </c>
      <c r="N174" s="292" t="s">
        <v>45</v>
      </c>
      <c r="O174" s="93"/>
      <c r="P174" s="240">
        <f>O174*H174</f>
        <v>0</v>
      </c>
      <c r="Q174" s="240">
        <v>0.002</v>
      </c>
      <c r="R174" s="240">
        <f>Q174*H174</f>
        <v>0.0040000000000000001</v>
      </c>
      <c r="S174" s="240">
        <v>0</v>
      </c>
      <c r="T174" s="241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42" t="s">
        <v>240</v>
      </c>
      <c r="AT174" s="242" t="s">
        <v>236</v>
      </c>
      <c r="AU174" s="242" t="s">
        <v>89</v>
      </c>
      <c r="AY174" s="19" t="s">
        <v>194</v>
      </c>
      <c r="BE174" s="243">
        <f>IF(N174="základní",J174,0)</f>
        <v>0</v>
      </c>
      <c r="BF174" s="243">
        <f>IF(N174="snížená",J174,0)</f>
        <v>0</v>
      </c>
      <c r="BG174" s="243">
        <f>IF(N174="zákl. přenesená",J174,0)</f>
        <v>0</v>
      </c>
      <c r="BH174" s="243">
        <f>IF(N174="sníž. přenesená",J174,0)</f>
        <v>0</v>
      </c>
      <c r="BI174" s="243">
        <f>IF(N174="nulová",J174,0)</f>
        <v>0</v>
      </c>
      <c r="BJ174" s="19" t="s">
        <v>87</v>
      </c>
      <c r="BK174" s="243">
        <f>ROUND(I174*H174,2)</f>
        <v>0</v>
      </c>
      <c r="BL174" s="19" t="s">
        <v>200</v>
      </c>
      <c r="BM174" s="242" t="s">
        <v>1494</v>
      </c>
    </row>
    <row r="175" s="2" customFormat="1" ht="21.75" customHeight="1">
      <c r="A175" s="40"/>
      <c r="B175" s="41"/>
      <c r="C175" s="230" t="s">
        <v>354</v>
      </c>
      <c r="D175" s="230" t="s">
        <v>196</v>
      </c>
      <c r="E175" s="231" t="s">
        <v>1495</v>
      </c>
      <c r="F175" s="232" t="s">
        <v>1496</v>
      </c>
      <c r="G175" s="233" t="s">
        <v>282</v>
      </c>
      <c r="H175" s="234">
        <v>5</v>
      </c>
      <c r="I175" s="235"/>
      <c r="J175" s="236">
        <f>ROUND(I175*H175,2)</f>
        <v>0</v>
      </c>
      <c r="K175" s="237"/>
      <c r="L175" s="46"/>
      <c r="M175" s="238" t="s">
        <v>1</v>
      </c>
      <c r="N175" s="239" t="s">
        <v>45</v>
      </c>
      <c r="O175" s="93"/>
      <c r="P175" s="240">
        <f>O175*H175</f>
        <v>0</v>
      </c>
      <c r="Q175" s="240">
        <v>6.9999999999999994E-05</v>
      </c>
      <c r="R175" s="240">
        <f>Q175*H175</f>
        <v>0.00034999999999999994</v>
      </c>
      <c r="S175" s="240">
        <v>0</v>
      </c>
      <c r="T175" s="241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42" t="s">
        <v>200</v>
      </c>
      <c r="AT175" s="242" t="s">
        <v>196</v>
      </c>
      <c r="AU175" s="242" t="s">
        <v>89</v>
      </c>
      <c r="AY175" s="19" t="s">
        <v>194</v>
      </c>
      <c r="BE175" s="243">
        <f>IF(N175="základní",J175,0)</f>
        <v>0</v>
      </c>
      <c r="BF175" s="243">
        <f>IF(N175="snížená",J175,0)</f>
        <v>0</v>
      </c>
      <c r="BG175" s="243">
        <f>IF(N175="zákl. přenesená",J175,0)</f>
        <v>0</v>
      </c>
      <c r="BH175" s="243">
        <f>IF(N175="sníž. přenesená",J175,0)</f>
        <v>0</v>
      </c>
      <c r="BI175" s="243">
        <f>IF(N175="nulová",J175,0)</f>
        <v>0</v>
      </c>
      <c r="BJ175" s="19" t="s">
        <v>87</v>
      </c>
      <c r="BK175" s="243">
        <f>ROUND(I175*H175,2)</f>
        <v>0</v>
      </c>
      <c r="BL175" s="19" t="s">
        <v>200</v>
      </c>
      <c r="BM175" s="242" t="s">
        <v>1497</v>
      </c>
    </row>
    <row r="176" s="2" customFormat="1">
      <c r="A176" s="40"/>
      <c r="B176" s="41"/>
      <c r="C176" s="42"/>
      <c r="D176" s="244" t="s">
        <v>202</v>
      </c>
      <c r="E176" s="42"/>
      <c r="F176" s="245" t="s">
        <v>1498</v>
      </c>
      <c r="G176" s="42"/>
      <c r="H176" s="42"/>
      <c r="I176" s="246"/>
      <c r="J176" s="42"/>
      <c r="K176" s="42"/>
      <c r="L176" s="46"/>
      <c r="M176" s="247"/>
      <c r="N176" s="248"/>
      <c r="O176" s="93"/>
      <c r="P176" s="93"/>
      <c r="Q176" s="93"/>
      <c r="R176" s="93"/>
      <c r="S176" s="93"/>
      <c r="T176" s="94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202</v>
      </c>
      <c r="AU176" s="19" t="s">
        <v>89</v>
      </c>
    </row>
    <row r="177" s="2" customFormat="1" ht="24.15" customHeight="1">
      <c r="A177" s="40"/>
      <c r="B177" s="41"/>
      <c r="C177" s="282" t="s">
        <v>360</v>
      </c>
      <c r="D177" s="282" t="s">
        <v>236</v>
      </c>
      <c r="E177" s="283" t="s">
        <v>1499</v>
      </c>
      <c r="F177" s="284" t="s">
        <v>1500</v>
      </c>
      <c r="G177" s="285" t="s">
        <v>282</v>
      </c>
      <c r="H177" s="286">
        <v>5</v>
      </c>
      <c r="I177" s="287"/>
      <c r="J177" s="288">
        <f>ROUND(I177*H177,2)</f>
        <v>0</v>
      </c>
      <c r="K177" s="289"/>
      <c r="L177" s="290"/>
      <c r="M177" s="291" t="s">
        <v>1</v>
      </c>
      <c r="N177" s="292" t="s">
        <v>45</v>
      </c>
      <c r="O177" s="93"/>
      <c r="P177" s="240">
        <f>O177*H177</f>
        <v>0</v>
      </c>
      <c r="Q177" s="240">
        <v>1.0000000000000001E-05</v>
      </c>
      <c r="R177" s="240">
        <f>Q177*H177</f>
        <v>5.0000000000000002E-05</v>
      </c>
      <c r="S177" s="240">
        <v>0</v>
      </c>
      <c r="T177" s="241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42" t="s">
        <v>240</v>
      </c>
      <c r="AT177" s="242" t="s">
        <v>236</v>
      </c>
      <c r="AU177" s="242" t="s">
        <v>89</v>
      </c>
      <c r="AY177" s="19" t="s">
        <v>194</v>
      </c>
      <c r="BE177" s="243">
        <f>IF(N177="základní",J177,0)</f>
        <v>0</v>
      </c>
      <c r="BF177" s="243">
        <f>IF(N177="snížená",J177,0)</f>
        <v>0</v>
      </c>
      <c r="BG177" s="243">
        <f>IF(N177="zákl. přenesená",J177,0)</f>
        <v>0</v>
      </c>
      <c r="BH177" s="243">
        <f>IF(N177="sníž. přenesená",J177,0)</f>
        <v>0</v>
      </c>
      <c r="BI177" s="243">
        <f>IF(N177="nulová",J177,0)</f>
        <v>0</v>
      </c>
      <c r="BJ177" s="19" t="s">
        <v>87</v>
      </c>
      <c r="BK177" s="243">
        <f>ROUND(I177*H177,2)</f>
        <v>0</v>
      </c>
      <c r="BL177" s="19" t="s">
        <v>200</v>
      </c>
      <c r="BM177" s="242" t="s">
        <v>1501</v>
      </c>
    </row>
    <row r="178" s="2" customFormat="1" ht="16.5" customHeight="1">
      <c r="A178" s="40"/>
      <c r="B178" s="41"/>
      <c r="C178" s="230" t="s">
        <v>261</v>
      </c>
      <c r="D178" s="230" t="s">
        <v>196</v>
      </c>
      <c r="E178" s="231" t="s">
        <v>908</v>
      </c>
      <c r="F178" s="232" t="s">
        <v>909</v>
      </c>
      <c r="G178" s="233" t="s">
        <v>282</v>
      </c>
      <c r="H178" s="234">
        <v>5</v>
      </c>
      <c r="I178" s="235"/>
      <c r="J178" s="236">
        <f>ROUND(I178*H178,2)</f>
        <v>0</v>
      </c>
      <c r="K178" s="237"/>
      <c r="L178" s="46"/>
      <c r="M178" s="238" t="s">
        <v>1</v>
      </c>
      <c r="N178" s="239" t="s">
        <v>45</v>
      </c>
      <c r="O178" s="93"/>
      <c r="P178" s="240">
        <f>O178*H178</f>
        <v>0</v>
      </c>
      <c r="Q178" s="240">
        <v>0</v>
      </c>
      <c r="R178" s="240">
        <f>Q178*H178</f>
        <v>0</v>
      </c>
      <c r="S178" s="240">
        <v>0</v>
      </c>
      <c r="T178" s="241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42" t="s">
        <v>200</v>
      </c>
      <c r="AT178" s="242" t="s">
        <v>196</v>
      </c>
      <c r="AU178" s="242" t="s">
        <v>89</v>
      </c>
      <c r="AY178" s="19" t="s">
        <v>194</v>
      </c>
      <c r="BE178" s="243">
        <f>IF(N178="základní",J178,0)</f>
        <v>0</v>
      </c>
      <c r="BF178" s="243">
        <f>IF(N178="snížená",J178,0)</f>
        <v>0</v>
      </c>
      <c r="BG178" s="243">
        <f>IF(N178="zákl. přenesená",J178,0)</f>
        <v>0</v>
      </c>
      <c r="BH178" s="243">
        <f>IF(N178="sníž. přenesená",J178,0)</f>
        <v>0</v>
      </c>
      <c r="BI178" s="243">
        <f>IF(N178="nulová",J178,0)</f>
        <v>0</v>
      </c>
      <c r="BJ178" s="19" t="s">
        <v>87</v>
      </c>
      <c r="BK178" s="243">
        <f>ROUND(I178*H178,2)</f>
        <v>0</v>
      </c>
      <c r="BL178" s="19" t="s">
        <v>200</v>
      </c>
      <c r="BM178" s="242" t="s">
        <v>1502</v>
      </c>
    </row>
    <row r="179" s="14" customFormat="1">
      <c r="A179" s="14"/>
      <c r="B179" s="260"/>
      <c r="C179" s="261"/>
      <c r="D179" s="251" t="s">
        <v>204</v>
      </c>
      <c r="E179" s="262" t="s">
        <v>1</v>
      </c>
      <c r="F179" s="263" t="s">
        <v>228</v>
      </c>
      <c r="G179" s="261"/>
      <c r="H179" s="264">
        <v>5</v>
      </c>
      <c r="I179" s="265"/>
      <c r="J179" s="261"/>
      <c r="K179" s="261"/>
      <c r="L179" s="266"/>
      <c r="M179" s="267"/>
      <c r="N179" s="268"/>
      <c r="O179" s="268"/>
      <c r="P179" s="268"/>
      <c r="Q179" s="268"/>
      <c r="R179" s="268"/>
      <c r="S179" s="268"/>
      <c r="T179" s="269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70" t="s">
        <v>204</v>
      </c>
      <c r="AU179" s="270" t="s">
        <v>89</v>
      </c>
      <c r="AV179" s="14" t="s">
        <v>89</v>
      </c>
      <c r="AW179" s="14" t="s">
        <v>36</v>
      </c>
      <c r="AX179" s="14" t="s">
        <v>80</v>
      </c>
      <c r="AY179" s="270" t="s">
        <v>194</v>
      </c>
    </row>
    <row r="180" s="15" customFormat="1">
      <c r="A180" s="15"/>
      <c r="B180" s="271"/>
      <c r="C180" s="272"/>
      <c r="D180" s="251" t="s">
        <v>204</v>
      </c>
      <c r="E180" s="273" t="s">
        <v>1</v>
      </c>
      <c r="F180" s="274" t="s">
        <v>209</v>
      </c>
      <c r="G180" s="272"/>
      <c r="H180" s="275">
        <v>5</v>
      </c>
      <c r="I180" s="276"/>
      <c r="J180" s="272"/>
      <c r="K180" s="272"/>
      <c r="L180" s="277"/>
      <c r="M180" s="278"/>
      <c r="N180" s="279"/>
      <c r="O180" s="279"/>
      <c r="P180" s="279"/>
      <c r="Q180" s="279"/>
      <c r="R180" s="279"/>
      <c r="S180" s="279"/>
      <c r="T180" s="280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81" t="s">
        <v>204</v>
      </c>
      <c r="AU180" s="281" t="s">
        <v>89</v>
      </c>
      <c r="AV180" s="15" t="s">
        <v>200</v>
      </c>
      <c r="AW180" s="15" t="s">
        <v>36</v>
      </c>
      <c r="AX180" s="15" t="s">
        <v>87</v>
      </c>
      <c r="AY180" s="281" t="s">
        <v>194</v>
      </c>
    </row>
    <row r="181" s="2" customFormat="1" ht="16.5" customHeight="1">
      <c r="A181" s="40"/>
      <c r="B181" s="41"/>
      <c r="C181" s="230" t="s">
        <v>372</v>
      </c>
      <c r="D181" s="230" t="s">
        <v>196</v>
      </c>
      <c r="E181" s="231" t="s">
        <v>911</v>
      </c>
      <c r="F181" s="232" t="s">
        <v>912</v>
      </c>
      <c r="G181" s="233" t="s">
        <v>282</v>
      </c>
      <c r="H181" s="234">
        <v>5</v>
      </c>
      <c r="I181" s="235"/>
      <c r="J181" s="236">
        <f>ROUND(I181*H181,2)</f>
        <v>0</v>
      </c>
      <c r="K181" s="237"/>
      <c r="L181" s="46"/>
      <c r="M181" s="238" t="s">
        <v>1</v>
      </c>
      <c r="N181" s="239" t="s">
        <v>45</v>
      </c>
      <c r="O181" s="93"/>
      <c r="P181" s="240">
        <f>O181*H181</f>
        <v>0</v>
      </c>
      <c r="Q181" s="240">
        <v>0.001</v>
      </c>
      <c r="R181" s="240">
        <f>Q181*H181</f>
        <v>0.0050000000000000001</v>
      </c>
      <c r="S181" s="240">
        <v>0</v>
      </c>
      <c r="T181" s="241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42" t="s">
        <v>200</v>
      </c>
      <c r="AT181" s="242" t="s">
        <v>196</v>
      </c>
      <c r="AU181" s="242" t="s">
        <v>89</v>
      </c>
      <c r="AY181" s="19" t="s">
        <v>194</v>
      </c>
      <c r="BE181" s="243">
        <f>IF(N181="základní",J181,0)</f>
        <v>0</v>
      </c>
      <c r="BF181" s="243">
        <f>IF(N181="snížená",J181,0)</f>
        <v>0</v>
      </c>
      <c r="BG181" s="243">
        <f>IF(N181="zákl. přenesená",J181,0)</f>
        <v>0</v>
      </c>
      <c r="BH181" s="243">
        <f>IF(N181="sníž. přenesená",J181,0)</f>
        <v>0</v>
      </c>
      <c r="BI181" s="243">
        <f>IF(N181="nulová",J181,0)</f>
        <v>0</v>
      </c>
      <c r="BJ181" s="19" t="s">
        <v>87</v>
      </c>
      <c r="BK181" s="243">
        <f>ROUND(I181*H181,2)</f>
        <v>0</v>
      </c>
      <c r="BL181" s="19" t="s">
        <v>200</v>
      </c>
      <c r="BM181" s="242" t="s">
        <v>1503</v>
      </c>
    </row>
    <row r="182" s="13" customFormat="1">
      <c r="A182" s="13"/>
      <c r="B182" s="249"/>
      <c r="C182" s="250"/>
      <c r="D182" s="251" t="s">
        <v>204</v>
      </c>
      <c r="E182" s="252" t="s">
        <v>1</v>
      </c>
      <c r="F182" s="253" t="s">
        <v>914</v>
      </c>
      <c r="G182" s="250"/>
      <c r="H182" s="252" t="s">
        <v>1</v>
      </c>
      <c r="I182" s="254"/>
      <c r="J182" s="250"/>
      <c r="K182" s="250"/>
      <c r="L182" s="255"/>
      <c r="M182" s="256"/>
      <c r="N182" s="257"/>
      <c r="O182" s="257"/>
      <c r="P182" s="257"/>
      <c r="Q182" s="257"/>
      <c r="R182" s="257"/>
      <c r="S182" s="257"/>
      <c r="T182" s="25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9" t="s">
        <v>204</v>
      </c>
      <c r="AU182" s="259" t="s">
        <v>89</v>
      </c>
      <c r="AV182" s="13" t="s">
        <v>87</v>
      </c>
      <c r="AW182" s="13" t="s">
        <v>36</v>
      </c>
      <c r="AX182" s="13" t="s">
        <v>80</v>
      </c>
      <c r="AY182" s="259" t="s">
        <v>194</v>
      </c>
    </row>
    <row r="183" s="14" customFormat="1">
      <c r="A183" s="14"/>
      <c r="B183" s="260"/>
      <c r="C183" s="261"/>
      <c r="D183" s="251" t="s">
        <v>204</v>
      </c>
      <c r="E183" s="262" t="s">
        <v>1</v>
      </c>
      <c r="F183" s="263" t="s">
        <v>228</v>
      </c>
      <c r="G183" s="261"/>
      <c r="H183" s="264">
        <v>5</v>
      </c>
      <c r="I183" s="265"/>
      <c r="J183" s="261"/>
      <c r="K183" s="261"/>
      <c r="L183" s="266"/>
      <c r="M183" s="267"/>
      <c r="N183" s="268"/>
      <c r="O183" s="268"/>
      <c r="P183" s="268"/>
      <c r="Q183" s="268"/>
      <c r="R183" s="268"/>
      <c r="S183" s="268"/>
      <c r="T183" s="26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0" t="s">
        <v>204</v>
      </c>
      <c r="AU183" s="270" t="s">
        <v>89</v>
      </c>
      <c r="AV183" s="14" t="s">
        <v>89</v>
      </c>
      <c r="AW183" s="14" t="s">
        <v>36</v>
      </c>
      <c r="AX183" s="14" t="s">
        <v>80</v>
      </c>
      <c r="AY183" s="270" t="s">
        <v>194</v>
      </c>
    </row>
    <row r="184" s="15" customFormat="1">
      <c r="A184" s="15"/>
      <c r="B184" s="271"/>
      <c r="C184" s="272"/>
      <c r="D184" s="251" t="s">
        <v>204</v>
      </c>
      <c r="E184" s="273" t="s">
        <v>1</v>
      </c>
      <c r="F184" s="274" t="s">
        <v>209</v>
      </c>
      <c r="G184" s="272"/>
      <c r="H184" s="275">
        <v>5</v>
      </c>
      <c r="I184" s="276"/>
      <c r="J184" s="272"/>
      <c r="K184" s="272"/>
      <c r="L184" s="277"/>
      <c r="M184" s="278"/>
      <c r="N184" s="279"/>
      <c r="O184" s="279"/>
      <c r="P184" s="279"/>
      <c r="Q184" s="279"/>
      <c r="R184" s="279"/>
      <c r="S184" s="279"/>
      <c r="T184" s="28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81" t="s">
        <v>204</v>
      </c>
      <c r="AU184" s="281" t="s">
        <v>89</v>
      </c>
      <c r="AV184" s="15" t="s">
        <v>200</v>
      </c>
      <c r="AW184" s="15" t="s">
        <v>36</v>
      </c>
      <c r="AX184" s="15" t="s">
        <v>87</v>
      </c>
      <c r="AY184" s="281" t="s">
        <v>194</v>
      </c>
    </row>
    <row r="185" s="12" customFormat="1" ht="20.88" customHeight="1">
      <c r="A185" s="12"/>
      <c r="B185" s="214"/>
      <c r="C185" s="215"/>
      <c r="D185" s="216" t="s">
        <v>79</v>
      </c>
      <c r="E185" s="228" t="s">
        <v>906</v>
      </c>
      <c r="F185" s="228" t="s">
        <v>1504</v>
      </c>
      <c r="G185" s="215"/>
      <c r="H185" s="215"/>
      <c r="I185" s="218"/>
      <c r="J185" s="229">
        <f>BK185</f>
        <v>0</v>
      </c>
      <c r="K185" s="215"/>
      <c r="L185" s="220"/>
      <c r="M185" s="221"/>
      <c r="N185" s="222"/>
      <c r="O185" s="222"/>
      <c r="P185" s="223">
        <f>P186</f>
        <v>0</v>
      </c>
      <c r="Q185" s="222"/>
      <c r="R185" s="223">
        <f>R186</f>
        <v>0</v>
      </c>
      <c r="S185" s="222"/>
      <c r="T185" s="224">
        <f>T186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25" t="s">
        <v>87</v>
      </c>
      <c r="AT185" s="226" t="s">
        <v>79</v>
      </c>
      <c r="AU185" s="226" t="s">
        <v>89</v>
      </c>
      <c r="AY185" s="225" t="s">
        <v>194</v>
      </c>
      <c r="BK185" s="227">
        <f>BK186</f>
        <v>0</v>
      </c>
    </row>
    <row r="186" s="2" customFormat="1" ht="21.75" customHeight="1">
      <c r="A186" s="40"/>
      <c r="B186" s="41"/>
      <c r="C186" s="230" t="s">
        <v>378</v>
      </c>
      <c r="D186" s="230" t="s">
        <v>196</v>
      </c>
      <c r="E186" s="231" t="s">
        <v>1505</v>
      </c>
      <c r="F186" s="232" t="s">
        <v>1506</v>
      </c>
      <c r="G186" s="233" t="s">
        <v>504</v>
      </c>
      <c r="H186" s="234">
        <v>1</v>
      </c>
      <c r="I186" s="235"/>
      <c r="J186" s="236">
        <f>ROUND(I186*H186,2)</f>
        <v>0</v>
      </c>
      <c r="K186" s="237"/>
      <c r="L186" s="46"/>
      <c r="M186" s="238" t="s">
        <v>1</v>
      </c>
      <c r="N186" s="239" t="s">
        <v>45</v>
      </c>
      <c r="O186" s="93"/>
      <c r="P186" s="240">
        <f>O186*H186</f>
        <v>0</v>
      </c>
      <c r="Q186" s="240">
        <v>0</v>
      </c>
      <c r="R186" s="240">
        <f>Q186*H186</f>
        <v>0</v>
      </c>
      <c r="S186" s="240">
        <v>0</v>
      </c>
      <c r="T186" s="241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42" t="s">
        <v>200</v>
      </c>
      <c r="AT186" s="242" t="s">
        <v>196</v>
      </c>
      <c r="AU186" s="242" t="s">
        <v>95</v>
      </c>
      <c r="AY186" s="19" t="s">
        <v>194</v>
      </c>
      <c r="BE186" s="243">
        <f>IF(N186="základní",J186,0)</f>
        <v>0</v>
      </c>
      <c r="BF186" s="243">
        <f>IF(N186="snížená",J186,0)</f>
        <v>0</v>
      </c>
      <c r="BG186" s="243">
        <f>IF(N186="zákl. přenesená",J186,0)</f>
        <v>0</v>
      </c>
      <c r="BH186" s="243">
        <f>IF(N186="sníž. přenesená",J186,0)</f>
        <v>0</v>
      </c>
      <c r="BI186" s="243">
        <f>IF(N186="nulová",J186,0)</f>
        <v>0</v>
      </c>
      <c r="BJ186" s="19" t="s">
        <v>87</v>
      </c>
      <c r="BK186" s="243">
        <f>ROUND(I186*H186,2)</f>
        <v>0</v>
      </c>
      <c r="BL186" s="19" t="s">
        <v>200</v>
      </c>
      <c r="BM186" s="242" t="s">
        <v>1507</v>
      </c>
    </row>
    <row r="187" s="12" customFormat="1" ht="22.8" customHeight="1">
      <c r="A187" s="12"/>
      <c r="B187" s="214"/>
      <c r="C187" s="215"/>
      <c r="D187" s="216" t="s">
        <v>79</v>
      </c>
      <c r="E187" s="228" t="s">
        <v>491</v>
      </c>
      <c r="F187" s="228" t="s">
        <v>492</v>
      </c>
      <c r="G187" s="215"/>
      <c r="H187" s="215"/>
      <c r="I187" s="218"/>
      <c r="J187" s="229">
        <f>BK187</f>
        <v>0</v>
      </c>
      <c r="K187" s="215"/>
      <c r="L187" s="220"/>
      <c r="M187" s="221"/>
      <c r="N187" s="222"/>
      <c r="O187" s="222"/>
      <c r="P187" s="223">
        <f>SUM(P188:P189)</f>
        <v>0</v>
      </c>
      <c r="Q187" s="222"/>
      <c r="R187" s="223">
        <f>SUM(R188:R189)</f>
        <v>0</v>
      </c>
      <c r="S187" s="222"/>
      <c r="T187" s="224">
        <f>SUM(T188:T189)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25" t="s">
        <v>87</v>
      </c>
      <c r="AT187" s="226" t="s">
        <v>79</v>
      </c>
      <c r="AU187" s="226" t="s">
        <v>87</v>
      </c>
      <c r="AY187" s="225" t="s">
        <v>194</v>
      </c>
      <c r="BK187" s="227">
        <f>SUM(BK188:BK189)</f>
        <v>0</v>
      </c>
    </row>
    <row r="188" s="2" customFormat="1" ht="24.15" customHeight="1">
      <c r="A188" s="40"/>
      <c r="B188" s="41"/>
      <c r="C188" s="230" t="s">
        <v>263</v>
      </c>
      <c r="D188" s="230" t="s">
        <v>196</v>
      </c>
      <c r="E188" s="231" t="s">
        <v>947</v>
      </c>
      <c r="F188" s="232" t="s">
        <v>1508</v>
      </c>
      <c r="G188" s="233" t="s">
        <v>239</v>
      </c>
      <c r="H188" s="234">
        <v>11.392</v>
      </c>
      <c r="I188" s="235"/>
      <c r="J188" s="236">
        <f>ROUND(I188*H188,2)</f>
        <v>0</v>
      </c>
      <c r="K188" s="237"/>
      <c r="L188" s="46"/>
      <c r="M188" s="238" t="s">
        <v>1</v>
      </c>
      <c r="N188" s="239" t="s">
        <v>45</v>
      </c>
      <c r="O188" s="93"/>
      <c r="P188" s="240">
        <f>O188*H188</f>
        <v>0</v>
      </c>
      <c r="Q188" s="240">
        <v>0</v>
      </c>
      <c r="R188" s="240">
        <f>Q188*H188</f>
        <v>0</v>
      </c>
      <c r="S188" s="240">
        <v>0</v>
      </c>
      <c r="T188" s="241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42" t="s">
        <v>200</v>
      </c>
      <c r="AT188" s="242" t="s">
        <v>196</v>
      </c>
      <c r="AU188" s="242" t="s">
        <v>89</v>
      </c>
      <c r="AY188" s="19" t="s">
        <v>194</v>
      </c>
      <c r="BE188" s="243">
        <f>IF(N188="základní",J188,0)</f>
        <v>0</v>
      </c>
      <c r="BF188" s="243">
        <f>IF(N188="snížená",J188,0)</f>
        <v>0</v>
      </c>
      <c r="BG188" s="243">
        <f>IF(N188="zákl. přenesená",J188,0)</f>
        <v>0</v>
      </c>
      <c r="BH188" s="243">
        <f>IF(N188="sníž. přenesená",J188,0)</f>
        <v>0</v>
      </c>
      <c r="BI188" s="243">
        <f>IF(N188="nulová",J188,0)</f>
        <v>0</v>
      </c>
      <c r="BJ188" s="19" t="s">
        <v>87</v>
      </c>
      <c r="BK188" s="243">
        <f>ROUND(I188*H188,2)</f>
        <v>0</v>
      </c>
      <c r="BL188" s="19" t="s">
        <v>200</v>
      </c>
      <c r="BM188" s="242" t="s">
        <v>1509</v>
      </c>
    </row>
    <row r="189" s="2" customFormat="1">
      <c r="A189" s="40"/>
      <c r="B189" s="41"/>
      <c r="C189" s="42"/>
      <c r="D189" s="244" t="s">
        <v>202</v>
      </c>
      <c r="E189" s="42"/>
      <c r="F189" s="245" t="s">
        <v>1510</v>
      </c>
      <c r="G189" s="42"/>
      <c r="H189" s="42"/>
      <c r="I189" s="246"/>
      <c r="J189" s="42"/>
      <c r="K189" s="42"/>
      <c r="L189" s="46"/>
      <c r="M189" s="247"/>
      <c r="N189" s="248"/>
      <c r="O189" s="93"/>
      <c r="P189" s="93"/>
      <c r="Q189" s="93"/>
      <c r="R189" s="93"/>
      <c r="S189" s="93"/>
      <c r="T189" s="94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9" t="s">
        <v>202</v>
      </c>
      <c r="AU189" s="19" t="s">
        <v>89</v>
      </c>
    </row>
    <row r="190" s="12" customFormat="1" ht="25.92" customHeight="1">
      <c r="A190" s="12"/>
      <c r="B190" s="214"/>
      <c r="C190" s="215"/>
      <c r="D190" s="216" t="s">
        <v>79</v>
      </c>
      <c r="E190" s="217" t="s">
        <v>236</v>
      </c>
      <c r="F190" s="217" t="s">
        <v>1511</v>
      </c>
      <c r="G190" s="215"/>
      <c r="H190" s="215"/>
      <c r="I190" s="218"/>
      <c r="J190" s="219">
        <f>BK190</f>
        <v>0</v>
      </c>
      <c r="K190" s="215"/>
      <c r="L190" s="220"/>
      <c r="M190" s="221"/>
      <c r="N190" s="222"/>
      <c r="O190" s="222"/>
      <c r="P190" s="223">
        <f>P191</f>
        <v>0</v>
      </c>
      <c r="Q190" s="222"/>
      <c r="R190" s="223">
        <f>R191</f>
        <v>0.02435</v>
      </c>
      <c r="S190" s="222"/>
      <c r="T190" s="224">
        <f>T191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25" t="s">
        <v>95</v>
      </c>
      <c r="AT190" s="226" t="s">
        <v>79</v>
      </c>
      <c r="AU190" s="226" t="s">
        <v>80</v>
      </c>
      <c r="AY190" s="225" t="s">
        <v>194</v>
      </c>
      <c r="BK190" s="227">
        <f>BK191</f>
        <v>0</v>
      </c>
    </row>
    <row r="191" s="12" customFormat="1" ht="22.8" customHeight="1">
      <c r="A191" s="12"/>
      <c r="B191" s="214"/>
      <c r="C191" s="215"/>
      <c r="D191" s="216" t="s">
        <v>79</v>
      </c>
      <c r="E191" s="228" t="s">
        <v>1512</v>
      </c>
      <c r="F191" s="228" t="s">
        <v>1513</v>
      </c>
      <c r="G191" s="215"/>
      <c r="H191" s="215"/>
      <c r="I191" s="218"/>
      <c r="J191" s="229">
        <f>BK191</f>
        <v>0</v>
      </c>
      <c r="K191" s="215"/>
      <c r="L191" s="220"/>
      <c r="M191" s="221"/>
      <c r="N191" s="222"/>
      <c r="O191" s="222"/>
      <c r="P191" s="223">
        <f>SUM(P192:P199)</f>
        <v>0</v>
      </c>
      <c r="Q191" s="222"/>
      <c r="R191" s="223">
        <f>SUM(R192:R199)</f>
        <v>0.02435</v>
      </c>
      <c r="S191" s="222"/>
      <c r="T191" s="224">
        <f>SUM(T192:T199)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225" t="s">
        <v>95</v>
      </c>
      <c r="AT191" s="226" t="s">
        <v>79</v>
      </c>
      <c r="AU191" s="226" t="s">
        <v>87</v>
      </c>
      <c r="AY191" s="225" t="s">
        <v>194</v>
      </c>
      <c r="BK191" s="227">
        <f>SUM(BK192:BK199)</f>
        <v>0</v>
      </c>
    </row>
    <row r="192" s="2" customFormat="1" ht="21.75" customHeight="1">
      <c r="A192" s="40"/>
      <c r="B192" s="41"/>
      <c r="C192" s="230" t="s">
        <v>385</v>
      </c>
      <c r="D192" s="230" t="s">
        <v>196</v>
      </c>
      <c r="E192" s="231" t="s">
        <v>1514</v>
      </c>
      <c r="F192" s="232" t="s">
        <v>1515</v>
      </c>
      <c r="G192" s="233" t="s">
        <v>282</v>
      </c>
      <c r="H192" s="234">
        <v>3.5</v>
      </c>
      <c r="I192" s="235"/>
      <c r="J192" s="236">
        <f>ROUND(I192*H192,2)</f>
        <v>0</v>
      </c>
      <c r="K192" s="237"/>
      <c r="L192" s="46"/>
      <c r="M192" s="238" t="s">
        <v>1</v>
      </c>
      <c r="N192" s="239" t="s">
        <v>45</v>
      </c>
      <c r="O192" s="93"/>
      <c r="P192" s="240">
        <f>O192*H192</f>
        <v>0</v>
      </c>
      <c r="Q192" s="240">
        <v>0.00496</v>
      </c>
      <c r="R192" s="240">
        <f>Q192*H192</f>
        <v>0.01736</v>
      </c>
      <c r="S192" s="240">
        <v>0</v>
      </c>
      <c r="T192" s="241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42" t="s">
        <v>1415</v>
      </c>
      <c r="AT192" s="242" t="s">
        <v>196</v>
      </c>
      <c r="AU192" s="242" t="s">
        <v>89</v>
      </c>
      <c r="AY192" s="19" t="s">
        <v>194</v>
      </c>
      <c r="BE192" s="243">
        <f>IF(N192="základní",J192,0)</f>
        <v>0</v>
      </c>
      <c r="BF192" s="243">
        <f>IF(N192="snížená",J192,0)</f>
        <v>0</v>
      </c>
      <c r="BG192" s="243">
        <f>IF(N192="zákl. přenesená",J192,0)</f>
        <v>0</v>
      </c>
      <c r="BH192" s="243">
        <f>IF(N192="sníž. přenesená",J192,0)</f>
        <v>0</v>
      </c>
      <c r="BI192" s="243">
        <f>IF(N192="nulová",J192,0)</f>
        <v>0</v>
      </c>
      <c r="BJ192" s="19" t="s">
        <v>87</v>
      </c>
      <c r="BK192" s="243">
        <f>ROUND(I192*H192,2)</f>
        <v>0</v>
      </c>
      <c r="BL192" s="19" t="s">
        <v>1415</v>
      </c>
      <c r="BM192" s="242" t="s">
        <v>1516</v>
      </c>
    </row>
    <row r="193" s="2" customFormat="1">
      <c r="A193" s="40"/>
      <c r="B193" s="41"/>
      <c r="C193" s="42"/>
      <c r="D193" s="244" t="s">
        <v>202</v>
      </c>
      <c r="E193" s="42"/>
      <c r="F193" s="245" t="s">
        <v>1517</v>
      </c>
      <c r="G193" s="42"/>
      <c r="H193" s="42"/>
      <c r="I193" s="246"/>
      <c r="J193" s="42"/>
      <c r="K193" s="42"/>
      <c r="L193" s="46"/>
      <c r="M193" s="247"/>
      <c r="N193" s="248"/>
      <c r="O193" s="93"/>
      <c r="P193" s="93"/>
      <c r="Q193" s="93"/>
      <c r="R193" s="93"/>
      <c r="S193" s="93"/>
      <c r="T193" s="94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202</v>
      </c>
      <c r="AU193" s="19" t="s">
        <v>89</v>
      </c>
    </row>
    <row r="194" s="2" customFormat="1" ht="16.5" customHeight="1">
      <c r="A194" s="40"/>
      <c r="B194" s="41"/>
      <c r="C194" s="282" t="s">
        <v>389</v>
      </c>
      <c r="D194" s="282" t="s">
        <v>236</v>
      </c>
      <c r="E194" s="283" t="s">
        <v>1518</v>
      </c>
      <c r="F194" s="284" t="s">
        <v>1519</v>
      </c>
      <c r="G194" s="285" t="s">
        <v>282</v>
      </c>
      <c r="H194" s="286">
        <v>3.2999999999999998</v>
      </c>
      <c r="I194" s="287"/>
      <c r="J194" s="288">
        <f>ROUND(I194*H194,2)</f>
        <v>0</v>
      </c>
      <c r="K194" s="289"/>
      <c r="L194" s="290"/>
      <c r="M194" s="291" t="s">
        <v>1</v>
      </c>
      <c r="N194" s="292" t="s">
        <v>45</v>
      </c>
      <c r="O194" s="93"/>
      <c r="P194" s="240">
        <f>O194*H194</f>
        <v>0</v>
      </c>
      <c r="Q194" s="240">
        <v>0.0020999999999999999</v>
      </c>
      <c r="R194" s="240">
        <f>Q194*H194</f>
        <v>0.0069299999999999995</v>
      </c>
      <c r="S194" s="240">
        <v>0</v>
      </c>
      <c r="T194" s="241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2" t="s">
        <v>1520</v>
      </c>
      <c r="AT194" s="242" t="s">
        <v>236</v>
      </c>
      <c r="AU194" s="242" t="s">
        <v>89</v>
      </c>
      <c r="AY194" s="19" t="s">
        <v>194</v>
      </c>
      <c r="BE194" s="243">
        <f>IF(N194="základní",J194,0)</f>
        <v>0</v>
      </c>
      <c r="BF194" s="243">
        <f>IF(N194="snížená",J194,0)</f>
        <v>0</v>
      </c>
      <c r="BG194" s="243">
        <f>IF(N194="zákl. přenesená",J194,0)</f>
        <v>0</v>
      </c>
      <c r="BH194" s="243">
        <f>IF(N194="sníž. přenesená",J194,0)</f>
        <v>0</v>
      </c>
      <c r="BI194" s="243">
        <f>IF(N194="nulová",J194,0)</f>
        <v>0</v>
      </c>
      <c r="BJ194" s="19" t="s">
        <v>87</v>
      </c>
      <c r="BK194" s="243">
        <f>ROUND(I194*H194,2)</f>
        <v>0</v>
      </c>
      <c r="BL194" s="19" t="s">
        <v>1520</v>
      </c>
      <c r="BM194" s="242" t="s">
        <v>1521</v>
      </c>
    </row>
    <row r="195" s="2" customFormat="1" ht="37.8" customHeight="1">
      <c r="A195" s="40"/>
      <c r="B195" s="41"/>
      <c r="C195" s="230" t="s">
        <v>393</v>
      </c>
      <c r="D195" s="230" t="s">
        <v>196</v>
      </c>
      <c r="E195" s="231" t="s">
        <v>1522</v>
      </c>
      <c r="F195" s="232" t="s">
        <v>1523</v>
      </c>
      <c r="G195" s="233" t="s">
        <v>504</v>
      </c>
      <c r="H195" s="234">
        <v>2</v>
      </c>
      <c r="I195" s="235"/>
      <c r="J195" s="236">
        <f>ROUND(I195*H195,2)</f>
        <v>0</v>
      </c>
      <c r="K195" s="237"/>
      <c r="L195" s="46"/>
      <c r="M195" s="238" t="s">
        <v>1</v>
      </c>
      <c r="N195" s="239" t="s">
        <v>45</v>
      </c>
      <c r="O195" s="93"/>
      <c r="P195" s="240">
        <f>O195*H195</f>
        <v>0</v>
      </c>
      <c r="Q195" s="240">
        <v>0</v>
      </c>
      <c r="R195" s="240">
        <f>Q195*H195</f>
        <v>0</v>
      </c>
      <c r="S195" s="240">
        <v>0</v>
      </c>
      <c r="T195" s="241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42" t="s">
        <v>1415</v>
      </c>
      <c r="AT195" s="242" t="s">
        <v>196</v>
      </c>
      <c r="AU195" s="242" t="s">
        <v>89</v>
      </c>
      <c r="AY195" s="19" t="s">
        <v>194</v>
      </c>
      <c r="BE195" s="243">
        <f>IF(N195="základní",J195,0)</f>
        <v>0</v>
      </c>
      <c r="BF195" s="243">
        <f>IF(N195="snížená",J195,0)</f>
        <v>0</v>
      </c>
      <c r="BG195" s="243">
        <f>IF(N195="zákl. přenesená",J195,0)</f>
        <v>0</v>
      </c>
      <c r="BH195" s="243">
        <f>IF(N195="sníž. přenesená",J195,0)</f>
        <v>0</v>
      </c>
      <c r="BI195" s="243">
        <f>IF(N195="nulová",J195,0)</f>
        <v>0</v>
      </c>
      <c r="BJ195" s="19" t="s">
        <v>87</v>
      </c>
      <c r="BK195" s="243">
        <f>ROUND(I195*H195,2)</f>
        <v>0</v>
      </c>
      <c r="BL195" s="19" t="s">
        <v>1415</v>
      </c>
      <c r="BM195" s="242" t="s">
        <v>1524</v>
      </c>
    </row>
    <row r="196" s="2" customFormat="1" ht="24.15" customHeight="1">
      <c r="A196" s="40"/>
      <c r="B196" s="41"/>
      <c r="C196" s="230" t="s">
        <v>397</v>
      </c>
      <c r="D196" s="230" t="s">
        <v>196</v>
      </c>
      <c r="E196" s="231" t="s">
        <v>1525</v>
      </c>
      <c r="F196" s="232" t="s">
        <v>1526</v>
      </c>
      <c r="G196" s="233" t="s">
        <v>375</v>
      </c>
      <c r="H196" s="234">
        <v>1</v>
      </c>
      <c r="I196" s="235"/>
      <c r="J196" s="236">
        <f>ROUND(I196*H196,2)</f>
        <v>0</v>
      </c>
      <c r="K196" s="237"/>
      <c r="L196" s="46"/>
      <c r="M196" s="238" t="s">
        <v>1</v>
      </c>
      <c r="N196" s="239" t="s">
        <v>45</v>
      </c>
      <c r="O196" s="93"/>
      <c r="P196" s="240">
        <f>O196*H196</f>
        <v>0</v>
      </c>
      <c r="Q196" s="240">
        <v>6.0000000000000002E-05</v>
      </c>
      <c r="R196" s="240">
        <f>Q196*H196</f>
        <v>6.0000000000000002E-05</v>
      </c>
      <c r="S196" s="240">
        <v>0</v>
      </c>
      <c r="T196" s="241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42" t="s">
        <v>1415</v>
      </c>
      <c r="AT196" s="242" t="s">
        <v>196</v>
      </c>
      <c r="AU196" s="242" t="s">
        <v>89</v>
      </c>
      <c r="AY196" s="19" t="s">
        <v>194</v>
      </c>
      <c r="BE196" s="243">
        <f>IF(N196="základní",J196,0)</f>
        <v>0</v>
      </c>
      <c r="BF196" s="243">
        <f>IF(N196="snížená",J196,0)</f>
        <v>0</v>
      </c>
      <c r="BG196" s="243">
        <f>IF(N196="zákl. přenesená",J196,0)</f>
        <v>0</v>
      </c>
      <c r="BH196" s="243">
        <f>IF(N196="sníž. přenesená",J196,0)</f>
        <v>0</v>
      </c>
      <c r="BI196" s="243">
        <f>IF(N196="nulová",J196,0)</f>
        <v>0</v>
      </c>
      <c r="BJ196" s="19" t="s">
        <v>87</v>
      </c>
      <c r="BK196" s="243">
        <f>ROUND(I196*H196,2)</f>
        <v>0</v>
      </c>
      <c r="BL196" s="19" t="s">
        <v>1415</v>
      </c>
      <c r="BM196" s="242" t="s">
        <v>1527</v>
      </c>
    </row>
    <row r="197" s="2" customFormat="1" ht="21.75" customHeight="1">
      <c r="A197" s="40"/>
      <c r="B197" s="41"/>
      <c r="C197" s="230" t="s">
        <v>401</v>
      </c>
      <c r="D197" s="230" t="s">
        <v>196</v>
      </c>
      <c r="E197" s="231" t="s">
        <v>1528</v>
      </c>
      <c r="F197" s="232" t="s">
        <v>1529</v>
      </c>
      <c r="G197" s="233" t="s">
        <v>282</v>
      </c>
      <c r="H197" s="234">
        <v>5.5</v>
      </c>
      <c r="I197" s="235"/>
      <c r="J197" s="236">
        <f>ROUND(I197*H197,2)</f>
        <v>0</v>
      </c>
      <c r="K197" s="237"/>
      <c r="L197" s="46"/>
      <c r="M197" s="238" t="s">
        <v>1</v>
      </c>
      <c r="N197" s="239" t="s">
        <v>45</v>
      </c>
      <c r="O197" s="93"/>
      <c r="P197" s="240">
        <f>O197*H197</f>
        <v>0</v>
      </c>
      <c r="Q197" s="240">
        <v>0</v>
      </c>
      <c r="R197" s="240">
        <f>Q197*H197</f>
        <v>0</v>
      </c>
      <c r="S197" s="240">
        <v>0</v>
      </c>
      <c r="T197" s="241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42" t="s">
        <v>1415</v>
      </c>
      <c r="AT197" s="242" t="s">
        <v>196</v>
      </c>
      <c r="AU197" s="242" t="s">
        <v>89</v>
      </c>
      <c r="AY197" s="19" t="s">
        <v>194</v>
      </c>
      <c r="BE197" s="243">
        <f>IF(N197="základní",J197,0)</f>
        <v>0</v>
      </c>
      <c r="BF197" s="243">
        <f>IF(N197="snížená",J197,0)</f>
        <v>0</v>
      </c>
      <c r="BG197" s="243">
        <f>IF(N197="zákl. přenesená",J197,0)</f>
        <v>0</v>
      </c>
      <c r="BH197" s="243">
        <f>IF(N197="sníž. přenesená",J197,0)</f>
        <v>0</v>
      </c>
      <c r="BI197" s="243">
        <f>IF(N197="nulová",J197,0)</f>
        <v>0</v>
      </c>
      <c r="BJ197" s="19" t="s">
        <v>87</v>
      </c>
      <c r="BK197" s="243">
        <f>ROUND(I197*H197,2)</f>
        <v>0</v>
      </c>
      <c r="BL197" s="19" t="s">
        <v>1415</v>
      </c>
      <c r="BM197" s="242" t="s">
        <v>1530</v>
      </c>
    </row>
    <row r="198" s="2" customFormat="1">
      <c r="A198" s="40"/>
      <c r="B198" s="41"/>
      <c r="C198" s="42"/>
      <c r="D198" s="244" t="s">
        <v>202</v>
      </c>
      <c r="E198" s="42"/>
      <c r="F198" s="245" t="s">
        <v>1531</v>
      </c>
      <c r="G198" s="42"/>
      <c r="H198" s="42"/>
      <c r="I198" s="246"/>
      <c r="J198" s="42"/>
      <c r="K198" s="42"/>
      <c r="L198" s="46"/>
      <c r="M198" s="247"/>
      <c r="N198" s="248"/>
      <c r="O198" s="93"/>
      <c r="P198" s="93"/>
      <c r="Q198" s="93"/>
      <c r="R198" s="93"/>
      <c r="S198" s="93"/>
      <c r="T198" s="94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202</v>
      </c>
      <c r="AU198" s="19" t="s">
        <v>89</v>
      </c>
    </row>
    <row r="199" s="2" customFormat="1" ht="16.5" customHeight="1">
      <c r="A199" s="40"/>
      <c r="B199" s="41"/>
      <c r="C199" s="230" t="s">
        <v>405</v>
      </c>
      <c r="D199" s="230" t="s">
        <v>196</v>
      </c>
      <c r="E199" s="231" t="s">
        <v>1532</v>
      </c>
      <c r="F199" s="232" t="s">
        <v>1533</v>
      </c>
      <c r="G199" s="233" t="s">
        <v>917</v>
      </c>
      <c r="H199" s="234">
        <v>1</v>
      </c>
      <c r="I199" s="235"/>
      <c r="J199" s="236">
        <f>ROUND(I199*H199,2)</f>
        <v>0</v>
      </c>
      <c r="K199" s="237"/>
      <c r="L199" s="46"/>
      <c r="M199" s="298" t="s">
        <v>1</v>
      </c>
      <c r="N199" s="299" t="s">
        <v>45</v>
      </c>
      <c r="O199" s="295"/>
      <c r="P199" s="300">
        <f>O199*H199</f>
        <v>0</v>
      </c>
      <c r="Q199" s="300">
        <v>0</v>
      </c>
      <c r="R199" s="300">
        <f>Q199*H199</f>
        <v>0</v>
      </c>
      <c r="S199" s="300">
        <v>0</v>
      </c>
      <c r="T199" s="301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42" t="s">
        <v>1415</v>
      </c>
      <c r="AT199" s="242" t="s">
        <v>196</v>
      </c>
      <c r="AU199" s="242" t="s">
        <v>89</v>
      </c>
      <c r="AY199" s="19" t="s">
        <v>194</v>
      </c>
      <c r="BE199" s="243">
        <f>IF(N199="základní",J199,0)</f>
        <v>0</v>
      </c>
      <c r="BF199" s="243">
        <f>IF(N199="snížená",J199,0)</f>
        <v>0</v>
      </c>
      <c r="BG199" s="243">
        <f>IF(N199="zákl. přenesená",J199,0)</f>
        <v>0</v>
      </c>
      <c r="BH199" s="243">
        <f>IF(N199="sníž. přenesená",J199,0)</f>
        <v>0</v>
      </c>
      <c r="BI199" s="243">
        <f>IF(N199="nulová",J199,0)</f>
        <v>0</v>
      </c>
      <c r="BJ199" s="19" t="s">
        <v>87</v>
      </c>
      <c r="BK199" s="243">
        <f>ROUND(I199*H199,2)</f>
        <v>0</v>
      </c>
      <c r="BL199" s="19" t="s">
        <v>1415</v>
      </c>
      <c r="BM199" s="242" t="s">
        <v>1534</v>
      </c>
    </row>
    <row r="200" s="2" customFormat="1" ht="6.96" customHeight="1">
      <c r="A200" s="40"/>
      <c r="B200" s="68"/>
      <c r="C200" s="69"/>
      <c r="D200" s="69"/>
      <c r="E200" s="69"/>
      <c r="F200" s="69"/>
      <c r="G200" s="69"/>
      <c r="H200" s="69"/>
      <c r="I200" s="69"/>
      <c r="J200" s="69"/>
      <c r="K200" s="69"/>
      <c r="L200" s="46"/>
      <c r="M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</row>
  </sheetData>
  <sheetProtection sheet="1" autoFilter="0" formatColumns="0" formatRows="0" objects="1" scenarios="1" spinCount="100000" saltValue="kQo1aMthXaOAqJjyVBgI8lHFwc0vlXFjb0hZz/b7fi1ooMAlMuPveh/Ajs+FTZg0wO8OMRuPAwZYAmDKOyzoKA==" hashValue="HKJCLdwlRJi5Rd8TJxwVe52hLShTmO8rgnhi+DurcSoJD8pOu5+N7jfQKNNGnb2j5m2H7dXM7Z9O6VSCdn9I3A==" algorithmName="SHA-512" password="CC35"/>
  <autoFilter ref="C123:K199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hyperlinks>
    <hyperlink ref="F128" r:id="rId1" display="https://podminky.urs.cz/item/CS_URS_2022_02/122702119"/>
    <hyperlink ref="F130" r:id="rId2" display="https://podminky.urs.cz/item/CS_URS_2022_02/132154203"/>
    <hyperlink ref="F132" r:id="rId3" display="https://podminky.urs.cz/item/CS_URS_2022_02/133112821"/>
    <hyperlink ref="F135" r:id="rId4" display="https://podminky.urs.cz/item/CS_URS_2022_02/151101101"/>
    <hyperlink ref="F138" r:id="rId5" display="https://podminky.urs.cz/item/CS_URS_2022_02/151101111"/>
    <hyperlink ref="F140" r:id="rId6" display="https://podminky.urs.cz/item/CS_URS_2022_02/161102111"/>
    <hyperlink ref="F143" r:id="rId7" display="https://podminky.urs.cz/item/CS_URS_2022_02/162406111"/>
    <hyperlink ref="F145" r:id="rId8" display="https://podminky.urs.cz/item/CS_URS_2022_02/171201231"/>
    <hyperlink ref="F148" r:id="rId9" display="https://podminky.urs.cz/item/CS_URS_2022_02/174104111"/>
    <hyperlink ref="F151" r:id="rId10" display="https://podminky.urs.cz/item/CS_URS_2022_02/175111101"/>
    <hyperlink ref="F160" r:id="rId11" display="https://podminky.urs.cz/item/CS_URS_2022_02/175111109"/>
    <hyperlink ref="F163" r:id="rId12" display="https://podminky.urs.cz/item/CS_URS_2022_02/451572111"/>
    <hyperlink ref="F167" r:id="rId13" display="https://podminky.urs.cz/item/CS_URS_2022_02/871211141"/>
    <hyperlink ref="F173" r:id="rId14" display="https://podminky.urs.cz/item/CS_URS_2022_02/891219111"/>
    <hyperlink ref="F176" r:id="rId15" display="https://podminky.urs.cz/item/CS_URS_2022_02/899722112"/>
    <hyperlink ref="F189" r:id="rId16" display="https://podminky.urs.cz/item/CS_URS_2022_02/998276101"/>
    <hyperlink ref="F193" r:id="rId17" display="https://podminky.urs.cz/item/CS_URS_2022_02/230200118"/>
    <hyperlink ref="F198" r:id="rId18" display="https://podminky.urs.cz/item/CS_URS_2022_02/230230016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9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147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1535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1536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547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1537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ROUND(J131,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ROUND((SUM(BE131:BE523)),  2)</f>
        <v>0</v>
      </c>
      <c r="G37" s="40"/>
      <c r="H37" s="40"/>
      <c r="I37" s="167">
        <v>0.20999999999999999</v>
      </c>
      <c r="J37" s="166">
        <f>ROUND(((SUM(BE131:BE523))*I37),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ROUND((SUM(BF131:BF523)),  2)</f>
        <v>0</v>
      </c>
      <c r="G38" s="40"/>
      <c r="H38" s="40"/>
      <c r="I38" s="167">
        <v>0.12</v>
      </c>
      <c r="J38" s="166">
        <f>ROUND(((SUM(BF131:BF523))*I38),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ROUND((SUM(BG131:BG523)),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ROUND((SUM(BH131:BH523)),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ROUND((SUM(BI131:BI523)),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1535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1536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547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SO04_1_1 - Přípojky vody-1.etapa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J131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677</v>
      </c>
      <c r="E101" s="194"/>
      <c r="F101" s="194"/>
      <c r="G101" s="194"/>
      <c r="H101" s="194"/>
      <c r="I101" s="194"/>
      <c r="J101" s="195">
        <f>J132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1"/>
      <c r="C102" s="192"/>
      <c r="D102" s="193" t="s">
        <v>678</v>
      </c>
      <c r="E102" s="194"/>
      <c r="F102" s="194"/>
      <c r="G102" s="194"/>
      <c r="H102" s="194"/>
      <c r="I102" s="194"/>
      <c r="J102" s="195">
        <f>J277</f>
        <v>0</v>
      </c>
      <c r="K102" s="192"/>
      <c r="L102" s="196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91"/>
      <c r="C103" s="192"/>
      <c r="D103" s="193" t="s">
        <v>679</v>
      </c>
      <c r="E103" s="194"/>
      <c r="F103" s="194"/>
      <c r="G103" s="194"/>
      <c r="H103" s="194"/>
      <c r="I103" s="194"/>
      <c r="J103" s="195">
        <f>J315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97"/>
      <c r="C104" s="134"/>
      <c r="D104" s="198" t="s">
        <v>170</v>
      </c>
      <c r="E104" s="199"/>
      <c r="F104" s="199"/>
      <c r="G104" s="199"/>
      <c r="H104" s="199"/>
      <c r="I104" s="199"/>
      <c r="J104" s="200">
        <f>J316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97"/>
      <c r="C105" s="134"/>
      <c r="D105" s="198" t="s">
        <v>681</v>
      </c>
      <c r="E105" s="199"/>
      <c r="F105" s="199"/>
      <c r="G105" s="199"/>
      <c r="H105" s="199"/>
      <c r="I105" s="199"/>
      <c r="J105" s="200">
        <f>J505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21.84" customHeight="1">
      <c r="A106" s="10"/>
      <c r="B106" s="197"/>
      <c r="C106" s="134"/>
      <c r="D106" s="198" t="s">
        <v>682</v>
      </c>
      <c r="E106" s="199"/>
      <c r="F106" s="199"/>
      <c r="G106" s="199"/>
      <c r="H106" s="199"/>
      <c r="I106" s="199"/>
      <c r="J106" s="200">
        <f>J513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1"/>
      <c r="C107" s="192"/>
      <c r="D107" s="193" t="s">
        <v>683</v>
      </c>
      <c r="E107" s="194"/>
      <c r="F107" s="194"/>
      <c r="G107" s="194"/>
      <c r="H107" s="194"/>
      <c r="I107" s="194"/>
      <c r="J107" s="195">
        <f>J522</f>
        <v>0</v>
      </c>
      <c r="K107" s="192"/>
      <c r="L107" s="19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2" customFormat="1" ht="21.84" customHeight="1">
      <c r="A108" s="40"/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6.96" customHeight="1">
      <c r="A109" s="40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3" s="2" customFormat="1" ht="6.96" customHeight="1">
      <c r="A113" s="40"/>
      <c r="B113" s="70"/>
      <c r="C113" s="71"/>
      <c r="D113" s="71"/>
      <c r="E113" s="71"/>
      <c r="F113" s="71"/>
      <c r="G113" s="71"/>
      <c r="H113" s="71"/>
      <c r="I113" s="71"/>
      <c r="J113" s="71"/>
      <c r="K113" s="71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24.96" customHeight="1">
      <c r="A114" s="40"/>
      <c r="B114" s="41"/>
      <c r="C114" s="25" t="s">
        <v>179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6.96" customHeight="1">
      <c r="A115" s="40"/>
      <c r="B115" s="41"/>
      <c r="C115" s="42"/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2" customHeight="1">
      <c r="A116" s="40"/>
      <c r="B116" s="41"/>
      <c r="C116" s="34" t="s">
        <v>16</v>
      </c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6.5" customHeight="1">
      <c r="A117" s="40"/>
      <c r="B117" s="41"/>
      <c r="C117" s="42"/>
      <c r="D117" s="42"/>
      <c r="E117" s="186" t="str">
        <f>E7</f>
        <v>Technická vybavenost RD Supíkovice</v>
      </c>
      <c r="F117" s="34"/>
      <c r="G117" s="34"/>
      <c r="H117" s="34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1" customFormat="1" ht="12" customHeight="1">
      <c r="B118" s="23"/>
      <c r="C118" s="34" t="s">
        <v>157</v>
      </c>
      <c r="D118" s="24"/>
      <c r="E118" s="24"/>
      <c r="F118" s="24"/>
      <c r="G118" s="24"/>
      <c r="H118" s="24"/>
      <c r="I118" s="24"/>
      <c r="J118" s="24"/>
      <c r="K118" s="24"/>
      <c r="L118" s="22"/>
    </row>
    <row r="119" s="1" customFormat="1" ht="16.5" customHeight="1">
      <c r="B119" s="23"/>
      <c r="C119" s="24"/>
      <c r="D119" s="24"/>
      <c r="E119" s="186" t="s">
        <v>1535</v>
      </c>
      <c r="F119" s="24"/>
      <c r="G119" s="24"/>
      <c r="H119" s="24"/>
      <c r="I119" s="24"/>
      <c r="J119" s="24"/>
      <c r="K119" s="24"/>
      <c r="L119" s="22"/>
    </row>
    <row r="120" s="1" customFormat="1" ht="12" customHeight="1">
      <c r="B120" s="23"/>
      <c r="C120" s="34" t="s">
        <v>159</v>
      </c>
      <c r="D120" s="24"/>
      <c r="E120" s="24"/>
      <c r="F120" s="24"/>
      <c r="G120" s="24"/>
      <c r="H120" s="24"/>
      <c r="I120" s="24"/>
      <c r="J120" s="24"/>
      <c r="K120" s="24"/>
      <c r="L120" s="22"/>
    </row>
    <row r="121" s="2" customFormat="1" ht="16.5" customHeight="1">
      <c r="A121" s="40"/>
      <c r="B121" s="41"/>
      <c r="C121" s="42"/>
      <c r="D121" s="42"/>
      <c r="E121" s="297" t="s">
        <v>1536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547</v>
      </c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6.5" customHeight="1">
      <c r="A123" s="40"/>
      <c r="B123" s="41"/>
      <c r="C123" s="42"/>
      <c r="D123" s="42"/>
      <c r="E123" s="78" t="str">
        <f>E13</f>
        <v>SO04_1_1 - Přípojky vody-1.etapa</v>
      </c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4" t="s">
        <v>20</v>
      </c>
      <c r="D125" s="42"/>
      <c r="E125" s="42"/>
      <c r="F125" s="29" t="str">
        <f>F16</f>
        <v>Supíkovice</v>
      </c>
      <c r="G125" s="42"/>
      <c r="H125" s="42"/>
      <c r="I125" s="34" t="s">
        <v>22</v>
      </c>
      <c r="J125" s="81" t="str">
        <f>IF(J16="","",J16)</f>
        <v>9. 5. 2024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6.96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25.65" customHeight="1">
      <c r="A127" s="40"/>
      <c r="B127" s="41"/>
      <c r="C127" s="34" t="s">
        <v>24</v>
      </c>
      <c r="D127" s="42"/>
      <c r="E127" s="42"/>
      <c r="F127" s="29" t="str">
        <f>E19</f>
        <v>Obec Supíkovice</v>
      </c>
      <c r="G127" s="42"/>
      <c r="H127" s="42"/>
      <c r="I127" s="34" t="s">
        <v>32</v>
      </c>
      <c r="J127" s="38" t="str">
        <f>E25</f>
        <v>DIK Jeseník spol. s r.o.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30</v>
      </c>
      <c r="D128" s="42"/>
      <c r="E128" s="42"/>
      <c r="F128" s="29" t="str">
        <f>IF(E22="","",E22)</f>
        <v>Vyplň údaj</v>
      </c>
      <c r="G128" s="42"/>
      <c r="H128" s="42"/>
      <c r="I128" s="34" t="s">
        <v>37</v>
      </c>
      <c r="J128" s="38" t="str">
        <f>E28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10.32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11" customFormat="1" ht="29.28" customHeight="1">
      <c r="A130" s="202"/>
      <c r="B130" s="203"/>
      <c r="C130" s="204" t="s">
        <v>180</v>
      </c>
      <c r="D130" s="205" t="s">
        <v>65</v>
      </c>
      <c r="E130" s="205" t="s">
        <v>61</v>
      </c>
      <c r="F130" s="205" t="s">
        <v>62</v>
      </c>
      <c r="G130" s="205" t="s">
        <v>181</v>
      </c>
      <c r="H130" s="205" t="s">
        <v>182</v>
      </c>
      <c r="I130" s="205" t="s">
        <v>183</v>
      </c>
      <c r="J130" s="206" t="s">
        <v>163</v>
      </c>
      <c r="K130" s="207" t="s">
        <v>184</v>
      </c>
      <c r="L130" s="208"/>
      <c r="M130" s="102" t="s">
        <v>1</v>
      </c>
      <c r="N130" s="103" t="s">
        <v>44</v>
      </c>
      <c r="O130" s="103" t="s">
        <v>185</v>
      </c>
      <c r="P130" s="103" t="s">
        <v>186</v>
      </c>
      <c r="Q130" s="103" t="s">
        <v>187</v>
      </c>
      <c r="R130" s="103" t="s">
        <v>188</v>
      </c>
      <c r="S130" s="103" t="s">
        <v>189</v>
      </c>
      <c r="T130" s="104" t="s">
        <v>190</v>
      </c>
      <c r="U130" s="202"/>
      <c r="V130" s="202"/>
      <c r="W130" s="202"/>
      <c r="X130" s="202"/>
      <c r="Y130" s="202"/>
      <c r="Z130" s="202"/>
      <c r="AA130" s="202"/>
      <c r="AB130" s="202"/>
      <c r="AC130" s="202"/>
      <c r="AD130" s="202"/>
      <c r="AE130" s="202"/>
    </row>
    <row r="131" s="2" customFormat="1" ht="22.8" customHeight="1">
      <c r="A131" s="40"/>
      <c r="B131" s="41"/>
      <c r="C131" s="109" t="s">
        <v>191</v>
      </c>
      <c r="D131" s="42"/>
      <c r="E131" s="42"/>
      <c r="F131" s="42"/>
      <c r="G131" s="42"/>
      <c r="H131" s="42"/>
      <c r="I131" s="42"/>
      <c r="J131" s="209">
        <f>BK131</f>
        <v>0</v>
      </c>
      <c r="K131" s="42"/>
      <c r="L131" s="46"/>
      <c r="M131" s="105"/>
      <c r="N131" s="210"/>
      <c r="O131" s="106"/>
      <c r="P131" s="211">
        <f>P132+P277+P315+P522</f>
        <v>0</v>
      </c>
      <c r="Q131" s="106"/>
      <c r="R131" s="211">
        <f>R132+R277+R315+R522</f>
        <v>69.196765600000006</v>
      </c>
      <c r="S131" s="106"/>
      <c r="T131" s="212">
        <f>T132+T277+T315+T522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79</v>
      </c>
      <c r="AU131" s="19" t="s">
        <v>165</v>
      </c>
      <c r="BK131" s="213">
        <f>BK132+BK277+BK315+BK522</f>
        <v>0</v>
      </c>
    </row>
    <row r="132" s="12" customFormat="1" ht="25.92" customHeight="1">
      <c r="A132" s="12"/>
      <c r="B132" s="214"/>
      <c r="C132" s="215"/>
      <c r="D132" s="216" t="s">
        <v>79</v>
      </c>
      <c r="E132" s="217" t="s">
        <v>87</v>
      </c>
      <c r="F132" s="217" t="s">
        <v>195</v>
      </c>
      <c r="G132" s="215"/>
      <c r="H132" s="215"/>
      <c r="I132" s="218"/>
      <c r="J132" s="219">
        <f>BK132</f>
        <v>0</v>
      </c>
      <c r="K132" s="215"/>
      <c r="L132" s="220"/>
      <c r="M132" s="221"/>
      <c r="N132" s="222"/>
      <c r="O132" s="222"/>
      <c r="P132" s="223">
        <f>SUM(P133:P276)</f>
        <v>0</v>
      </c>
      <c r="Q132" s="222"/>
      <c r="R132" s="223">
        <f>SUM(R133:R276)</f>
        <v>61.228152000000001</v>
      </c>
      <c r="S132" s="222"/>
      <c r="T132" s="224">
        <f>SUM(T133:T276)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5" t="s">
        <v>87</v>
      </c>
      <c r="AT132" s="226" t="s">
        <v>79</v>
      </c>
      <c r="AU132" s="226" t="s">
        <v>80</v>
      </c>
      <c r="AY132" s="225" t="s">
        <v>194</v>
      </c>
      <c r="BK132" s="227">
        <f>SUM(BK133:BK276)</f>
        <v>0</v>
      </c>
    </row>
    <row r="133" s="2" customFormat="1" ht="33" customHeight="1">
      <c r="A133" s="40"/>
      <c r="B133" s="41"/>
      <c r="C133" s="230" t="s">
        <v>87</v>
      </c>
      <c r="D133" s="230" t="s">
        <v>196</v>
      </c>
      <c r="E133" s="231" t="s">
        <v>704</v>
      </c>
      <c r="F133" s="232" t="s">
        <v>705</v>
      </c>
      <c r="G133" s="233" t="s">
        <v>217</v>
      </c>
      <c r="H133" s="234">
        <v>18.359999999999999</v>
      </c>
      <c r="I133" s="235"/>
      <c r="J133" s="236">
        <f>ROUND(I133*H133,2)</f>
        <v>0</v>
      </c>
      <c r="K133" s="237"/>
      <c r="L133" s="46"/>
      <c r="M133" s="238" t="s">
        <v>1</v>
      </c>
      <c r="N133" s="239" t="s">
        <v>45</v>
      </c>
      <c r="O133" s="93"/>
      <c r="P133" s="240">
        <f>O133*H133</f>
        <v>0</v>
      </c>
      <c r="Q133" s="240">
        <v>0</v>
      </c>
      <c r="R133" s="240">
        <f>Q133*H133</f>
        <v>0</v>
      </c>
      <c r="S133" s="240">
        <v>0</v>
      </c>
      <c r="T133" s="241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42" t="s">
        <v>200</v>
      </c>
      <c r="AT133" s="242" t="s">
        <v>196</v>
      </c>
      <c r="AU133" s="242" t="s">
        <v>87</v>
      </c>
      <c r="AY133" s="19" t="s">
        <v>194</v>
      </c>
      <c r="BE133" s="243">
        <f>IF(N133="základní",J133,0)</f>
        <v>0</v>
      </c>
      <c r="BF133" s="243">
        <f>IF(N133="snížená",J133,0)</f>
        <v>0</v>
      </c>
      <c r="BG133" s="243">
        <f>IF(N133="zákl. přenesená",J133,0)</f>
        <v>0</v>
      </c>
      <c r="BH133" s="243">
        <f>IF(N133="sníž. přenesená",J133,0)</f>
        <v>0</v>
      </c>
      <c r="BI133" s="243">
        <f>IF(N133="nulová",J133,0)</f>
        <v>0</v>
      </c>
      <c r="BJ133" s="19" t="s">
        <v>87</v>
      </c>
      <c r="BK133" s="243">
        <f>ROUND(I133*H133,2)</f>
        <v>0</v>
      </c>
      <c r="BL133" s="19" t="s">
        <v>200</v>
      </c>
      <c r="BM133" s="242" t="s">
        <v>1538</v>
      </c>
    </row>
    <row r="134" s="2" customFormat="1">
      <c r="A134" s="40"/>
      <c r="B134" s="41"/>
      <c r="C134" s="42"/>
      <c r="D134" s="244" t="s">
        <v>202</v>
      </c>
      <c r="E134" s="42"/>
      <c r="F134" s="245" t="s">
        <v>707</v>
      </c>
      <c r="G134" s="42"/>
      <c r="H134" s="42"/>
      <c r="I134" s="246"/>
      <c r="J134" s="42"/>
      <c r="K134" s="42"/>
      <c r="L134" s="46"/>
      <c r="M134" s="247"/>
      <c r="N134" s="248"/>
      <c r="O134" s="93"/>
      <c r="P134" s="93"/>
      <c r="Q134" s="93"/>
      <c r="R134" s="93"/>
      <c r="S134" s="93"/>
      <c r="T134" s="94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202</v>
      </c>
      <c r="AU134" s="19" t="s">
        <v>87</v>
      </c>
    </row>
    <row r="135" s="13" customFormat="1">
      <c r="A135" s="13"/>
      <c r="B135" s="249"/>
      <c r="C135" s="250"/>
      <c r="D135" s="251" t="s">
        <v>204</v>
      </c>
      <c r="E135" s="252" t="s">
        <v>1</v>
      </c>
      <c r="F135" s="253" t="s">
        <v>708</v>
      </c>
      <c r="G135" s="250"/>
      <c r="H135" s="252" t="s">
        <v>1</v>
      </c>
      <c r="I135" s="254"/>
      <c r="J135" s="250"/>
      <c r="K135" s="250"/>
      <c r="L135" s="255"/>
      <c r="M135" s="256"/>
      <c r="N135" s="257"/>
      <c r="O135" s="257"/>
      <c r="P135" s="257"/>
      <c r="Q135" s="257"/>
      <c r="R135" s="257"/>
      <c r="S135" s="257"/>
      <c r="T135" s="25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9" t="s">
        <v>204</v>
      </c>
      <c r="AU135" s="259" t="s">
        <v>87</v>
      </c>
      <c r="AV135" s="13" t="s">
        <v>87</v>
      </c>
      <c r="AW135" s="13" t="s">
        <v>36</v>
      </c>
      <c r="AX135" s="13" t="s">
        <v>80</v>
      </c>
      <c r="AY135" s="259" t="s">
        <v>194</v>
      </c>
    </row>
    <row r="136" s="14" customFormat="1">
      <c r="A136" s="14"/>
      <c r="B136" s="260"/>
      <c r="C136" s="261"/>
      <c r="D136" s="251" t="s">
        <v>204</v>
      </c>
      <c r="E136" s="262" t="s">
        <v>1</v>
      </c>
      <c r="F136" s="263" t="s">
        <v>1539</v>
      </c>
      <c r="G136" s="261"/>
      <c r="H136" s="264">
        <v>61.200000000000003</v>
      </c>
      <c r="I136" s="265"/>
      <c r="J136" s="261"/>
      <c r="K136" s="261"/>
      <c r="L136" s="266"/>
      <c r="M136" s="267"/>
      <c r="N136" s="268"/>
      <c r="O136" s="268"/>
      <c r="P136" s="268"/>
      <c r="Q136" s="268"/>
      <c r="R136" s="268"/>
      <c r="S136" s="268"/>
      <c r="T136" s="26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0" t="s">
        <v>204</v>
      </c>
      <c r="AU136" s="270" t="s">
        <v>87</v>
      </c>
      <c r="AV136" s="14" t="s">
        <v>89</v>
      </c>
      <c r="AW136" s="14" t="s">
        <v>36</v>
      </c>
      <c r="AX136" s="14" t="s">
        <v>80</v>
      </c>
      <c r="AY136" s="270" t="s">
        <v>194</v>
      </c>
    </row>
    <row r="137" s="16" customFormat="1">
      <c r="A137" s="16"/>
      <c r="B137" s="305"/>
      <c r="C137" s="306"/>
      <c r="D137" s="251" t="s">
        <v>204</v>
      </c>
      <c r="E137" s="307" t="s">
        <v>1</v>
      </c>
      <c r="F137" s="308" t="s">
        <v>709</v>
      </c>
      <c r="G137" s="306"/>
      <c r="H137" s="309">
        <v>61.200000000000003</v>
      </c>
      <c r="I137" s="310"/>
      <c r="J137" s="306"/>
      <c r="K137" s="306"/>
      <c r="L137" s="311"/>
      <c r="M137" s="312"/>
      <c r="N137" s="313"/>
      <c r="O137" s="313"/>
      <c r="P137" s="313"/>
      <c r="Q137" s="313"/>
      <c r="R137" s="313"/>
      <c r="S137" s="313"/>
      <c r="T137" s="314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T137" s="315" t="s">
        <v>204</v>
      </c>
      <c r="AU137" s="315" t="s">
        <v>87</v>
      </c>
      <c r="AV137" s="16" t="s">
        <v>95</v>
      </c>
      <c r="AW137" s="16" t="s">
        <v>36</v>
      </c>
      <c r="AX137" s="16" t="s">
        <v>80</v>
      </c>
      <c r="AY137" s="315" t="s">
        <v>194</v>
      </c>
    </row>
    <row r="138" s="14" customFormat="1">
      <c r="A138" s="14"/>
      <c r="B138" s="260"/>
      <c r="C138" s="261"/>
      <c r="D138" s="251" t="s">
        <v>204</v>
      </c>
      <c r="E138" s="262" t="s">
        <v>1</v>
      </c>
      <c r="F138" s="263" t="s">
        <v>1540</v>
      </c>
      <c r="G138" s="261"/>
      <c r="H138" s="264">
        <v>18.359999999999999</v>
      </c>
      <c r="I138" s="265"/>
      <c r="J138" s="261"/>
      <c r="K138" s="261"/>
      <c r="L138" s="266"/>
      <c r="M138" s="267"/>
      <c r="N138" s="268"/>
      <c r="O138" s="268"/>
      <c r="P138" s="268"/>
      <c r="Q138" s="268"/>
      <c r="R138" s="268"/>
      <c r="S138" s="268"/>
      <c r="T138" s="26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70" t="s">
        <v>204</v>
      </c>
      <c r="AU138" s="270" t="s">
        <v>87</v>
      </c>
      <c r="AV138" s="14" t="s">
        <v>89</v>
      </c>
      <c r="AW138" s="14" t="s">
        <v>36</v>
      </c>
      <c r="AX138" s="14" t="s">
        <v>87</v>
      </c>
      <c r="AY138" s="270" t="s">
        <v>194</v>
      </c>
    </row>
    <row r="139" s="2" customFormat="1" ht="33" customHeight="1">
      <c r="A139" s="40"/>
      <c r="B139" s="41"/>
      <c r="C139" s="230" t="s">
        <v>89</v>
      </c>
      <c r="D139" s="230" t="s">
        <v>196</v>
      </c>
      <c r="E139" s="231" t="s">
        <v>1541</v>
      </c>
      <c r="F139" s="232" t="s">
        <v>1542</v>
      </c>
      <c r="G139" s="233" t="s">
        <v>217</v>
      </c>
      <c r="H139" s="234">
        <v>61.200000000000003</v>
      </c>
      <c r="I139" s="235"/>
      <c r="J139" s="236">
        <f>ROUND(I139*H139,2)</f>
        <v>0</v>
      </c>
      <c r="K139" s="237"/>
      <c r="L139" s="46"/>
      <c r="M139" s="238" t="s">
        <v>1</v>
      </c>
      <c r="N139" s="239" t="s">
        <v>45</v>
      </c>
      <c r="O139" s="93"/>
      <c r="P139" s="240">
        <f>O139*H139</f>
        <v>0</v>
      </c>
      <c r="Q139" s="240">
        <v>0</v>
      </c>
      <c r="R139" s="240">
        <f>Q139*H139</f>
        <v>0</v>
      </c>
      <c r="S139" s="240">
        <v>0</v>
      </c>
      <c r="T139" s="241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2" t="s">
        <v>200</v>
      </c>
      <c r="AT139" s="242" t="s">
        <v>196</v>
      </c>
      <c r="AU139" s="242" t="s">
        <v>87</v>
      </c>
      <c r="AY139" s="19" t="s">
        <v>194</v>
      </c>
      <c r="BE139" s="243">
        <f>IF(N139="základní",J139,0)</f>
        <v>0</v>
      </c>
      <c r="BF139" s="243">
        <f>IF(N139="snížená",J139,0)</f>
        <v>0</v>
      </c>
      <c r="BG139" s="243">
        <f>IF(N139="zákl. přenesená",J139,0)</f>
        <v>0</v>
      </c>
      <c r="BH139" s="243">
        <f>IF(N139="sníž. přenesená",J139,0)</f>
        <v>0</v>
      </c>
      <c r="BI139" s="243">
        <f>IF(N139="nulová",J139,0)</f>
        <v>0</v>
      </c>
      <c r="BJ139" s="19" t="s">
        <v>87</v>
      </c>
      <c r="BK139" s="243">
        <f>ROUND(I139*H139,2)</f>
        <v>0</v>
      </c>
      <c r="BL139" s="19" t="s">
        <v>200</v>
      </c>
      <c r="BM139" s="242" t="s">
        <v>1543</v>
      </c>
    </row>
    <row r="140" s="2" customFormat="1">
      <c r="A140" s="40"/>
      <c r="B140" s="41"/>
      <c r="C140" s="42"/>
      <c r="D140" s="244" t="s">
        <v>202</v>
      </c>
      <c r="E140" s="42"/>
      <c r="F140" s="245" t="s">
        <v>1544</v>
      </c>
      <c r="G140" s="42"/>
      <c r="H140" s="42"/>
      <c r="I140" s="246"/>
      <c r="J140" s="42"/>
      <c r="K140" s="42"/>
      <c r="L140" s="46"/>
      <c r="M140" s="247"/>
      <c r="N140" s="248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202</v>
      </c>
      <c r="AU140" s="19" t="s">
        <v>87</v>
      </c>
    </row>
    <row r="141" s="13" customFormat="1">
      <c r="A141" s="13"/>
      <c r="B141" s="249"/>
      <c r="C141" s="250"/>
      <c r="D141" s="251" t="s">
        <v>204</v>
      </c>
      <c r="E141" s="252" t="s">
        <v>1</v>
      </c>
      <c r="F141" s="253" t="s">
        <v>1545</v>
      </c>
      <c r="G141" s="250"/>
      <c r="H141" s="252" t="s">
        <v>1</v>
      </c>
      <c r="I141" s="254"/>
      <c r="J141" s="250"/>
      <c r="K141" s="250"/>
      <c r="L141" s="255"/>
      <c r="M141" s="256"/>
      <c r="N141" s="257"/>
      <c r="O141" s="257"/>
      <c r="P141" s="257"/>
      <c r="Q141" s="257"/>
      <c r="R141" s="257"/>
      <c r="S141" s="257"/>
      <c r="T141" s="25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9" t="s">
        <v>204</v>
      </c>
      <c r="AU141" s="259" t="s">
        <v>87</v>
      </c>
      <c r="AV141" s="13" t="s">
        <v>87</v>
      </c>
      <c r="AW141" s="13" t="s">
        <v>36</v>
      </c>
      <c r="AX141" s="13" t="s">
        <v>80</v>
      </c>
      <c r="AY141" s="259" t="s">
        <v>194</v>
      </c>
    </row>
    <row r="142" s="14" customFormat="1">
      <c r="A142" s="14"/>
      <c r="B142" s="260"/>
      <c r="C142" s="261"/>
      <c r="D142" s="251" t="s">
        <v>204</v>
      </c>
      <c r="E142" s="262" t="s">
        <v>1</v>
      </c>
      <c r="F142" s="263" t="s">
        <v>1546</v>
      </c>
      <c r="G142" s="261"/>
      <c r="H142" s="264">
        <v>5.4000000000000004</v>
      </c>
      <c r="I142" s="265"/>
      <c r="J142" s="261"/>
      <c r="K142" s="261"/>
      <c r="L142" s="266"/>
      <c r="M142" s="267"/>
      <c r="N142" s="268"/>
      <c r="O142" s="268"/>
      <c r="P142" s="268"/>
      <c r="Q142" s="268"/>
      <c r="R142" s="268"/>
      <c r="S142" s="268"/>
      <c r="T142" s="26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0" t="s">
        <v>204</v>
      </c>
      <c r="AU142" s="270" t="s">
        <v>87</v>
      </c>
      <c r="AV142" s="14" t="s">
        <v>89</v>
      </c>
      <c r="AW142" s="14" t="s">
        <v>36</v>
      </c>
      <c r="AX142" s="14" t="s">
        <v>80</v>
      </c>
      <c r="AY142" s="270" t="s">
        <v>194</v>
      </c>
    </row>
    <row r="143" s="13" customFormat="1">
      <c r="A143" s="13"/>
      <c r="B143" s="249"/>
      <c r="C143" s="250"/>
      <c r="D143" s="251" t="s">
        <v>204</v>
      </c>
      <c r="E143" s="252" t="s">
        <v>1</v>
      </c>
      <c r="F143" s="253" t="s">
        <v>1547</v>
      </c>
      <c r="G143" s="250"/>
      <c r="H143" s="252" t="s">
        <v>1</v>
      </c>
      <c r="I143" s="254"/>
      <c r="J143" s="250"/>
      <c r="K143" s="250"/>
      <c r="L143" s="255"/>
      <c r="M143" s="256"/>
      <c r="N143" s="257"/>
      <c r="O143" s="257"/>
      <c r="P143" s="257"/>
      <c r="Q143" s="257"/>
      <c r="R143" s="257"/>
      <c r="S143" s="257"/>
      <c r="T143" s="258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9" t="s">
        <v>204</v>
      </c>
      <c r="AU143" s="259" t="s">
        <v>87</v>
      </c>
      <c r="AV143" s="13" t="s">
        <v>87</v>
      </c>
      <c r="AW143" s="13" t="s">
        <v>36</v>
      </c>
      <c r="AX143" s="13" t="s">
        <v>80</v>
      </c>
      <c r="AY143" s="259" t="s">
        <v>194</v>
      </c>
    </row>
    <row r="144" s="14" customFormat="1">
      <c r="A144" s="14"/>
      <c r="B144" s="260"/>
      <c r="C144" s="261"/>
      <c r="D144" s="251" t="s">
        <v>204</v>
      </c>
      <c r="E144" s="262" t="s">
        <v>1</v>
      </c>
      <c r="F144" s="263" t="s">
        <v>1548</v>
      </c>
      <c r="G144" s="261"/>
      <c r="H144" s="264">
        <v>3.6000000000000001</v>
      </c>
      <c r="I144" s="265"/>
      <c r="J144" s="261"/>
      <c r="K144" s="261"/>
      <c r="L144" s="266"/>
      <c r="M144" s="267"/>
      <c r="N144" s="268"/>
      <c r="O144" s="268"/>
      <c r="P144" s="268"/>
      <c r="Q144" s="268"/>
      <c r="R144" s="268"/>
      <c r="S144" s="268"/>
      <c r="T144" s="269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70" t="s">
        <v>204</v>
      </c>
      <c r="AU144" s="270" t="s">
        <v>87</v>
      </c>
      <c r="AV144" s="14" t="s">
        <v>89</v>
      </c>
      <c r="AW144" s="14" t="s">
        <v>36</v>
      </c>
      <c r="AX144" s="14" t="s">
        <v>80</v>
      </c>
      <c r="AY144" s="270" t="s">
        <v>194</v>
      </c>
    </row>
    <row r="145" s="13" customFormat="1">
      <c r="A145" s="13"/>
      <c r="B145" s="249"/>
      <c r="C145" s="250"/>
      <c r="D145" s="251" t="s">
        <v>204</v>
      </c>
      <c r="E145" s="252" t="s">
        <v>1</v>
      </c>
      <c r="F145" s="253" t="s">
        <v>1549</v>
      </c>
      <c r="G145" s="250"/>
      <c r="H145" s="252" t="s">
        <v>1</v>
      </c>
      <c r="I145" s="254"/>
      <c r="J145" s="250"/>
      <c r="K145" s="250"/>
      <c r="L145" s="255"/>
      <c r="M145" s="256"/>
      <c r="N145" s="257"/>
      <c r="O145" s="257"/>
      <c r="P145" s="257"/>
      <c r="Q145" s="257"/>
      <c r="R145" s="257"/>
      <c r="S145" s="257"/>
      <c r="T145" s="25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9" t="s">
        <v>204</v>
      </c>
      <c r="AU145" s="259" t="s">
        <v>87</v>
      </c>
      <c r="AV145" s="13" t="s">
        <v>87</v>
      </c>
      <c r="AW145" s="13" t="s">
        <v>36</v>
      </c>
      <c r="AX145" s="13" t="s">
        <v>80</v>
      </c>
      <c r="AY145" s="259" t="s">
        <v>194</v>
      </c>
    </row>
    <row r="146" s="14" customFormat="1">
      <c r="A146" s="14"/>
      <c r="B146" s="260"/>
      <c r="C146" s="261"/>
      <c r="D146" s="251" t="s">
        <v>204</v>
      </c>
      <c r="E146" s="262" t="s">
        <v>1</v>
      </c>
      <c r="F146" s="263" t="s">
        <v>1550</v>
      </c>
      <c r="G146" s="261"/>
      <c r="H146" s="264">
        <v>4.7999999999999998</v>
      </c>
      <c r="I146" s="265"/>
      <c r="J146" s="261"/>
      <c r="K146" s="261"/>
      <c r="L146" s="266"/>
      <c r="M146" s="267"/>
      <c r="N146" s="268"/>
      <c r="O146" s="268"/>
      <c r="P146" s="268"/>
      <c r="Q146" s="268"/>
      <c r="R146" s="268"/>
      <c r="S146" s="268"/>
      <c r="T146" s="26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0" t="s">
        <v>204</v>
      </c>
      <c r="AU146" s="270" t="s">
        <v>87</v>
      </c>
      <c r="AV146" s="14" t="s">
        <v>89</v>
      </c>
      <c r="AW146" s="14" t="s">
        <v>36</v>
      </c>
      <c r="AX146" s="14" t="s">
        <v>80</v>
      </c>
      <c r="AY146" s="270" t="s">
        <v>194</v>
      </c>
    </row>
    <row r="147" s="13" customFormat="1">
      <c r="A147" s="13"/>
      <c r="B147" s="249"/>
      <c r="C147" s="250"/>
      <c r="D147" s="251" t="s">
        <v>204</v>
      </c>
      <c r="E147" s="252" t="s">
        <v>1</v>
      </c>
      <c r="F147" s="253" t="s">
        <v>1551</v>
      </c>
      <c r="G147" s="250"/>
      <c r="H147" s="252" t="s">
        <v>1</v>
      </c>
      <c r="I147" s="254"/>
      <c r="J147" s="250"/>
      <c r="K147" s="250"/>
      <c r="L147" s="255"/>
      <c r="M147" s="256"/>
      <c r="N147" s="257"/>
      <c r="O147" s="257"/>
      <c r="P147" s="257"/>
      <c r="Q147" s="257"/>
      <c r="R147" s="257"/>
      <c r="S147" s="257"/>
      <c r="T147" s="258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9" t="s">
        <v>204</v>
      </c>
      <c r="AU147" s="259" t="s">
        <v>87</v>
      </c>
      <c r="AV147" s="13" t="s">
        <v>87</v>
      </c>
      <c r="AW147" s="13" t="s">
        <v>36</v>
      </c>
      <c r="AX147" s="13" t="s">
        <v>80</v>
      </c>
      <c r="AY147" s="259" t="s">
        <v>194</v>
      </c>
    </row>
    <row r="148" s="14" customFormat="1">
      <c r="A148" s="14"/>
      <c r="B148" s="260"/>
      <c r="C148" s="261"/>
      <c r="D148" s="251" t="s">
        <v>204</v>
      </c>
      <c r="E148" s="262" t="s">
        <v>1</v>
      </c>
      <c r="F148" s="263" t="s">
        <v>1550</v>
      </c>
      <c r="G148" s="261"/>
      <c r="H148" s="264">
        <v>4.7999999999999998</v>
      </c>
      <c r="I148" s="265"/>
      <c r="J148" s="261"/>
      <c r="K148" s="261"/>
      <c r="L148" s="266"/>
      <c r="M148" s="267"/>
      <c r="N148" s="268"/>
      <c r="O148" s="268"/>
      <c r="P148" s="268"/>
      <c r="Q148" s="268"/>
      <c r="R148" s="268"/>
      <c r="S148" s="268"/>
      <c r="T148" s="269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70" t="s">
        <v>204</v>
      </c>
      <c r="AU148" s="270" t="s">
        <v>87</v>
      </c>
      <c r="AV148" s="14" t="s">
        <v>89</v>
      </c>
      <c r="AW148" s="14" t="s">
        <v>36</v>
      </c>
      <c r="AX148" s="14" t="s">
        <v>80</v>
      </c>
      <c r="AY148" s="270" t="s">
        <v>194</v>
      </c>
    </row>
    <row r="149" s="13" customFormat="1">
      <c r="A149" s="13"/>
      <c r="B149" s="249"/>
      <c r="C149" s="250"/>
      <c r="D149" s="251" t="s">
        <v>204</v>
      </c>
      <c r="E149" s="252" t="s">
        <v>1</v>
      </c>
      <c r="F149" s="253" t="s">
        <v>1552</v>
      </c>
      <c r="G149" s="250"/>
      <c r="H149" s="252" t="s">
        <v>1</v>
      </c>
      <c r="I149" s="254"/>
      <c r="J149" s="250"/>
      <c r="K149" s="250"/>
      <c r="L149" s="255"/>
      <c r="M149" s="256"/>
      <c r="N149" s="257"/>
      <c r="O149" s="257"/>
      <c r="P149" s="257"/>
      <c r="Q149" s="257"/>
      <c r="R149" s="257"/>
      <c r="S149" s="257"/>
      <c r="T149" s="25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9" t="s">
        <v>204</v>
      </c>
      <c r="AU149" s="259" t="s">
        <v>87</v>
      </c>
      <c r="AV149" s="13" t="s">
        <v>87</v>
      </c>
      <c r="AW149" s="13" t="s">
        <v>36</v>
      </c>
      <c r="AX149" s="13" t="s">
        <v>80</v>
      </c>
      <c r="AY149" s="259" t="s">
        <v>194</v>
      </c>
    </row>
    <row r="150" s="14" customFormat="1">
      <c r="A150" s="14"/>
      <c r="B150" s="260"/>
      <c r="C150" s="261"/>
      <c r="D150" s="251" t="s">
        <v>204</v>
      </c>
      <c r="E150" s="262" t="s">
        <v>1</v>
      </c>
      <c r="F150" s="263" t="s">
        <v>1553</v>
      </c>
      <c r="G150" s="261"/>
      <c r="H150" s="264">
        <v>3</v>
      </c>
      <c r="I150" s="265"/>
      <c r="J150" s="261"/>
      <c r="K150" s="261"/>
      <c r="L150" s="266"/>
      <c r="M150" s="267"/>
      <c r="N150" s="268"/>
      <c r="O150" s="268"/>
      <c r="P150" s="268"/>
      <c r="Q150" s="268"/>
      <c r="R150" s="268"/>
      <c r="S150" s="268"/>
      <c r="T150" s="269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70" t="s">
        <v>204</v>
      </c>
      <c r="AU150" s="270" t="s">
        <v>87</v>
      </c>
      <c r="AV150" s="14" t="s">
        <v>89</v>
      </c>
      <c r="AW150" s="14" t="s">
        <v>36</v>
      </c>
      <c r="AX150" s="14" t="s">
        <v>80</v>
      </c>
      <c r="AY150" s="270" t="s">
        <v>194</v>
      </c>
    </row>
    <row r="151" s="13" customFormat="1">
      <c r="A151" s="13"/>
      <c r="B151" s="249"/>
      <c r="C151" s="250"/>
      <c r="D151" s="251" t="s">
        <v>204</v>
      </c>
      <c r="E151" s="252" t="s">
        <v>1</v>
      </c>
      <c r="F151" s="253" t="s">
        <v>1554</v>
      </c>
      <c r="G151" s="250"/>
      <c r="H151" s="252" t="s">
        <v>1</v>
      </c>
      <c r="I151" s="254"/>
      <c r="J151" s="250"/>
      <c r="K151" s="250"/>
      <c r="L151" s="255"/>
      <c r="M151" s="256"/>
      <c r="N151" s="257"/>
      <c r="O151" s="257"/>
      <c r="P151" s="257"/>
      <c r="Q151" s="257"/>
      <c r="R151" s="257"/>
      <c r="S151" s="257"/>
      <c r="T151" s="25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9" t="s">
        <v>204</v>
      </c>
      <c r="AU151" s="259" t="s">
        <v>87</v>
      </c>
      <c r="AV151" s="13" t="s">
        <v>87</v>
      </c>
      <c r="AW151" s="13" t="s">
        <v>36</v>
      </c>
      <c r="AX151" s="13" t="s">
        <v>80</v>
      </c>
      <c r="AY151" s="259" t="s">
        <v>194</v>
      </c>
    </row>
    <row r="152" s="14" customFormat="1">
      <c r="A152" s="14"/>
      <c r="B152" s="260"/>
      <c r="C152" s="261"/>
      <c r="D152" s="251" t="s">
        <v>204</v>
      </c>
      <c r="E152" s="262" t="s">
        <v>1</v>
      </c>
      <c r="F152" s="263" t="s">
        <v>1553</v>
      </c>
      <c r="G152" s="261"/>
      <c r="H152" s="264">
        <v>3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204</v>
      </c>
      <c r="AU152" s="270" t="s">
        <v>87</v>
      </c>
      <c r="AV152" s="14" t="s">
        <v>89</v>
      </c>
      <c r="AW152" s="14" t="s">
        <v>36</v>
      </c>
      <c r="AX152" s="14" t="s">
        <v>80</v>
      </c>
      <c r="AY152" s="270" t="s">
        <v>194</v>
      </c>
    </row>
    <row r="153" s="13" customFormat="1">
      <c r="A153" s="13"/>
      <c r="B153" s="249"/>
      <c r="C153" s="250"/>
      <c r="D153" s="251" t="s">
        <v>204</v>
      </c>
      <c r="E153" s="252" t="s">
        <v>1</v>
      </c>
      <c r="F153" s="253" t="s">
        <v>1555</v>
      </c>
      <c r="G153" s="250"/>
      <c r="H153" s="252" t="s">
        <v>1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9" t="s">
        <v>204</v>
      </c>
      <c r="AU153" s="259" t="s">
        <v>87</v>
      </c>
      <c r="AV153" s="13" t="s">
        <v>87</v>
      </c>
      <c r="AW153" s="13" t="s">
        <v>36</v>
      </c>
      <c r="AX153" s="13" t="s">
        <v>80</v>
      </c>
      <c r="AY153" s="259" t="s">
        <v>194</v>
      </c>
    </row>
    <row r="154" s="14" customFormat="1">
      <c r="A154" s="14"/>
      <c r="B154" s="260"/>
      <c r="C154" s="261"/>
      <c r="D154" s="251" t="s">
        <v>204</v>
      </c>
      <c r="E154" s="262" t="s">
        <v>1</v>
      </c>
      <c r="F154" s="263" t="s">
        <v>1553</v>
      </c>
      <c r="G154" s="261"/>
      <c r="H154" s="264">
        <v>3</v>
      </c>
      <c r="I154" s="265"/>
      <c r="J154" s="261"/>
      <c r="K154" s="261"/>
      <c r="L154" s="266"/>
      <c r="M154" s="267"/>
      <c r="N154" s="268"/>
      <c r="O154" s="268"/>
      <c r="P154" s="268"/>
      <c r="Q154" s="268"/>
      <c r="R154" s="268"/>
      <c r="S154" s="268"/>
      <c r="T154" s="26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0" t="s">
        <v>204</v>
      </c>
      <c r="AU154" s="270" t="s">
        <v>87</v>
      </c>
      <c r="AV154" s="14" t="s">
        <v>89</v>
      </c>
      <c r="AW154" s="14" t="s">
        <v>36</v>
      </c>
      <c r="AX154" s="14" t="s">
        <v>80</v>
      </c>
      <c r="AY154" s="270" t="s">
        <v>194</v>
      </c>
    </row>
    <row r="155" s="13" customFormat="1">
      <c r="A155" s="13"/>
      <c r="B155" s="249"/>
      <c r="C155" s="250"/>
      <c r="D155" s="251" t="s">
        <v>204</v>
      </c>
      <c r="E155" s="252" t="s">
        <v>1</v>
      </c>
      <c r="F155" s="253" t="s">
        <v>1556</v>
      </c>
      <c r="G155" s="250"/>
      <c r="H155" s="252" t="s">
        <v>1</v>
      </c>
      <c r="I155" s="254"/>
      <c r="J155" s="250"/>
      <c r="K155" s="250"/>
      <c r="L155" s="255"/>
      <c r="M155" s="256"/>
      <c r="N155" s="257"/>
      <c r="O155" s="257"/>
      <c r="P155" s="257"/>
      <c r="Q155" s="257"/>
      <c r="R155" s="257"/>
      <c r="S155" s="257"/>
      <c r="T155" s="25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9" t="s">
        <v>204</v>
      </c>
      <c r="AU155" s="259" t="s">
        <v>87</v>
      </c>
      <c r="AV155" s="13" t="s">
        <v>87</v>
      </c>
      <c r="AW155" s="13" t="s">
        <v>36</v>
      </c>
      <c r="AX155" s="13" t="s">
        <v>80</v>
      </c>
      <c r="AY155" s="259" t="s">
        <v>194</v>
      </c>
    </row>
    <row r="156" s="14" customFormat="1">
      <c r="A156" s="14"/>
      <c r="B156" s="260"/>
      <c r="C156" s="261"/>
      <c r="D156" s="251" t="s">
        <v>204</v>
      </c>
      <c r="E156" s="262" t="s">
        <v>1</v>
      </c>
      <c r="F156" s="263" t="s">
        <v>1557</v>
      </c>
      <c r="G156" s="261"/>
      <c r="H156" s="264">
        <v>4.2000000000000002</v>
      </c>
      <c r="I156" s="265"/>
      <c r="J156" s="261"/>
      <c r="K156" s="261"/>
      <c r="L156" s="266"/>
      <c r="M156" s="267"/>
      <c r="N156" s="268"/>
      <c r="O156" s="268"/>
      <c r="P156" s="268"/>
      <c r="Q156" s="268"/>
      <c r="R156" s="268"/>
      <c r="S156" s="268"/>
      <c r="T156" s="26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0" t="s">
        <v>204</v>
      </c>
      <c r="AU156" s="270" t="s">
        <v>87</v>
      </c>
      <c r="AV156" s="14" t="s">
        <v>89</v>
      </c>
      <c r="AW156" s="14" t="s">
        <v>36</v>
      </c>
      <c r="AX156" s="14" t="s">
        <v>80</v>
      </c>
      <c r="AY156" s="270" t="s">
        <v>194</v>
      </c>
    </row>
    <row r="157" s="13" customFormat="1">
      <c r="A157" s="13"/>
      <c r="B157" s="249"/>
      <c r="C157" s="250"/>
      <c r="D157" s="251" t="s">
        <v>204</v>
      </c>
      <c r="E157" s="252" t="s">
        <v>1</v>
      </c>
      <c r="F157" s="253" t="s">
        <v>1558</v>
      </c>
      <c r="G157" s="250"/>
      <c r="H157" s="252" t="s">
        <v>1</v>
      </c>
      <c r="I157" s="254"/>
      <c r="J157" s="250"/>
      <c r="K157" s="250"/>
      <c r="L157" s="255"/>
      <c r="M157" s="256"/>
      <c r="N157" s="257"/>
      <c r="O157" s="257"/>
      <c r="P157" s="257"/>
      <c r="Q157" s="257"/>
      <c r="R157" s="257"/>
      <c r="S157" s="257"/>
      <c r="T157" s="25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9" t="s">
        <v>204</v>
      </c>
      <c r="AU157" s="259" t="s">
        <v>87</v>
      </c>
      <c r="AV157" s="13" t="s">
        <v>87</v>
      </c>
      <c r="AW157" s="13" t="s">
        <v>36</v>
      </c>
      <c r="AX157" s="13" t="s">
        <v>80</v>
      </c>
      <c r="AY157" s="259" t="s">
        <v>194</v>
      </c>
    </row>
    <row r="158" s="14" customFormat="1">
      <c r="A158" s="14"/>
      <c r="B158" s="260"/>
      <c r="C158" s="261"/>
      <c r="D158" s="251" t="s">
        <v>204</v>
      </c>
      <c r="E158" s="262" t="s">
        <v>1</v>
      </c>
      <c r="F158" s="263" t="s">
        <v>1553</v>
      </c>
      <c r="G158" s="261"/>
      <c r="H158" s="264">
        <v>3</v>
      </c>
      <c r="I158" s="265"/>
      <c r="J158" s="261"/>
      <c r="K158" s="261"/>
      <c r="L158" s="266"/>
      <c r="M158" s="267"/>
      <c r="N158" s="268"/>
      <c r="O158" s="268"/>
      <c r="P158" s="268"/>
      <c r="Q158" s="268"/>
      <c r="R158" s="268"/>
      <c r="S158" s="268"/>
      <c r="T158" s="269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70" t="s">
        <v>204</v>
      </c>
      <c r="AU158" s="270" t="s">
        <v>87</v>
      </c>
      <c r="AV158" s="14" t="s">
        <v>89</v>
      </c>
      <c r="AW158" s="14" t="s">
        <v>36</v>
      </c>
      <c r="AX158" s="14" t="s">
        <v>80</v>
      </c>
      <c r="AY158" s="270" t="s">
        <v>194</v>
      </c>
    </row>
    <row r="159" s="13" customFormat="1">
      <c r="A159" s="13"/>
      <c r="B159" s="249"/>
      <c r="C159" s="250"/>
      <c r="D159" s="251" t="s">
        <v>204</v>
      </c>
      <c r="E159" s="252" t="s">
        <v>1</v>
      </c>
      <c r="F159" s="253" t="s">
        <v>1559</v>
      </c>
      <c r="G159" s="250"/>
      <c r="H159" s="252" t="s">
        <v>1</v>
      </c>
      <c r="I159" s="254"/>
      <c r="J159" s="250"/>
      <c r="K159" s="250"/>
      <c r="L159" s="255"/>
      <c r="M159" s="256"/>
      <c r="N159" s="257"/>
      <c r="O159" s="257"/>
      <c r="P159" s="257"/>
      <c r="Q159" s="257"/>
      <c r="R159" s="257"/>
      <c r="S159" s="257"/>
      <c r="T159" s="258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9" t="s">
        <v>204</v>
      </c>
      <c r="AU159" s="259" t="s">
        <v>87</v>
      </c>
      <c r="AV159" s="13" t="s">
        <v>87</v>
      </c>
      <c r="AW159" s="13" t="s">
        <v>36</v>
      </c>
      <c r="AX159" s="13" t="s">
        <v>80</v>
      </c>
      <c r="AY159" s="259" t="s">
        <v>194</v>
      </c>
    </row>
    <row r="160" s="14" customFormat="1">
      <c r="A160" s="14"/>
      <c r="B160" s="260"/>
      <c r="C160" s="261"/>
      <c r="D160" s="251" t="s">
        <v>204</v>
      </c>
      <c r="E160" s="262" t="s">
        <v>1</v>
      </c>
      <c r="F160" s="263" t="s">
        <v>1553</v>
      </c>
      <c r="G160" s="261"/>
      <c r="H160" s="264">
        <v>3</v>
      </c>
      <c r="I160" s="265"/>
      <c r="J160" s="261"/>
      <c r="K160" s="261"/>
      <c r="L160" s="266"/>
      <c r="M160" s="267"/>
      <c r="N160" s="268"/>
      <c r="O160" s="268"/>
      <c r="P160" s="268"/>
      <c r="Q160" s="268"/>
      <c r="R160" s="268"/>
      <c r="S160" s="268"/>
      <c r="T160" s="269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70" t="s">
        <v>204</v>
      </c>
      <c r="AU160" s="270" t="s">
        <v>87</v>
      </c>
      <c r="AV160" s="14" t="s">
        <v>89</v>
      </c>
      <c r="AW160" s="14" t="s">
        <v>36</v>
      </c>
      <c r="AX160" s="14" t="s">
        <v>80</v>
      </c>
      <c r="AY160" s="270" t="s">
        <v>194</v>
      </c>
    </row>
    <row r="161" s="13" customFormat="1">
      <c r="A161" s="13"/>
      <c r="B161" s="249"/>
      <c r="C161" s="250"/>
      <c r="D161" s="251" t="s">
        <v>204</v>
      </c>
      <c r="E161" s="252" t="s">
        <v>1</v>
      </c>
      <c r="F161" s="253" t="s">
        <v>1560</v>
      </c>
      <c r="G161" s="250"/>
      <c r="H161" s="252" t="s">
        <v>1</v>
      </c>
      <c r="I161" s="254"/>
      <c r="J161" s="250"/>
      <c r="K161" s="250"/>
      <c r="L161" s="255"/>
      <c r="M161" s="256"/>
      <c r="N161" s="257"/>
      <c r="O161" s="257"/>
      <c r="P161" s="257"/>
      <c r="Q161" s="257"/>
      <c r="R161" s="257"/>
      <c r="S161" s="257"/>
      <c r="T161" s="25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9" t="s">
        <v>204</v>
      </c>
      <c r="AU161" s="259" t="s">
        <v>87</v>
      </c>
      <c r="AV161" s="13" t="s">
        <v>87</v>
      </c>
      <c r="AW161" s="13" t="s">
        <v>36</v>
      </c>
      <c r="AX161" s="13" t="s">
        <v>80</v>
      </c>
      <c r="AY161" s="259" t="s">
        <v>194</v>
      </c>
    </row>
    <row r="162" s="14" customFormat="1">
      <c r="A162" s="14"/>
      <c r="B162" s="260"/>
      <c r="C162" s="261"/>
      <c r="D162" s="251" t="s">
        <v>204</v>
      </c>
      <c r="E162" s="262" t="s">
        <v>1</v>
      </c>
      <c r="F162" s="263" t="s">
        <v>1553</v>
      </c>
      <c r="G162" s="261"/>
      <c r="H162" s="264">
        <v>3</v>
      </c>
      <c r="I162" s="265"/>
      <c r="J162" s="261"/>
      <c r="K162" s="261"/>
      <c r="L162" s="266"/>
      <c r="M162" s="267"/>
      <c r="N162" s="268"/>
      <c r="O162" s="268"/>
      <c r="P162" s="268"/>
      <c r="Q162" s="268"/>
      <c r="R162" s="268"/>
      <c r="S162" s="268"/>
      <c r="T162" s="26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70" t="s">
        <v>204</v>
      </c>
      <c r="AU162" s="270" t="s">
        <v>87</v>
      </c>
      <c r="AV162" s="14" t="s">
        <v>89</v>
      </c>
      <c r="AW162" s="14" t="s">
        <v>36</v>
      </c>
      <c r="AX162" s="14" t="s">
        <v>80</v>
      </c>
      <c r="AY162" s="270" t="s">
        <v>194</v>
      </c>
    </row>
    <row r="163" s="13" customFormat="1">
      <c r="A163" s="13"/>
      <c r="B163" s="249"/>
      <c r="C163" s="250"/>
      <c r="D163" s="251" t="s">
        <v>204</v>
      </c>
      <c r="E163" s="252" t="s">
        <v>1</v>
      </c>
      <c r="F163" s="253" t="s">
        <v>1561</v>
      </c>
      <c r="G163" s="250"/>
      <c r="H163" s="252" t="s">
        <v>1</v>
      </c>
      <c r="I163" s="254"/>
      <c r="J163" s="250"/>
      <c r="K163" s="250"/>
      <c r="L163" s="255"/>
      <c r="M163" s="256"/>
      <c r="N163" s="257"/>
      <c r="O163" s="257"/>
      <c r="P163" s="257"/>
      <c r="Q163" s="257"/>
      <c r="R163" s="257"/>
      <c r="S163" s="257"/>
      <c r="T163" s="25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9" t="s">
        <v>204</v>
      </c>
      <c r="AU163" s="259" t="s">
        <v>87</v>
      </c>
      <c r="AV163" s="13" t="s">
        <v>87</v>
      </c>
      <c r="AW163" s="13" t="s">
        <v>36</v>
      </c>
      <c r="AX163" s="13" t="s">
        <v>80</v>
      </c>
      <c r="AY163" s="259" t="s">
        <v>194</v>
      </c>
    </row>
    <row r="164" s="14" customFormat="1">
      <c r="A164" s="14"/>
      <c r="B164" s="260"/>
      <c r="C164" s="261"/>
      <c r="D164" s="251" t="s">
        <v>204</v>
      </c>
      <c r="E164" s="262" t="s">
        <v>1</v>
      </c>
      <c r="F164" s="263" t="s">
        <v>1562</v>
      </c>
      <c r="G164" s="261"/>
      <c r="H164" s="264">
        <v>2.3999999999999999</v>
      </c>
      <c r="I164" s="265"/>
      <c r="J164" s="261"/>
      <c r="K164" s="261"/>
      <c r="L164" s="266"/>
      <c r="M164" s="267"/>
      <c r="N164" s="268"/>
      <c r="O164" s="268"/>
      <c r="P164" s="268"/>
      <c r="Q164" s="268"/>
      <c r="R164" s="268"/>
      <c r="S164" s="268"/>
      <c r="T164" s="26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0" t="s">
        <v>204</v>
      </c>
      <c r="AU164" s="270" t="s">
        <v>87</v>
      </c>
      <c r="AV164" s="14" t="s">
        <v>89</v>
      </c>
      <c r="AW164" s="14" t="s">
        <v>36</v>
      </c>
      <c r="AX164" s="14" t="s">
        <v>80</v>
      </c>
      <c r="AY164" s="270" t="s">
        <v>194</v>
      </c>
    </row>
    <row r="165" s="13" customFormat="1">
      <c r="A165" s="13"/>
      <c r="B165" s="249"/>
      <c r="C165" s="250"/>
      <c r="D165" s="251" t="s">
        <v>204</v>
      </c>
      <c r="E165" s="252" t="s">
        <v>1</v>
      </c>
      <c r="F165" s="253" t="s">
        <v>1563</v>
      </c>
      <c r="G165" s="250"/>
      <c r="H165" s="252" t="s">
        <v>1</v>
      </c>
      <c r="I165" s="254"/>
      <c r="J165" s="250"/>
      <c r="K165" s="250"/>
      <c r="L165" s="255"/>
      <c r="M165" s="256"/>
      <c r="N165" s="257"/>
      <c r="O165" s="257"/>
      <c r="P165" s="257"/>
      <c r="Q165" s="257"/>
      <c r="R165" s="257"/>
      <c r="S165" s="257"/>
      <c r="T165" s="25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9" t="s">
        <v>204</v>
      </c>
      <c r="AU165" s="259" t="s">
        <v>87</v>
      </c>
      <c r="AV165" s="13" t="s">
        <v>87</v>
      </c>
      <c r="AW165" s="13" t="s">
        <v>36</v>
      </c>
      <c r="AX165" s="13" t="s">
        <v>80</v>
      </c>
      <c r="AY165" s="259" t="s">
        <v>194</v>
      </c>
    </row>
    <row r="166" s="14" customFormat="1">
      <c r="A166" s="14"/>
      <c r="B166" s="260"/>
      <c r="C166" s="261"/>
      <c r="D166" s="251" t="s">
        <v>204</v>
      </c>
      <c r="E166" s="262" t="s">
        <v>1</v>
      </c>
      <c r="F166" s="263" t="s">
        <v>1562</v>
      </c>
      <c r="G166" s="261"/>
      <c r="H166" s="264">
        <v>2.3999999999999999</v>
      </c>
      <c r="I166" s="265"/>
      <c r="J166" s="261"/>
      <c r="K166" s="261"/>
      <c r="L166" s="266"/>
      <c r="M166" s="267"/>
      <c r="N166" s="268"/>
      <c r="O166" s="268"/>
      <c r="P166" s="268"/>
      <c r="Q166" s="268"/>
      <c r="R166" s="268"/>
      <c r="S166" s="268"/>
      <c r="T166" s="269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70" t="s">
        <v>204</v>
      </c>
      <c r="AU166" s="270" t="s">
        <v>87</v>
      </c>
      <c r="AV166" s="14" t="s">
        <v>89</v>
      </c>
      <c r="AW166" s="14" t="s">
        <v>36</v>
      </c>
      <c r="AX166" s="14" t="s">
        <v>80</v>
      </c>
      <c r="AY166" s="270" t="s">
        <v>194</v>
      </c>
    </row>
    <row r="167" s="13" customFormat="1">
      <c r="A167" s="13"/>
      <c r="B167" s="249"/>
      <c r="C167" s="250"/>
      <c r="D167" s="251" t="s">
        <v>204</v>
      </c>
      <c r="E167" s="252" t="s">
        <v>1</v>
      </c>
      <c r="F167" s="253" t="s">
        <v>1564</v>
      </c>
      <c r="G167" s="250"/>
      <c r="H167" s="252" t="s">
        <v>1</v>
      </c>
      <c r="I167" s="254"/>
      <c r="J167" s="250"/>
      <c r="K167" s="250"/>
      <c r="L167" s="255"/>
      <c r="M167" s="256"/>
      <c r="N167" s="257"/>
      <c r="O167" s="257"/>
      <c r="P167" s="257"/>
      <c r="Q167" s="257"/>
      <c r="R167" s="257"/>
      <c r="S167" s="257"/>
      <c r="T167" s="25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9" t="s">
        <v>204</v>
      </c>
      <c r="AU167" s="259" t="s">
        <v>87</v>
      </c>
      <c r="AV167" s="13" t="s">
        <v>87</v>
      </c>
      <c r="AW167" s="13" t="s">
        <v>36</v>
      </c>
      <c r="AX167" s="13" t="s">
        <v>80</v>
      </c>
      <c r="AY167" s="259" t="s">
        <v>194</v>
      </c>
    </row>
    <row r="168" s="14" customFormat="1">
      <c r="A168" s="14"/>
      <c r="B168" s="260"/>
      <c r="C168" s="261"/>
      <c r="D168" s="251" t="s">
        <v>204</v>
      </c>
      <c r="E168" s="262" t="s">
        <v>1</v>
      </c>
      <c r="F168" s="263" t="s">
        <v>1562</v>
      </c>
      <c r="G168" s="261"/>
      <c r="H168" s="264">
        <v>2.3999999999999999</v>
      </c>
      <c r="I168" s="265"/>
      <c r="J168" s="261"/>
      <c r="K168" s="261"/>
      <c r="L168" s="266"/>
      <c r="M168" s="267"/>
      <c r="N168" s="268"/>
      <c r="O168" s="268"/>
      <c r="P168" s="268"/>
      <c r="Q168" s="268"/>
      <c r="R168" s="268"/>
      <c r="S168" s="268"/>
      <c r="T168" s="269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70" t="s">
        <v>204</v>
      </c>
      <c r="AU168" s="270" t="s">
        <v>87</v>
      </c>
      <c r="AV168" s="14" t="s">
        <v>89</v>
      </c>
      <c r="AW168" s="14" t="s">
        <v>36</v>
      </c>
      <c r="AX168" s="14" t="s">
        <v>80</v>
      </c>
      <c r="AY168" s="270" t="s">
        <v>194</v>
      </c>
    </row>
    <row r="169" s="13" customFormat="1">
      <c r="A169" s="13"/>
      <c r="B169" s="249"/>
      <c r="C169" s="250"/>
      <c r="D169" s="251" t="s">
        <v>204</v>
      </c>
      <c r="E169" s="252" t="s">
        <v>1</v>
      </c>
      <c r="F169" s="253" t="s">
        <v>1565</v>
      </c>
      <c r="G169" s="250"/>
      <c r="H169" s="252" t="s">
        <v>1</v>
      </c>
      <c r="I169" s="254"/>
      <c r="J169" s="250"/>
      <c r="K169" s="250"/>
      <c r="L169" s="255"/>
      <c r="M169" s="256"/>
      <c r="N169" s="257"/>
      <c r="O169" s="257"/>
      <c r="P169" s="257"/>
      <c r="Q169" s="257"/>
      <c r="R169" s="257"/>
      <c r="S169" s="257"/>
      <c r="T169" s="25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9" t="s">
        <v>204</v>
      </c>
      <c r="AU169" s="259" t="s">
        <v>87</v>
      </c>
      <c r="AV169" s="13" t="s">
        <v>87</v>
      </c>
      <c r="AW169" s="13" t="s">
        <v>36</v>
      </c>
      <c r="AX169" s="13" t="s">
        <v>80</v>
      </c>
      <c r="AY169" s="259" t="s">
        <v>194</v>
      </c>
    </row>
    <row r="170" s="14" customFormat="1">
      <c r="A170" s="14"/>
      <c r="B170" s="260"/>
      <c r="C170" s="261"/>
      <c r="D170" s="251" t="s">
        <v>204</v>
      </c>
      <c r="E170" s="262" t="s">
        <v>1</v>
      </c>
      <c r="F170" s="263" t="s">
        <v>1562</v>
      </c>
      <c r="G170" s="261"/>
      <c r="H170" s="264">
        <v>2.3999999999999999</v>
      </c>
      <c r="I170" s="265"/>
      <c r="J170" s="261"/>
      <c r="K170" s="261"/>
      <c r="L170" s="266"/>
      <c r="M170" s="267"/>
      <c r="N170" s="268"/>
      <c r="O170" s="268"/>
      <c r="P170" s="268"/>
      <c r="Q170" s="268"/>
      <c r="R170" s="268"/>
      <c r="S170" s="268"/>
      <c r="T170" s="26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70" t="s">
        <v>204</v>
      </c>
      <c r="AU170" s="270" t="s">
        <v>87</v>
      </c>
      <c r="AV170" s="14" t="s">
        <v>89</v>
      </c>
      <c r="AW170" s="14" t="s">
        <v>36</v>
      </c>
      <c r="AX170" s="14" t="s">
        <v>80</v>
      </c>
      <c r="AY170" s="270" t="s">
        <v>194</v>
      </c>
    </row>
    <row r="171" s="13" customFormat="1">
      <c r="A171" s="13"/>
      <c r="B171" s="249"/>
      <c r="C171" s="250"/>
      <c r="D171" s="251" t="s">
        <v>204</v>
      </c>
      <c r="E171" s="252" t="s">
        <v>1</v>
      </c>
      <c r="F171" s="253" t="s">
        <v>1566</v>
      </c>
      <c r="G171" s="250"/>
      <c r="H171" s="252" t="s">
        <v>1</v>
      </c>
      <c r="I171" s="254"/>
      <c r="J171" s="250"/>
      <c r="K171" s="250"/>
      <c r="L171" s="255"/>
      <c r="M171" s="256"/>
      <c r="N171" s="257"/>
      <c r="O171" s="257"/>
      <c r="P171" s="257"/>
      <c r="Q171" s="257"/>
      <c r="R171" s="257"/>
      <c r="S171" s="257"/>
      <c r="T171" s="25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9" t="s">
        <v>204</v>
      </c>
      <c r="AU171" s="259" t="s">
        <v>87</v>
      </c>
      <c r="AV171" s="13" t="s">
        <v>87</v>
      </c>
      <c r="AW171" s="13" t="s">
        <v>36</v>
      </c>
      <c r="AX171" s="13" t="s">
        <v>80</v>
      </c>
      <c r="AY171" s="259" t="s">
        <v>194</v>
      </c>
    </row>
    <row r="172" s="14" customFormat="1">
      <c r="A172" s="14"/>
      <c r="B172" s="260"/>
      <c r="C172" s="261"/>
      <c r="D172" s="251" t="s">
        <v>204</v>
      </c>
      <c r="E172" s="262" t="s">
        <v>1</v>
      </c>
      <c r="F172" s="263" t="s">
        <v>1567</v>
      </c>
      <c r="G172" s="261"/>
      <c r="H172" s="264">
        <v>10.800000000000001</v>
      </c>
      <c r="I172" s="265"/>
      <c r="J172" s="261"/>
      <c r="K172" s="261"/>
      <c r="L172" s="266"/>
      <c r="M172" s="267"/>
      <c r="N172" s="268"/>
      <c r="O172" s="268"/>
      <c r="P172" s="268"/>
      <c r="Q172" s="268"/>
      <c r="R172" s="268"/>
      <c r="S172" s="268"/>
      <c r="T172" s="26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0" t="s">
        <v>204</v>
      </c>
      <c r="AU172" s="270" t="s">
        <v>87</v>
      </c>
      <c r="AV172" s="14" t="s">
        <v>89</v>
      </c>
      <c r="AW172" s="14" t="s">
        <v>36</v>
      </c>
      <c r="AX172" s="14" t="s">
        <v>80</v>
      </c>
      <c r="AY172" s="270" t="s">
        <v>194</v>
      </c>
    </row>
    <row r="173" s="15" customFormat="1">
      <c r="A173" s="15"/>
      <c r="B173" s="271"/>
      <c r="C173" s="272"/>
      <c r="D173" s="251" t="s">
        <v>204</v>
      </c>
      <c r="E173" s="273" t="s">
        <v>1</v>
      </c>
      <c r="F173" s="274" t="s">
        <v>209</v>
      </c>
      <c r="G173" s="272"/>
      <c r="H173" s="275">
        <v>61.199999999999989</v>
      </c>
      <c r="I173" s="276"/>
      <c r="J173" s="272"/>
      <c r="K173" s="272"/>
      <c r="L173" s="277"/>
      <c r="M173" s="278"/>
      <c r="N173" s="279"/>
      <c r="O173" s="279"/>
      <c r="P173" s="279"/>
      <c r="Q173" s="279"/>
      <c r="R173" s="279"/>
      <c r="S173" s="279"/>
      <c r="T173" s="280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81" t="s">
        <v>204</v>
      </c>
      <c r="AU173" s="281" t="s">
        <v>87</v>
      </c>
      <c r="AV173" s="15" t="s">
        <v>200</v>
      </c>
      <c r="AW173" s="15" t="s">
        <v>36</v>
      </c>
      <c r="AX173" s="15" t="s">
        <v>87</v>
      </c>
      <c r="AY173" s="281" t="s">
        <v>194</v>
      </c>
    </row>
    <row r="174" s="2" customFormat="1" ht="21.75" customHeight="1">
      <c r="A174" s="40"/>
      <c r="B174" s="41"/>
      <c r="C174" s="230" t="s">
        <v>95</v>
      </c>
      <c r="D174" s="230" t="s">
        <v>196</v>
      </c>
      <c r="E174" s="231" t="s">
        <v>736</v>
      </c>
      <c r="F174" s="232" t="s">
        <v>737</v>
      </c>
      <c r="G174" s="233" t="s">
        <v>217</v>
      </c>
      <c r="H174" s="234">
        <v>61.200000000000003</v>
      </c>
      <c r="I174" s="235"/>
      <c r="J174" s="236">
        <f>ROUND(I174*H174,2)</f>
        <v>0</v>
      </c>
      <c r="K174" s="237"/>
      <c r="L174" s="46"/>
      <c r="M174" s="238" t="s">
        <v>1</v>
      </c>
      <c r="N174" s="239" t="s">
        <v>45</v>
      </c>
      <c r="O174" s="93"/>
      <c r="P174" s="240">
        <f>O174*H174</f>
        <v>0</v>
      </c>
      <c r="Q174" s="240">
        <v>0.00046000000000000001</v>
      </c>
      <c r="R174" s="240">
        <f>Q174*H174</f>
        <v>0.028152000000000003</v>
      </c>
      <c r="S174" s="240">
        <v>0</v>
      </c>
      <c r="T174" s="241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42" t="s">
        <v>200</v>
      </c>
      <c r="AT174" s="242" t="s">
        <v>196</v>
      </c>
      <c r="AU174" s="242" t="s">
        <v>87</v>
      </c>
      <c r="AY174" s="19" t="s">
        <v>194</v>
      </c>
      <c r="BE174" s="243">
        <f>IF(N174="základní",J174,0)</f>
        <v>0</v>
      </c>
      <c r="BF174" s="243">
        <f>IF(N174="snížená",J174,0)</f>
        <v>0</v>
      </c>
      <c r="BG174" s="243">
        <f>IF(N174="zákl. přenesená",J174,0)</f>
        <v>0</v>
      </c>
      <c r="BH174" s="243">
        <f>IF(N174="sníž. přenesená",J174,0)</f>
        <v>0</v>
      </c>
      <c r="BI174" s="243">
        <f>IF(N174="nulová",J174,0)</f>
        <v>0</v>
      </c>
      <c r="BJ174" s="19" t="s">
        <v>87</v>
      </c>
      <c r="BK174" s="243">
        <f>ROUND(I174*H174,2)</f>
        <v>0</v>
      </c>
      <c r="BL174" s="19" t="s">
        <v>200</v>
      </c>
      <c r="BM174" s="242" t="s">
        <v>1568</v>
      </c>
    </row>
    <row r="175" s="2" customFormat="1">
      <c r="A175" s="40"/>
      <c r="B175" s="41"/>
      <c r="C175" s="42"/>
      <c r="D175" s="244" t="s">
        <v>202</v>
      </c>
      <c r="E175" s="42"/>
      <c r="F175" s="245" t="s">
        <v>739</v>
      </c>
      <c r="G175" s="42"/>
      <c r="H175" s="42"/>
      <c r="I175" s="246"/>
      <c r="J175" s="42"/>
      <c r="K175" s="42"/>
      <c r="L175" s="46"/>
      <c r="M175" s="247"/>
      <c r="N175" s="248"/>
      <c r="O175" s="93"/>
      <c r="P175" s="93"/>
      <c r="Q175" s="93"/>
      <c r="R175" s="93"/>
      <c r="S175" s="93"/>
      <c r="T175" s="94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202</v>
      </c>
      <c r="AU175" s="19" t="s">
        <v>87</v>
      </c>
    </row>
    <row r="176" s="14" customFormat="1">
      <c r="A176" s="14"/>
      <c r="B176" s="260"/>
      <c r="C176" s="261"/>
      <c r="D176" s="251" t="s">
        <v>204</v>
      </c>
      <c r="E176" s="262" t="s">
        <v>1</v>
      </c>
      <c r="F176" s="263" t="s">
        <v>1539</v>
      </c>
      <c r="G176" s="261"/>
      <c r="H176" s="264">
        <v>61.200000000000003</v>
      </c>
      <c r="I176" s="265"/>
      <c r="J176" s="261"/>
      <c r="K176" s="261"/>
      <c r="L176" s="266"/>
      <c r="M176" s="267"/>
      <c r="N176" s="268"/>
      <c r="O176" s="268"/>
      <c r="P176" s="268"/>
      <c r="Q176" s="268"/>
      <c r="R176" s="268"/>
      <c r="S176" s="268"/>
      <c r="T176" s="269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70" t="s">
        <v>204</v>
      </c>
      <c r="AU176" s="270" t="s">
        <v>87</v>
      </c>
      <c r="AV176" s="14" t="s">
        <v>89</v>
      </c>
      <c r="AW176" s="14" t="s">
        <v>36</v>
      </c>
      <c r="AX176" s="14" t="s">
        <v>80</v>
      </c>
      <c r="AY176" s="270" t="s">
        <v>194</v>
      </c>
    </row>
    <row r="177" s="15" customFormat="1">
      <c r="A177" s="15"/>
      <c r="B177" s="271"/>
      <c r="C177" s="272"/>
      <c r="D177" s="251" t="s">
        <v>204</v>
      </c>
      <c r="E177" s="273" t="s">
        <v>1</v>
      </c>
      <c r="F177" s="274" t="s">
        <v>209</v>
      </c>
      <c r="G177" s="272"/>
      <c r="H177" s="275">
        <v>61.200000000000003</v>
      </c>
      <c r="I177" s="276"/>
      <c r="J177" s="272"/>
      <c r="K177" s="272"/>
      <c r="L177" s="277"/>
      <c r="M177" s="278"/>
      <c r="N177" s="279"/>
      <c r="O177" s="279"/>
      <c r="P177" s="279"/>
      <c r="Q177" s="279"/>
      <c r="R177" s="279"/>
      <c r="S177" s="279"/>
      <c r="T177" s="280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81" t="s">
        <v>204</v>
      </c>
      <c r="AU177" s="281" t="s">
        <v>87</v>
      </c>
      <c r="AV177" s="15" t="s">
        <v>200</v>
      </c>
      <c r="AW177" s="15" t="s">
        <v>36</v>
      </c>
      <c r="AX177" s="15" t="s">
        <v>87</v>
      </c>
      <c r="AY177" s="281" t="s">
        <v>194</v>
      </c>
    </row>
    <row r="178" s="2" customFormat="1" ht="24.15" customHeight="1">
      <c r="A178" s="40"/>
      <c r="B178" s="41"/>
      <c r="C178" s="230" t="s">
        <v>200</v>
      </c>
      <c r="D178" s="230" t="s">
        <v>196</v>
      </c>
      <c r="E178" s="231" t="s">
        <v>741</v>
      </c>
      <c r="F178" s="232" t="s">
        <v>742</v>
      </c>
      <c r="G178" s="233" t="s">
        <v>217</v>
      </c>
      <c r="H178" s="234">
        <v>61.200000000000003</v>
      </c>
      <c r="I178" s="235"/>
      <c r="J178" s="236">
        <f>ROUND(I178*H178,2)</f>
        <v>0</v>
      </c>
      <c r="K178" s="237"/>
      <c r="L178" s="46"/>
      <c r="M178" s="238" t="s">
        <v>1</v>
      </c>
      <c r="N178" s="239" t="s">
        <v>45</v>
      </c>
      <c r="O178" s="93"/>
      <c r="P178" s="240">
        <f>O178*H178</f>
        <v>0</v>
      </c>
      <c r="Q178" s="240">
        <v>0</v>
      </c>
      <c r="R178" s="240">
        <f>Q178*H178</f>
        <v>0</v>
      </c>
      <c r="S178" s="240">
        <v>0</v>
      </c>
      <c r="T178" s="241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42" t="s">
        <v>200</v>
      </c>
      <c r="AT178" s="242" t="s">
        <v>196</v>
      </c>
      <c r="AU178" s="242" t="s">
        <v>87</v>
      </c>
      <c r="AY178" s="19" t="s">
        <v>194</v>
      </c>
      <c r="BE178" s="243">
        <f>IF(N178="základní",J178,0)</f>
        <v>0</v>
      </c>
      <c r="BF178" s="243">
        <f>IF(N178="snížená",J178,0)</f>
        <v>0</v>
      </c>
      <c r="BG178" s="243">
        <f>IF(N178="zákl. přenesená",J178,0)</f>
        <v>0</v>
      </c>
      <c r="BH178" s="243">
        <f>IF(N178="sníž. přenesená",J178,0)</f>
        <v>0</v>
      </c>
      <c r="BI178" s="243">
        <f>IF(N178="nulová",J178,0)</f>
        <v>0</v>
      </c>
      <c r="BJ178" s="19" t="s">
        <v>87</v>
      </c>
      <c r="BK178" s="243">
        <f>ROUND(I178*H178,2)</f>
        <v>0</v>
      </c>
      <c r="BL178" s="19" t="s">
        <v>200</v>
      </c>
      <c r="BM178" s="242" t="s">
        <v>1569</v>
      </c>
    </row>
    <row r="179" s="2" customFormat="1">
      <c r="A179" s="40"/>
      <c r="B179" s="41"/>
      <c r="C179" s="42"/>
      <c r="D179" s="244" t="s">
        <v>202</v>
      </c>
      <c r="E179" s="42"/>
      <c r="F179" s="245" t="s">
        <v>744</v>
      </c>
      <c r="G179" s="42"/>
      <c r="H179" s="42"/>
      <c r="I179" s="246"/>
      <c r="J179" s="42"/>
      <c r="K179" s="42"/>
      <c r="L179" s="46"/>
      <c r="M179" s="247"/>
      <c r="N179" s="248"/>
      <c r="O179" s="93"/>
      <c r="P179" s="93"/>
      <c r="Q179" s="93"/>
      <c r="R179" s="93"/>
      <c r="S179" s="93"/>
      <c r="T179" s="94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202</v>
      </c>
      <c r="AU179" s="19" t="s">
        <v>87</v>
      </c>
    </row>
    <row r="180" s="14" customFormat="1">
      <c r="A180" s="14"/>
      <c r="B180" s="260"/>
      <c r="C180" s="261"/>
      <c r="D180" s="251" t="s">
        <v>204</v>
      </c>
      <c r="E180" s="262" t="s">
        <v>1</v>
      </c>
      <c r="F180" s="263" t="s">
        <v>1539</v>
      </c>
      <c r="G180" s="261"/>
      <c r="H180" s="264">
        <v>61.200000000000003</v>
      </c>
      <c r="I180" s="265"/>
      <c r="J180" s="261"/>
      <c r="K180" s="261"/>
      <c r="L180" s="266"/>
      <c r="M180" s="267"/>
      <c r="N180" s="268"/>
      <c r="O180" s="268"/>
      <c r="P180" s="268"/>
      <c r="Q180" s="268"/>
      <c r="R180" s="268"/>
      <c r="S180" s="268"/>
      <c r="T180" s="269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70" t="s">
        <v>204</v>
      </c>
      <c r="AU180" s="270" t="s">
        <v>87</v>
      </c>
      <c r="AV180" s="14" t="s">
        <v>89</v>
      </c>
      <c r="AW180" s="14" t="s">
        <v>36</v>
      </c>
      <c r="AX180" s="14" t="s">
        <v>80</v>
      </c>
      <c r="AY180" s="270" t="s">
        <v>194</v>
      </c>
    </row>
    <row r="181" s="15" customFormat="1">
      <c r="A181" s="15"/>
      <c r="B181" s="271"/>
      <c r="C181" s="272"/>
      <c r="D181" s="251" t="s">
        <v>204</v>
      </c>
      <c r="E181" s="273" t="s">
        <v>1</v>
      </c>
      <c r="F181" s="274" t="s">
        <v>209</v>
      </c>
      <c r="G181" s="272"/>
      <c r="H181" s="275">
        <v>61.200000000000003</v>
      </c>
      <c r="I181" s="276"/>
      <c r="J181" s="272"/>
      <c r="K181" s="272"/>
      <c r="L181" s="277"/>
      <c r="M181" s="278"/>
      <c r="N181" s="279"/>
      <c r="O181" s="279"/>
      <c r="P181" s="279"/>
      <c r="Q181" s="279"/>
      <c r="R181" s="279"/>
      <c r="S181" s="279"/>
      <c r="T181" s="280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81" t="s">
        <v>204</v>
      </c>
      <c r="AU181" s="281" t="s">
        <v>87</v>
      </c>
      <c r="AV181" s="15" t="s">
        <v>200</v>
      </c>
      <c r="AW181" s="15" t="s">
        <v>36</v>
      </c>
      <c r="AX181" s="15" t="s">
        <v>87</v>
      </c>
      <c r="AY181" s="281" t="s">
        <v>194</v>
      </c>
    </row>
    <row r="182" s="2" customFormat="1" ht="16.5" customHeight="1">
      <c r="A182" s="40"/>
      <c r="B182" s="41"/>
      <c r="C182" s="230" t="s">
        <v>228</v>
      </c>
      <c r="D182" s="230" t="s">
        <v>196</v>
      </c>
      <c r="E182" s="231" t="s">
        <v>760</v>
      </c>
      <c r="F182" s="232" t="s">
        <v>761</v>
      </c>
      <c r="G182" s="233" t="s">
        <v>217</v>
      </c>
      <c r="H182" s="234">
        <v>61.200000000000003</v>
      </c>
      <c r="I182" s="235"/>
      <c r="J182" s="236">
        <f>ROUND(I182*H182,2)</f>
        <v>0</v>
      </c>
      <c r="K182" s="237"/>
      <c r="L182" s="46"/>
      <c r="M182" s="238" t="s">
        <v>1</v>
      </c>
      <c r="N182" s="239" t="s">
        <v>45</v>
      </c>
      <c r="O182" s="93"/>
      <c r="P182" s="240">
        <f>O182*H182</f>
        <v>0</v>
      </c>
      <c r="Q182" s="240">
        <v>0</v>
      </c>
      <c r="R182" s="240">
        <f>Q182*H182</f>
        <v>0</v>
      </c>
      <c r="S182" s="240">
        <v>0</v>
      </c>
      <c r="T182" s="241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42" t="s">
        <v>200</v>
      </c>
      <c r="AT182" s="242" t="s">
        <v>196</v>
      </c>
      <c r="AU182" s="242" t="s">
        <v>87</v>
      </c>
      <c r="AY182" s="19" t="s">
        <v>194</v>
      </c>
      <c r="BE182" s="243">
        <f>IF(N182="základní",J182,0)</f>
        <v>0</v>
      </c>
      <c r="BF182" s="243">
        <f>IF(N182="snížená",J182,0)</f>
        <v>0</v>
      </c>
      <c r="BG182" s="243">
        <f>IF(N182="zákl. přenesená",J182,0)</f>
        <v>0</v>
      </c>
      <c r="BH182" s="243">
        <f>IF(N182="sníž. přenesená",J182,0)</f>
        <v>0</v>
      </c>
      <c r="BI182" s="243">
        <f>IF(N182="nulová",J182,0)</f>
        <v>0</v>
      </c>
      <c r="BJ182" s="19" t="s">
        <v>87</v>
      </c>
      <c r="BK182" s="243">
        <f>ROUND(I182*H182,2)</f>
        <v>0</v>
      </c>
      <c r="BL182" s="19" t="s">
        <v>200</v>
      </c>
      <c r="BM182" s="242" t="s">
        <v>1570</v>
      </c>
    </row>
    <row r="183" s="14" customFormat="1">
      <c r="A183" s="14"/>
      <c r="B183" s="260"/>
      <c r="C183" s="261"/>
      <c r="D183" s="251" t="s">
        <v>204</v>
      </c>
      <c r="E183" s="262" t="s">
        <v>1</v>
      </c>
      <c r="F183" s="263" t="s">
        <v>1539</v>
      </c>
      <c r="G183" s="261"/>
      <c r="H183" s="264">
        <v>61.200000000000003</v>
      </c>
      <c r="I183" s="265"/>
      <c r="J183" s="261"/>
      <c r="K183" s="261"/>
      <c r="L183" s="266"/>
      <c r="M183" s="267"/>
      <c r="N183" s="268"/>
      <c r="O183" s="268"/>
      <c r="P183" s="268"/>
      <c r="Q183" s="268"/>
      <c r="R183" s="268"/>
      <c r="S183" s="268"/>
      <c r="T183" s="26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0" t="s">
        <v>204</v>
      </c>
      <c r="AU183" s="270" t="s">
        <v>87</v>
      </c>
      <c r="AV183" s="14" t="s">
        <v>89</v>
      </c>
      <c r="AW183" s="14" t="s">
        <v>36</v>
      </c>
      <c r="AX183" s="14" t="s">
        <v>80</v>
      </c>
      <c r="AY183" s="270" t="s">
        <v>194</v>
      </c>
    </row>
    <row r="184" s="15" customFormat="1">
      <c r="A184" s="15"/>
      <c r="B184" s="271"/>
      <c r="C184" s="272"/>
      <c r="D184" s="251" t="s">
        <v>204</v>
      </c>
      <c r="E184" s="273" t="s">
        <v>1</v>
      </c>
      <c r="F184" s="274" t="s">
        <v>209</v>
      </c>
      <c r="G184" s="272"/>
      <c r="H184" s="275">
        <v>61.200000000000003</v>
      </c>
      <c r="I184" s="276"/>
      <c r="J184" s="272"/>
      <c r="K184" s="272"/>
      <c r="L184" s="277"/>
      <c r="M184" s="278"/>
      <c r="N184" s="279"/>
      <c r="O184" s="279"/>
      <c r="P184" s="279"/>
      <c r="Q184" s="279"/>
      <c r="R184" s="279"/>
      <c r="S184" s="279"/>
      <c r="T184" s="28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81" t="s">
        <v>204</v>
      </c>
      <c r="AU184" s="281" t="s">
        <v>87</v>
      </c>
      <c r="AV184" s="15" t="s">
        <v>200</v>
      </c>
      <c r="AW184" s="15" t="s">
        <v>36</v>
      </c>
      <c r="AX184" s="15" t="s">
        <v>87</v>
      </c>
      <c r="AY184" s="281" t="s">
        <v>194</v>
      </c>
    </row>
    <row r="185" s="2" customFormat="1" ht="37.8" customHeight="1">
      <c r="A185" s="40"/>
      <c r="B185" s="41"/>
      <c r="C185" s="230" t="s">
        <v>235</v>
      </c>
      <c r="D185" s="230" t="s">
        <v>196</v>
      </c>
      <c r="E185" s="231" t="s">
        <v>764</v>
      </c>
      <c r="F185" s="232" t="s">
        <v>765</v>
      </c>
      <c r="G185" s="233" t="s">
        <v>217</v>
      </c>
      <c r="H185" s="234">
        <v>39.780000000000001</v>
      </c>
      <c r="I185" s="235"/>
      <c r="J185" s="236">
        <f>ROUND(I185*H185,2)</f>
        <v>0</v>
      </c>
      <c r="K185" s="237"/>
      <c r="L185" s="46"/>
      <c r="M185" s="238" t="s">
        <v>1</v>
      </c>
      <c r="N185" s="239" t="s">
        <v>45</v>
      </c>
      <c r="O185" s="93"/>
      <c r="P185" s="240">
        <f>O185*H185</f>
        <v>0</v>
      </c>
      <c r="Q185" s="240">
        <v>0</v>
      </c>
      <c r="R185" s="240">
        <f>Q185*H185</f>
        <v>0</v>
      </c>
      <c r="S185" s="240">
        <v>0</v>
      </c>
      <c r="T185" s="241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42" t="s">
        <v>200</v>
      </c>
      <c r="AT185" s="242" t="s">
        <v>196</v>
      </c>
      <c r="AU185" s="242" t="s">
        <v>87</v>
      </c>
      <c r="AY185" s="19" t="s">
        <v>194</v>
      </c>
      <c r="BE185" s="243">
        <f>IF(N185="základní",J185,0)</f>
        <v>0</v>
      </c>
      <c r="BF185" s="243">
        <f>IF(N185="snížená",J185,0)</f>
        <v>0</v>
      </c>
      <c r="BG185" s="243">
        <f>IF(N185="zákl. přenesená",J185,0)</f>
        <v>0</v>
      </c>
      <c r="BH185" s="243">
        <f>IF(N185="sníž. přenesená",J185,0)</f>
        <v>0</v>
      </c>
      <c r="BI185" s="243">
        <f>IF(N185="nulová",J185,0)</f>
        <v>0</v>
      </c>
      <c r="BJ185" s="19" t="s">
        <v>87</v>
      </c>
      <c r="BK185" s="243">
        <f>ROUND(I185*H185,2)</f>
        <v>0</v>
      </c>
      <c r="BL185" s="19" t="s">
        <v>200</v>
      </c>
      <c r="BM185" s="242" t="s">
        <v>1571</v>
      </c>
    </row>
    <row r="186" s="2" customFormat="1">
      <c r="A186" s="40"/>
      <c r="B186" s="41"/>
      <c r="C186" s="42"/>
      <c r="D186" s="244" t="s">
        <v>202</v>
      </c>
      <c r="E186" s="42"/>
      <c r="F186" s="245" t="s">
        <v>767</v>
      </c>
      <c r="G186" s="42"/>
      <c r="H186" s="42"/>
      <c r="I186" s="246"/>
      <c r="J186" s="42"/>
      <c r="K186" s="42"/>
      <c r="L186" s="46"/>
      <c r="M186" s="247"/>
      <c r="N186" s="248"/>
      <c r="O186" s="93"/>
      <c r="P186" s="93"/>
      <c r="Q186" s="93"/>
      <c r="R186" s="93"/>
      <c r="S186" s="93"/>
      <c r="T186" s="94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202</v>
      </c>
      <c r="AU186" s="19" t="s">
        <v>87</v>
      </c>
    </row>
    <row r="187" s="13" customFormat="1">
      <c r="A187" s="13"/>
      <c r="B187" s="249"/>
      <c r="C187" s="250"/>
      <c r="D187" s="251" t="s">
        <v>204</v>
      </c>
      <c r="E187" s="252" t="s">
        <v>1</v>
      </c>
      <c r="F187" s="253" t="s">
        <v>688</v>
      </c>
      <c r="G187" s="250"/>
      <c r="H187" s="252" t="s">
        <v>1</v>
      </c>
      <c r="I187" s="254"/>
      <c r="J187" s="250"/>
      <c r="K187" s="250"/>
      <c r="L187" s="255"/>
      <c r="M187" s="256"/>
      <c r="N187" s="257"/>
      <c r="O187" s="257"/>
      <c r="P187" s="257"/>
      <c r="Q187" s="257"/>
      <c r="R187" s="257"/>
      <c r="S187" s="257"/>
      <c r="T187" s="258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9" t="s">
        <v>204</v>
      </c>
      <c r="AU187" s="259" t="s">
        <v>87</v>
      </c>
      <c r="AV187" s="13" t="s">
        <v>87</v>
      </c>
      <c r="AW187" s="13" t="s">
        <v>36</v>
      </c>
      <c r="AX187" s="13" t="s">
        <v>80</v>
      </c>
      <c r="AY187" s="259" t="s">
        <v>194</v>
      </c>
    </row>
    <row r="188" s="14" customFormat="1">
      <c r="A188" s="14"/>
      <c r="B188" s="260"/>
      <c r="C188" s="261"/>
      <c r="D188" s="251" t="s">
        <v>204</v>
      </c>
      <c r="E188" s="262" t="s">
        <v>1</v>
      </c>
      <c r="F188" s="263" t="s">
        <v>1539</v>
      </c>
      <c r="G188" s="261"/>
      <c r="H188" s="264">
        <v>61.200000000000003</v>
      </c>
      <c r="I188" s="265"/>
      <c r="J188" s="261"/>
      <c r="K188" s="261"/>
      <c r="L188" s="266"/>
      <c r="M188" s="267"/>
      <c r="N188" s="268"/>
      <c r="O188" s="268"/>
      <c r="P188" s="268"/>
      <c r="Q188" s="268"/>
      <c r="R188" s="268"/>
      <c r="S188" s="268"/>
      <c r="T188" s="269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70" t="s">
        <v>204</v>
      </c>
      <c r="AU188" s="270" t="s">
        <v>87</v>
      </c>
      <c r="AV188" s="14" t="s">
        <v>89</v>
      </c>
      <c r="AW188" s="14" t="s">
        <v>36</v>
      </c>
      <c r="AX188" s="14" t="s">
        <v>80</v>
      </c>
      <c r="AY188" s="270" t="s">
        <v>194</v>
      </c>
    </row>
    <row r="189" s="13" customFormat="1">
      <c r="A189" s="13"/>
      <c r="B189" s="249"/>
      <c r="C189" s="250"/>
      <c r="D189" s="251" t="s">
        <v>204</v>
      </c>
      <c r="E189" s="252" t="s">
        <v>1</v>
      </c>
      <c r="F189" s="253" t="s">
        <v>693</v>
      </c>
      <c r="G189" s="250"/>
      <c r="H189" s="252" t="s">
        <v>1</v>
      </c>
      <c r="I189" s="254"/>
      <c r="J189" s="250"/>
      <c r="K189" s="250"/>
      <c r="L189" s="255"/>
      <c r="M189" s="256"/>
      <c r="N189" s="257"/>
      <c r="O189" s="257"/>
      <c r="P189" s="257"/>
      <c r="Q189" s="257"/>
      <c r="R189" s="257"/>
      <c r="S189" s="257"/>
      <c r="T189" s="25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9" t="s">
        <v>204</v>
      </c>
      <c r="AU189" s="259" t="s">
        <v>87</v>
      </c>
      <c r="AV189" s="13" t="s">
        <v>87</v>
      </c>
      <c r="AW189" s="13" t="s">
        <v>36</v>
      </c>
      <c r="AX189" s="13" t="s">
        <v>80</v>
      </c>
      <c r="AY189" s="259" t="s">
        <v>194</v>
      </c>
    </row>
    <row r="190" s="14" customFormat="1">
      <c r="A190" s="14"/>
      <c r="B190" s="260"/>
      <c r="C190" s="261"/>
      <c r="D190" s="251" t="s">
        <v>204</v>
      </c>
      <c r="E190" s="262" t="s">
        <v>1</v>
      </c>
      <c r="F190" s="263" t="s">
        <v>1572</v>
      </c>
      <c r="G190" s="261"/>
      <c r="H190" s="264">
        <v>-6.1200000000000001</v>
      </c>
      <c r="I190" s="265"/>
      <c r="J190" s="261"/>
      <c r="K190" s="261"/>
      <c r="L190" s="266"/>
      <c r="M190" s="267"/>
      <c r="N190" s="268"/>
      <c r="O190" s="268"/>
      <c r="P190" s="268"/>
      <c r="Q190" s="268"/>
      <c r="R190" s="268"/>
      <c r="S190" s="268"/>
      <c r="T190" s="269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70" t="s">
        <v>204</v>
      </c>
      <c r="AU190" s="270" t="s">
        <v>87</v>
      </c>
      <c r="AV190" s="14" t="s">
        <v>89</v>
      </c>
      <c r="AW190" s="14" t="s">
        <v>36</v>
      </c>
      <c r="AX190" s="14" t="s">
        <v>80</v>
      </c>
      <c r="AY190" s="270" t="s">
        <v>194</v>
      </c>
    </row>
    <row r="191" s="13" customFormat="1">
      <c r="A191" s="13"/>
      <c r="B191" s="249"/>
      <c r="C191" s="250"/>
      <c r="D191" s="251" t="s">
        <v>204</v>
      </c>
      <c r="E191" s="252" t="s">
        <v>1</v>
      </c>
      <c r="F191" s="253" t="s">
        <v>696</v>
      </c>
      <c r="G191" s="250"/>
      <c r="H191" s="252" t="s">
        <v>1</v>
      </c>
      <c r="I191" s="254"/>
      <c r="J191" s="250"/>
      <c r="K191" s="250"/>
      <c r="L191" s="255"/>
      <c r="M191" s="256"/>
      <c r="N191" s="257"/>
      <c r="O191" s="257"/>
      <c r="P191" s="257"/>
      <c r="Q191" s="257"/>
      <c r="R191" s="257"/>
      <c r="S191" s="257"/>
      <c r="T191" s="258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9" t="s">
        <v>204</v>
      </c>
      <c r="AU191" s="259" t="s">
        <v>87</v>
      </c>
      <c r="AV191" s="13" t="s">
        <v>87</v>
      </c>
      <c r="AW191" s="13" t="s">
        <v>36</v>
      </c>
      <c r="AX191" s="13" t="s">
        <v>80</v>
      </c>
      <c r="AY191" s="259" t="s">
        <v>194</v>
      </c>
    </row>
    <row r="192" s="14" customFormat="1">
      <c r="A192" s="14"/>
      <c r="B192" s="260"/>
      <c r="C192" s="261"/>
      <c r="D192" s="251" t="s">
        <v>204</v>
      </c>
      <c r="E192" s="262" t="s">
        <v>1</v>
      </c>
      <c r="F192" s="263" t="s">
        <v>1573</v>
      </c>
      <c r="G192" s="261"/>
      <c r="H192" s="264">
        <v>-15.300000000000001</v>
      </c>
      <c r="I192" s="265"/>
      <c r="J192" s="261"/>
      <c r="K192" s="261"/>
      <c r="L192" s="266"/>
      <c r="M192" s="267"/>
      <c r="N192" s="268"/>
      <c r="O192" s="268"/>
      <c r="P192" s="268"/>
      <c r="Q192" s="268"/>
      <c r="R192" s="268"/>
      <c r="S192" s="268"/>
      <c r="T192" s="269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0" t="s">
        <v>204</v>
      </c>
      <c r="AU192" s="270" t="s">
        <v>87</v>
      </c>
      <c r="AV192" s="14" t="s">
        <v>89</v>
      </c>
      <c r="AW192" s="14" t="s">
        <v>36</v>
      </c>
      <c r="AX192" s="14" t="s">
        <v>80</v>
      </c>
      <c r="AY192" s="270" t="s">
        <v>194</v>
      </c>
    </row>
    <row r="193" s="15" customFormat="1">
      <c r="A193" s="15"/>
      <c r="B193" s="271"/>
      <c r="C193" s="272"/>
      <c r="D193" s="251" t="s">
        <v>204</v>
      </c>
      <c r="E193" s="273" t="s">
        <v>1</v>
      </c>
      <c r="F193" s="274" t="s">
        <v>209</v>
      </c>
      <c r="G193" s="272"/>
      <c r="H193" s="275">
        <v>39.780000000000001</v>
      </c>
      <c r="I193" s="276"/>
      <c r="J193" s="272"/>
      <c r="K193" s="272"/>
      <c r="L193" s="277"/>
      <c r="M193" s="278"/>
      <c r="N193" s="279"/>
      <c r="O193" s="279"/>
      <c r="P193" s="279"/>
      <c r="Q193" s="279"/>
      <c r="R193" s="279"/>
      <c r="S193" s="279"/>
      <c r="T193" s="280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81" t="s">
        <v>204</v>
      </c>
      <c r="AU193" s="281" t="s">
        <v>87</v>
      </c>
      <c r="AV193" s="15" t="s">
        <v>200</v>
      </c>
      <c r="AW193" s="15" t="s">
        <v>36</v>
      </c>
      <c r="AX193" s="15" t="s">
        <v>87</v>
      </c>
      <c r="AY193" s="281" t="s">
        <v>194</v>
      </c>
    </row>
    <row r="194" s="2" customFormat="1" ht="37.8" customHeight="1">
      <c r="A194" s="40"/>
      <c r="B194" s="41"/>
      <c r="C194" s="230" t="s">
        <v>243</v>
      </c>
      <c r="D194" s="230" t="s">
        <v>196</v>
      </c>
      <c r="E194" s="231" t="s">
        <v>768</v>
      </c>
      <c r="F194" s="232" t="s">
        <v>769</v>
      </c>
      <c r="G194" s="233" t="s">
        <v>217</v>
      </c>
      <c r="H194" s="234">
        <v>21.420000000000002</v>
      </c>
      <c r="I194" s="235"/>
      <c r="J194" s="236">
        <f>ROUND(I194*H194,2)</f>
        <v>0</v>
      </c>
      <c r="K194" s="237"/>
      <c r="L194" s="46"/>
      <c r="M194" s="238" t="s">
        <v>1</v>
      </c>
      <c r="N194" s="239" t="s">
        <v>45</v>
      </c>
      <c r="O194" s="93"/>
      <c r="P194" s="240">
        <f>O194*H194</f>
        <v>0</v>
      </c>
      <c r="Q194" s="240">
        <v>0</v>
      </c>
      <c r="R194" s="240">
        <f>Q194*H194</f>
        <v>0</v>
      </c>
      <c r="S194" s="240">
        <v>0</v>
      </c>
      <c r="T194" s="241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2" t="s">
        <v>200</v>
      </c>
      <c r="AT194" s="242" t="s">
        <v>196</v>
      </c>
      <c r="AU194" s="242" t="s">
        <v>87</v>
      </c>
      <c r="AY194" s="19" t="s">
        <v>194</v>
      </c>
      <c r="BE194" s="243">
        <f>IF(N194="základní",J194,0)</f>
        <v>0</v>
      </c>
      <c r="BF194" s="243">
        <f>IF(N194="snížená",J194,0)</f>
        <v>0</v>
      </c>
      <c r="BG194" s="243">
        <f>IF(N194="zákl. přenesená",J194,0)</f>
        <v>0</v>
      </c>
      <c r="BH194" s="243">
        <f>IF(N194="sníž. přenesená",J194,0)</f>
        <v>0</v>
      </c>
      <c r="BI194" s="243">
        <f>IF(N194="nulová",J194,0)</f>
        <v>0</v>
      </c>
      <c r="BJ194" s="19" t="s">
        <v>87</v>
      </c>
      <c r="BK194" s="243">
        <f>ROUND(I194*H194,2)</f>
        <v>0</v>
      </c>
      <c r="BL194" s="19" t="s">
        <v>200</v>
      </c>
      <c r="BM194" s="242" t="s">
        <v>1574</v>
      </c>
    </row>
    <row r="195" s="2" customFormat="1">
      <c r="A195" s="40"/>
      <c r="B195" s="41"/>
      <c r="C195" s="42"/>
      <c r="D195" s="244" t="s">
        <v>202</v>
      </c>
      <c r="E195" s="42"/>
      <c r="F195" s="245" t="s">
        <v>771</v>
      </c>
      <c r="G195" s="42"/>
      <c r="H195" s="42"/>
      <c r="I195" s="246"/>
      <c r="J195" s="42"/>
      <c r="K195" s="42"/>
      <c r="L195" s="46"/>
      <c r="M195" s="247"/>
      <c r="N195" s="248"/>
      <c r="O195" s="93"/>
      <c r="P195" s="93"/>
      <c r="Q195" s="93"/>
      <c r="R195" s="93"/>
      <c r="S195" s="93"/>
      <c r="T195" s="94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202</v>
      </c>
      <c r="AU195" s="19" t="s">
        <v>87</v>
      </c>
    </row>
    <row r="196" s="13" customFormat="1">
      <c r="A196" s="13"/>
      <c r="B196" s="249"/>
      <c r="C196" s="250"/>
      <c r="D196" s="251" t="s">
        <v>204</v>
      </c>
      <c r="E196" s="252" t="s">
        <v>1</v>
      </c>
      <c r="F196" s="253" t="s">
        <v>772</v>
      </c>
      <c r="G196" s="250"/>
      <c r="H196" s="252" t="s">
        <v>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9" t="s">
        <v>204</v>
      </c>
      <c r="AU196" s="259" t="s">
        <v>87</v>
      </c>
      <c r="AV196" s="13" t="s">
        <v>87</v>
      </c>
      <c r="AW196" s="13" t="s">
        <v>36</v>
      </c>
      <c r="AX196" s="13" t="s">
        <v>80</v>
      </c>
      <c r="AY196" s="259" t="s">
        <v>194</v>
      </c>
    </row>
    <row r="197" s="13" customFormat="1">
      <c r="A197" s="13"/>
      <c r="B197" s="249"/>
      <c r="C197" s="250"/>
      <c r="D197" s="251" t="s">
        <v>204</v>
      </c>
      <c r="E197" s="252" t="s">
        <v>1</v>
      </c>
      <c r="F197" s="253" t="s">
        <v>773</v>
      </c>
      <c r="G197" s="250"/>
      <c r="H197" s="252" t="s">
        <v>1</v>
      </c>
      <c r="I197" s="254"/>
      <c r="J197" s="250"/>
      <c r="K197" s="250"/>
      <c r="L197" s="255"/>
      <c r="M197" s="256"/>
      <c r="N197" s="257"/>
      <c r="O197" s="257"/>
      <c r="P197" s="257"/>
      <c r="Q197" s="257"/>
      <c r="R197" s="257"/>
      <c r="S197" s="257"/>
      <c r="T197" s="25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9" t="s">
        <v>204</v>
      </c>
      <c r="AU197" s="259" t="s">
        <v>87</v>
      </c>
      <c r="AV197" s="13" t="s">
        <v>87</v>
      </c>
      <c r="AW197" s="13" t="s">
        <v>36</v>
      </c>
      <c r="AX197" s="13" t="s">
        <v>80</v>
      </c>
      <c r="AY197" s="259" t="s">
        <v>194</v>
      </c>
    </row>
    <row r="198" s="14" customFormat="1">
      <c r="A198" s="14"/>
      <c r="B198" s="260"/>
      <c r="C198" s="261"/>
      <c r="D198" s="251" t="s">
        <v>204</v>
      </c>
      <c r="E198" s="262" t="s">
        <v>1</v>
      </c>
      <c r="F198" s="263" t="s">
        <v>1575</v>
      </c>
      <c r="G198" s="261"/>
      <c r="H198" s="264">
        <v>15.300000000000001</v>
      </c>
      <c r="I198" s="265"/>
      <c r="J198" s="261"/>
      <c r="K198" s="261"/>
      <c r="L198" s="266"/>
      <c r="M198" s="267"/>
      <c r="N198" s="268"/>
      <c r="O198" s="268"/>
      <c r="P198" s="268"/>
      <c r="Q198" s="268"/>
      <c r="R198" s="268"/>
      <c r="S198" s="268"/>
      <c r="T198" s="269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70" t="s">
        <v>204</v>
      </c>
      <c r="AU198" s="270" t="s">
        <v>87</v>
      </c>
      <c r="AV198" s="14" t="s">
        <v>89</v>
      </c>
      <c r="AW198" s="14" t="s">
        <v>36</v>
      </c>
      <c r="AX198" s="14" t="s">
        <v>80</v>
      </c>
      <c r="AY198" s="270" t="s">
        <v>194</v>
      </c>
    </row>
    <row r="199" s="13" customFormat="1">
      <c r="A199" s="13"/>
      <c r="B199" s="249"/>
      <c r="C199" s="250"/>
      <c r="D199" s="251" t="s">
        <v>204</v>
      </c>
      <c r="E199" s="252" t="s">
        <v>1</v>
      </c>
      <c r="F199" s="253" t="s">
        <v>995</v>
      </c>
      <c r="G199" s="250"/>
      <c r="H199" s="252" t="s">
        <v>1</v>
      </c>
      <c r="I199" s="254"/>
      <c r="J199" s="250"/>
      <c r="K199" s="250"/>
      <c r="L199" s="255"/>
      <c r="M199" s="256"/>
      <c r="N199" s="257"/>
      <c r="O199" s="257"/>
      <c r="P199" s="257"/>
      <c r="Q199" s="257"/>
      <c r="R199" s="257"/>
      <c r="S199" s="257"/>
      <c r="T199" s="258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9" t="s">
        <v>204</v>
      </c>
      <c r="AU199" s="259" t="s">
        <v>87</v>
      </c>
      <c r="AV199" s="13" t="s">
        <v>87</v>
      </c>
      <c r="AW199" s="13" t="s">
        <v>36</v>
      </c>
      <c r="AX199" s="13" t="s">
        <v>80</v>
      </c>
      <c r="AY199" s="259" t="s">
        <v>194</v>
      </c>
    </row>
    <row r="200" s="14" customFormat="1">
      <c r="A200" s="14"/>
      <c r="B200" s="260"/>
      <c r="C200" s="261"/>
      <c r="D200" s="251" t="s">
        <v>204</v>
      </c>
      <c r="E200" s="262" t="s">
        <v>1</v>
      </c>
      <c r="F200" s="263" t="s">
        <v>1576</v>
      </c>
      <c r="G200" s="261"/>
      <c r="H200" s="264">
        <v>6.1200000000000001</v>
      </c>
      <c r="I200" s="265"/>
      <c r="J200" s="261"/>
      <c r="K200" s="261"/>
      <c r="L200" s="266"/>
      <c r="M200" s="267"/>
      <c r="N200" s="268"/>
      <c r="O200" s="268"/>
      <c r="P200" s="268"/>
      <c r="Q200" s="268"/>
      <c r="R200" s="268"/>
      <c r="S200" s="268"/>
      <c r="T200" s="269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70" t="s">
        <v>204</v>
      </c>
      <c r="AU200" s="270" t="s">
        <v>87</v>
      </c>
      <c r="AV200" s="14" t="s">
        <v>89</v>
      </c>
      <c r="AW200" s="14" t="s">
        <v>36</v>
      </c>
      <c r="AX200" s="14" t="s">
        <v>80</v>
      </c>
      <c r="AY200" s="270" t="s">
        <v>194</v>
      </c>
    </row>
    <row r="201" s="15" customFormat="1">
      <c r="A201" s="15"/>
      <c r="B201" s="271"/>
      <c r="C201" s="272"/>
      <c r="D201" s="251" t="s">
        <v>204</v>
      </c>
      <c r="E201" s="273" t="s">
        <v>1</v>
      </c>
      <c r="F201" s="274" t="s">
        <v>209</v>
      </c>
      <c r="G201" s="272"/>
      <c r="H201" s="275">
        <v>21.420000000000002</v>
      </c>
      <c r="I201" s="276"/>
      <c r="J201" s="272"/>
      <c r="K201" s="272"/>
      <c r="L201" s="277"/>
      <c r="M201" s="278"/>
      <c r="N201" s="279"/>
      <c r="O201" s="279"/>
      <c r="P201" s="279"/>
      <c r="Q201" s="279"/>
      <c r="R201" s="279"/>
      <c r="S201" s="279"/>
      <c r="T201" s="280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81" t="s">
        <v>204</v>
      </c>
      <c r="AU201" s="281" t="s">
        <v>87</v>
      </c>
      <c r="AV201" s="15" t="s">
        <v>200</v>
      </c>
      <c r="AW201" s="15" t="s">
        <v>36</v>
      </c>
      <c r="AX201" s="15" t="s">
        <v>87</v>
      </c>
      <c r="AY201" s="281" t="s">
        <v>194</v>
      </c>
    </row>
    <row r="202" s="2" customFormat="1" ht="37.8" customHeight="1">
      <c r="A202" s="40"/>
      <c r="B202" s="41"/>
      <c r="C202" s="230" t="s">
        <v>240</v>
      </c>
      <c r="D202" s="230" t="s">
        <v>196</v>
      </c>
      <c r="E202" s="231" t="s">
        <v>778</v>
      </c>
      <c r="F202" s="232" t="s">
        <v>779</v>
      </c>
      <c r="G202" s="233" t="s">
        <v>217</v>
      </c>
      <c r="H202" s="234">
        <v>21.420000000000002</v>
      </c>
      <c r="I202" s="235"/>
      <c r="J202" s="236">
        <f>ROUND(I202*H202,2)</f>
        <v>0</v>
      </c>
      <c r="K202" s="237"/>
      <c r="L202" s="46"/>
      <c r="M202" s="238" t="s">
        <v>1</v>
      </c>
      <c r="N202" s="239" t="s">
        <v>45</v>
      </c>
      <c r="O202" s="93"/>
      <c r="P202" s="240">
        <f>O202*H202</f>
        <v>0</v>
      </c>
      <c r="Q202" s="240">
        <v>0</v>
      </c>
      <c r="R202" s="240">
        <f>Q202*H202</f>
        <v>0</v>
      </c>
      <c r="S202" s="240">
        <v>0</v>
      </c>
      <c r="T202" s="241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42" t="s">
        <v>200</v>
      </c>
      <c r="AT202" s="242" t="s">
        <v>196</v>
      </c>
      <c r="AU202" s="242" t="s">
        <v>87</v>
      </c>
      <c r="AY202" s="19" t="s">
        <v>194</v>
      </c>
      <c r="BE202" s="243">
        <f>IF(N202="základní",J202,0)</f>
        <v>0</v>
      </c>
      <c r="BF202" s="243">
        <f>IF(N202="snížená",J202,0)</f>
        <v>0</v>
      </c>
      <c r="BG202" s="243">
        <f>IF(N202="zákl. přenesená",J202,0)</f>
        <v>0</v>
      </c>
      <c r="BH202" s="243">
        <f>IF(N202="sníž. přenesená",J202,0)</f>
        <v>0</v>
      </c>
      <c r="BI202" s="243">
        <f>IF(N202="nulová",J202,0)</f>
        <v>0</v>
      </c>
      <c r="BJ202" s="19" t="s">
        <v>87</v>
      </c>
      <c r="BK202" s="243">
        <f>ROUND(I202*H202,2)</f>
        <v>0</v>
      </c>
      <c r="BL202" s="19" t="s">
        <v>200</v>
      </c>
      <c r="BM202" s="242" t="s">
        <v>1577</v>
      </c>
    </row>
    <row r="203" s="2" customFormat="1">
      <c r="A203" s="40"/>
      <c r="B203" s="41"/>
      <c r="C203" s="42"/>
      <c r="D203" s="244" t="s">
        <v>202</v>
      </c>
      <c r="E203" s="42"/>
      <c r="F203" s="245" t="s">
        <v>781</v>
      </c>
      <c r="G203" s="42"/>
      <c r="H203" s="42"/>
      <c r="I203" s="246"/>
      <c r="J203" s="42"/>
      <c r="K203" s="42"/>
      <c r="L203" s="46"/>
      <c r="M203" s="247"/>
      <c r="N203" s="248"/>
      <c r="O203" s="93"/>
      <c r="P203" s="93"/>
      <c r="Q203" s="93"/>
      <c r="R203" s="93"/>
      <c r="S203" s="93"/>
      <c r="T203" s="94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202</v>
      </c>
      <c r="AU203" s="19" t="s">
        <v>87</v>
      </c>
    </row>
    <row r="204" s="13" customFormat="1">
      <c r="A204" s="13"/>
      <c r="B204" s="249"/>
      <c r="C204" s="250"/>
      <c r="D204" s="251" t="s">
        <v>204</v>
      </c>
      <c r="E204" s="252" t="s">
        <v>1</v>
      </c>
      <c r="F204" s="253" t="s">
        <v>782</v>
      </c>
      <c r="G204" s="250"/>
      <c r="H204" s="252" t="s">
        <v>1</v>
      </c>
      <c r="I204" s="254"/>
      <c r="J204" s="250"/>
      <c r="K204" s="250"/>
      <c r="L204" s="255"/>
      <c r="M204" s="256"/>
      <c r="N204" s="257"/>
      <c r="O204" s="257"/>
      <c r="P204" s="257"/>
      <c r="Q204" s="257"/>
      <c r="R204" s="257"/>
      <c r="S204" s="257"/>
      <c r="T204" s="25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9" t="s">
        <v>204</v>
      </c>
      <c r="AU204" s="259" t="s">
        <v>87</v>
      </c>
      <c r="AV204" s="13" t="s">
        <v>87</v>
      </c>
      <c r="AW204" s="13" t="s">
        <v>36</v>
      </c>
      <c r="AX204" s="13" t="s">
        <v>80</v>
      </c>
      <c r="AY204" s="259" t="s">
        <v>194</v>
      </c>
    </row>
    <row r="205" s="13" customFormat="1">
      <c r="A205" s="13"/>
      <c r="B205" s="249"/>
      <c r="C205" s="250"/>
      <c r="D205" s="251" t="s">
        <v>204</v>
      </c>
      <c r="E205" s="252" t="s">
        <v>1</v>
      </c>
      <c r="F205" s="253" t="s">
        <v>783</v>
      </c>
      <c r="G205" s="250"/>
      <c r="H205" s="252" t="s">
        <v>1</v>
      </c>
      <c r="I205" s="254"/>
      <c r="J205" s="250"/>
      <c r="K205" s="250"/>
      <c r="L205" s="255"/>
      <c r="M205" s="256"/>
      <c r="N205" s="257"/>
      <c r="O205" s="257"/>
      <c r="P205" s="257"/>
      <c r="Q205" s="257"/>
      <c r="R205" s="257"/>
      <c r="S205" s="257"/>
      <c r="T205" s="258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9" t="s">
        <v>204</v>
      </c>
      <c r="AU205" s="259" t="s">
        <v>87</v>
      </c>
      <c r="AV205" s="13" t="s">
        <v>87</v>
      </c>
      <c r="AW205" s="13" t="s">
        <v>36</v>
      </c>
      <c r="AX205" s="13" t="s">
        <v>80</v>
      </c>
      <c r="AY205" s="259" t="s">
        <v>194</v>
      </c>
    </row>
    <row r="206" s="14" customFormat="1">
      <c r="A206" s="14"/>
      <c r="B206" s="260"/>
      <c r="C206" s="261"/>
      <c r="D206" s="251" t="s">
        <v>204</v>
      </c>
      <c r="E206" s="262" t="s">
        <v>1</v>
      </c>
      <c r="F206" s="263" t="s">
        <v>1576</v>
      </c>
      <c r="G206" s="261"/>
      <c r="H206" s="264">
        <v>6.1200000000000001</v>
      </c>
      <c r="I206" s="265"/>
      <c r="J206" s="261"/>
      <c r="K206" s="261"/>
      <c r="L206" s="266"/>
      <c r="M206" s="267"/>
      <c r="N206" s="268"/>
      <c r="O206" s="268"/>
      <c r="P206" s="268"/>
      <c r="Q206" s="268"/>
      <c r="R206" s="268"/>
      <c r="S206" s="268"/>
      <c r="T206" s="269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70" t="s">
        <v>204</v>
      </c>
      <c r="AU206" s="270" t="s">
        <v>87</v>
      </c>
      <c r="AV206" s="14" t="s">
        <v>89</v>
      </c>
      <c r="AW206" s="14" t="s">
        <v>36</v>
      </c>
      <c r="AX206" s="14" t="s">
        <v>80</v>
      </c>
      <c r="AY206" s="270" t="s">
        <v>194</v>
      </c>
    </row>
    <row r="207" s="13" customFormat="1">
      <c r="A207" s="13"/>
      <c r="B207" s="249"/>
      <c r="C207" s="250"/>
      <c r="D207" s="251" t="s">
        <v>204</v>
      </c>
      <c r="E207" s="252" t="s">
        <v>1</v>
      </c>
      <c r="F207" s="253" t="s">
        <v>785</v>
      </c>
      <c r="G207" s="250"/>
      <c r="H207" s="252" t="s">
        <v>1</v>
      </c>
      <c r="I207" s="254"/>
      <c r="J207" s="250"/>
      <c r="K207" s="250"/>
      <c r="L207" s="255"/>
      <c r="M207" s="256"/>
      <c r="N207" s="257"/>
      <c r="O207" s="257"/>
      <c r="P207" s="257"/>
      <c r="Q207" s="257"/>
      <c r="R207" s="257"/>
      <c r="S207" s="257"/>
      <c r="T207" s="258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9" t="s">
        <v>204</v>
      </c>
      <c r="AU207" s="259" t="s">
        <v>87</v>
      </c>
      <c r="AV207" s="13" t="s">
        <v>87</v>
      </c>
      <c r="AW207" s="13" t="s">
        <v>36</v>
      </c>
      <c r="AX207" s="13" t="s">
        <v>80</v>
      </c>
      <c r="AY207" s="259" t="s">
        <v>194</v>
      </c>
    </row>
    <row r="208" s="14" customFormat="1">
      <c r="A208" s="14"/>
      <c r="B208" s="260"/>
      <c r="C208" s="261"/>
      <c r="D208" s="251" t="s">
        <v>204</v>
      </c>
      <c r="E208" s="262" t="s">
        <v>1</v>
      </c>
      <c r="F208" s="263" t="s">
        <v>1575</v>
      </c>
      <c r="G208" s="261"/>
      <c r="H208" s="264">
        <v>15.300000000000001</v>
      </c>
      <c r="I208" s="265"/>
      <c r="J208" s="261"/>
      <c r="K208" s="261"/>
      <c r="L208" s="266"/>
      <c r="M208" s="267"/>
      <c r="N208" s="268"/>
      <c r="O208" s="268"/>
      <c r="P208" s="268"/>
      <c r="Q208" s="268"/>
      <c r="R208" s="268"/>
      <c r="S208" s="268"/>
      <c r="T208" s="269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70" t="s">
        <v>204</v>
      </c>
      <c r="AU208" s="270" t="s">
        <v>87</v>
      </c>
      <c r="AV208" s="14" t="s">
        <v>89</v>
      </c>
      <c r="AW208" s="14" t="s">
        <v>36</v>
      </c>
      <c r="AX208" s="14" t="s">
        <v>80</v>
      </c>
      <c r="AY208" s="270" t="s">
        <v>194</v>
      </c>
    </row>
    <row r="209" s="15" customFormat="1">
      <c r="A209" s="15"/>
      <c r="B209" s="271"/>
      <c r="C209" s="272"/>
      <c r="D209" s="251" t="s">
        <v>204</v>
      </c>
      <c r="E209" s="273" t="s">
        <v>1</v>
      </c>
      <c r="F209" s="274" t="s">
        <v>209</v>
      </c>
      <c r="G209" s="272"/>
      <c r="H209" s="275">
        <v>21.420000000000002</v>
      </c>
      <c r="I209" s="276"/>
      <c r="J209" s="272"/>
      <c r="K209" s="272"/>
      <c r="L209" s="277"/>
      <c r="M209" s="278"/>
      <c r="N209" s="279"/>
      <c r="O209" s="279"/>
      <c r="P209" s="279"/>
      <c r="Q209" s="279"/>
      <c r="R209" s="279"/>
      <c r="S209" s="279"/>
      <c r="T209" s="280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81" t="s">
        <v>204</v>
      </c>
      <c r="AU209" s="281" t="s">
        <v>87</v>
      </c>
      <c r="AV209" s="15" t="s">
        <v>200</v>
      </c>
      <c r="AW209" s="15" t="s">
        <v>36</v>
      </c>
      <c r="AX209" s="15" t="s">
        <v>87</v>
      </c>
      <c r="AY209" s="281" t="s">
        <v>194</v>
      </c>
    </row>
    <row r="210" s="2" customFormat="1" ht="24.15" customHeight="1">
      <c r="A210" s="40"/>
      <c r="B210" s="41"/>
      <c r="C210" s="230" t="s">
        <v>272</v>
      </c>
      <c r="D210" s="230" t="s">
        <v>196</v>
      </c>
      <c r="E210" s="231" t="s">
        <v>786</v>
      </c>
      <c r="F210" s="232" t="s">
        <v>787</v>
      </c>
      <c r="G210" s="233" t="s">
        <v>217</v>
      </c>
      <c r="H210" s="234">
        <v>21.420000000000002</v>
      </c>
      <c r="I210" s="235"/>
      <c r="J210" s="236">
        <f>ROUND(I210*H210,2)</f>
        <v>0</v>
      </c>
      <c r="K210" s="237"/>
      <c r="L210" s="46"/>
      <c r="M210" s="238" t="s">
        <v>1</v>
      </c>
      <c r="N210" s="239" t="s">
        <v>45</v>
      </c>
      <c r="O210" s="93"/>
      <c r="P210" s="240">
        <f>O210*H210</f>
        <v>0</v>
      </c>
      <c r="Q210" s="240">
        <v>0</v>
      </c>
      <c r="R210" s="240">
        <f>Q210*H210</f>
        <v>0</v>
      </c>
      <c r="S210" s="240">
        <v>0</v>
      </c>
      <c r="T210" s="241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2" t="s">
        <v>200</v>
      </c>
      <c r="AT210" s="242" t="s">
        <v>196</v>
      </c>
      <c r="AU210" s="242" t="s">
        <v>87</v>
      </c>
      <c r="AY210" s="19" t="s">
        <v>194</v>
      </c>
      <c r="BE210" s="243">
        <f>IF(N210="základní",J210,0)</f>
        <v>0</v>
      </c>
      <c r="BF210" s="243">
        <f>IF(N210="snížená",J210,0)</f>
        <v>0</v>
      </c>
      <c r="BG210" s="243">
        <f>IF(N210="zákl. přenesená",J210,0)</f>
        <v>0</v>
      </c>
      <c r="BH210" s="243">
        <f>IF(N210="sníž. přenesená",J210,0)</f>
        <v>0</v>
      </c>
      <c r="BI210" s="243">
        <f>IF(N210="nulová",J210,0)</f>
        <v>0</v>
      </c>
      <c r="BJ210" s="19" t="s">
        <v>87</v>
      </c>
      <c r="BK210" s="243">
        <f>ROUND(I210*H210,2)</f>
        <v>0</v>
      </c>
      <c r="BL210" s="19" t="s">
        <v>200</v>
      </c>
      <c r="BM210" s="242" t="s">
        <v>1578</v>
      </c>
    </row>
    <row r="211" s="2" customFormat="1">
      <c r="A211" s="40"/>
      <c r="B211" s="41"/>
      <c r="C211" s="42"/>
      <c r="D211" s="244" t="s">
        <v>202</v>
      </c>
      <c r="E211" s="42"/>
      <c r="F211" s="245" t="s">
        <v>789</v>
      </c>
      <c r="G211" s="42"/>
      <c r="H211" s="42"/>
      <c r="I211" s="246"/>
      <c r="J211" s="42"/>
      <c r="K211" s="42"/>
      <c r="L211" s="46"/>
      <c r="M211" s="247"/>
      <c r="N211" s="248"/>
      <c r="O211" s="93"/>
      <c r="P211" s="93"/>
      <c r="Q211" s="93"/>
      <c r="R211" s="93"/>
      <c r="S211" s="93"/>
      <c r="T211" s="94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202</v>
      </c>
      <c r="AU211" s="19" t="s">
        <v>87</v>
      </c>
    </row>
    <row r="212" s="13" customFormat="1">
      <c r="A212" s="13"/>
      <c r="B212" s="249"/>
      <c r="C212" s="250"/>
      <c r="D212" s="251" t="s">
        <v>204</v>
      </c>
      <c r="E212" s="252" t="s">
        <v>1</v>
      </c>
      <c r="F212" s="253" t="s">
        <v>782</v>
      </c>
      <c r="G212" s="250"/>
      <c r="H212" s="252" t="s">
        <v>1</v>
      </c>
      <c r="I212" s="254"/>
      <c r="J212" s="250"/>
      <c r="K212" s="250"/>
      <c r="L212" s="255"/>
      <c r="M212" s="256"/>
      <c r="N212" s="257"/>
      <c r="O212" s="257"/>
      <c r="P212" s="257"/>
      <c r="Q212" s="257"/>
      <c r="R212" s="257"/>
      <c r="S212" s="257"/>
      <c r="T212" s="258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9" t="s">
        <v>204</v>
      </c>
      <c r="AU212" s="259" t="s">
        <v>87</v>
      </c>
      <c r="AV212" s="13" t="s">
        <v>87</v>
      </c>
      <c r="AW212" s="13" t="s">
        <v>36</v>
      </c>
      <c r="AX212" s="13" t="s">
        <v>80</v>
      </c>
      <c r="AY212" s="259" t="s">
        <v>194</v>
      </c>
    </row>
    <row r="213" s="13" customFormat="1">
      <c r="A213" s="13"/>
      <c r="B213" s="249"/>
      <c r="C213" s="250"/>
      <c r="D213" s="251" t="s">
        <v>204</v>
      </c>
      <c r="E213" s="252" t="s">
        <v>1</v>
      </c>
      <c r="F213" s="253" t="s">
        <v>783</v>
      </c>
      <c r="G213" s="250"/>
      <c r="H213" s="252" t="s">
        <v>1</v>
      </c>
      <c r="I213" s="254"/>
      <c r="J213" s="250"/>
      <c r="K213" s="250"/>
      <c r="L213" s="255"/>
      <c r="M213" s="256"/>
      <c r="N213" s="257"/>
      <c r="O213" s="257"/>
      <c r="P213" s="257"/>
      <c r="Q213" s="257"/>
      <c r="R213" s="257"/>
      <c r="S213" s="257"/>
      <c r="T213" s="25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9" t="s">
        <v>204</v>
      </c>
      <c r="AU213" s="259" t="s">
        <v>87</v>
      </c>
      <c r="AV213" s="13" t="s">
        <v>87</v>
      </c>
      <c r="AW213" s="13" t="s">
        <v>36</v>
      </c>
      <c r="AX213" s="13" t="s">
        <v>80</v>
      </c>
      <c r="AY213" s="259" t="s">
        <v>194</v>
      </c>
    </row>
    <row r="214" s="14" customFormat="1">
      <c r="A214" s="14"/>
      <c r="B214" s="260"/>
      <c r="C214" s="261"/>
      <c r="D214" s="251" t="s">
        <v>204</v>
      </c>
      <c r="E214" s="262" t="s">
        <v>1</v>
      </c>
      <c r="F214" s="263" t="s">
        <v>1576</v>
      </c>
      <c r="G214" s="261"/>
      <c r="H214" s="264">
        <v>6.1200000000000001</v>
      </c>
      <c r="I214" s="265"/>
      <c r="J214" s="261"/>
      <c r="K214" s="261"/>
      <c r="L214" s="266"/>
      <c r="M214" s="267"/>
      <c r="N214" s="268"/>
      <c r="O214" s="268"/>
      <c r="P214" s="268"/>
      <c r="Q214" s="268"/>
      <c r="R214" s="268"/>
      <c r="S214" s="268"/>
      <c r="T214" s="269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70" t="s">
        <v>204</v>
      </c>
      <c r="AU214" s="270" t="s">
        <v>87</v>
      </c>
      <c r="AV214" s="14" t="s">
        <v>89</v>
      </c>
      <c r="AW214" s="14" t="s">
        <v>36</v>
      </c>
      <c r="AX214" s="14" t="s">
        <v>80</v>
      </c>
      <c r="AY214" s="270" t="s">
        <v>194</v>
      </c>
    </row>
    <row r="215" s="13" customFormat="1">
      <c r="A215" s="13"/>
      <c r="B215" s="249"/>
      <c r="C215" s="250"/>
      <c r="D215" s="251" t="s">
        <v>204</v>
      </c>
      <c r="E215" s="252" t="s">
        <v>1</v>
      </c>
      <c r="F215" s="253" t="s">
        <v>785</v>
      </c>
      <c r="G215" s="250"/>
      <c r="H215" s="252" t="s">
        <v>1</v>
      </c>
      <c r="I215" s="254"/>
      <c r="J215" s="250"/>
      <c r="K215" s="250"/>
      <c r="L215" s="255"/>
      <c r="M215" s="256"/>
      <c r="N215" s="257"/>
      <c r="O215" s="257"/>
      <c r="P215" s="257"/>
      <c r="Q215" s="257"/>
      <c r="R215" s="257"/>
      <c r="S215" s="257"/>
      <c r="T215" s="258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9" t="s">
        <v>204</v>
      </c>
      <c r="AU215" s="259" t="s">
        <v>87</v>
      </c>
      <c r="AV215" s="13" t="s">
        <v>87</v>
      </c>
      <c r="AW215" s="13" t="s">
        <v>36</v>
      </c>
      <c r="AX215" s="13" t="s">
        <v>80</v>
      </c>
      <c r="AY215" s="259" t="s">
        <v>194</v>
      </c>
    </row>
    <row r="216" s="14" customFormat="1">
      <c r="A216" s="14"/>
      <c r="B216" s="260"/>
      <c r="C216" s="261"/>
      <c r="D216" s="251" t="s">
        <v>204</v>
      </c>
      <c r="E216" s="262" t="s">
        <v>1</v>
      </c>
      <c r="F216" s="263" t="s">
        <v>1575</v>
      </c>
      <c r="G216" s="261"/>
      <c r="H216" s="264">
        <v>15.300000000000001</v>
      </c>
      <c r="I216" s="265"/>
      <c r="J216" s="261"/>
      <c r="K216" s="261"/>
      <c r="L216" s="266"/>
      <c r="M216" s="267"/>
      <c r="N216" s="268"/>
      <c r="O216" s="268"/>
      <c r="P216" s="268"/>
      <c r="Q216" s="268"/>
      <c r="R216" s="268"/>
      <c r="S216" s="268"/>
      <c r="T216" s="269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70" t="s">
        <v>204</v>
      </c>
      <c r="AU216" s="270" t="s">
        <v>87</v>
      </c>
      <c r="AV216" s="14" t="s">
        <v>89</v>
      </c>
      <c r="AW216" s="14" t="s">
        <v>36</v>
      </c>
      <c r="AX216" s="14" t="s">
        <v>80</v>
      </c>
      <c r="AY216" s="270" t="s">
        <v>194</v>
      </c>
    </row>
    <row r="217" s="15" customFormat="1">
      <c r="A217" s="15"/>
      <c r="B217" s="271"/>
      <c r="C217" s="272"/>
      <c r="D217" s="251" t="s">
        <v>204</v>
      </c>
      <c r="E217" s="273" t="s">
        <v>1</v>
      </c>
      <c r="F217" s="274" t="s">
        <v>209</v>
      </c>
      <c r="G217" s="272"/>
      <c r="H217" s="275">
        <v>21.420000000000002</v>
      </c>
      <c r="I217" s="276"/>
      <c r="J217" s="272"/>
      <c r="K217" s="272"/>
      <c r="L217" s="277"/>
      <c r="M217" s="278"/>
      <c r="N217" s="279"/>
      <c r="O217" s="279"/>
      <c r="P217" s="279"/>
      <c r="Q217" s="279"/>
      <c r="R217" s="279"/>
      <c r="S217" s="279"/>
      <c r="T217" s="280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81" t="s">
        <v>204</v>
      </c>
      <c r="AU217" s="281" t="s">
        <v>87</v>
      </c>
      <c r="AV217" s="15" t="s">
        <v>200</v>
      </c>
      <c r="AW217" s="15" t="s">
        <v>36</v>
      </c>
      <c r="AX217" s="15" t="s">
        <v>87</v>
      </c>
      <c r="AY217" s="281" t="s">
        <v>194</v>
      </c>
    </row>
    <row r="218" s="2" customFormat="1" ht="24.15" customHeight="1">
      <c r="A218" s="40"/>
      <c r="B218" s="41"/>
      <c r="C218" s="230" t="s">
        <v>279</v>
      </c>
      <c r="D218" s="230" t="s">
        <v>196</v>
      </c>
      <c r="E218" s="231" t="s">
        <v>790</v>
      </c>
      <c r="F218" s="232" t="s">
        <v>465</v>
      </c>
      <c r="G218" s="233" t="s">
        <v>239</v>
      </c>
      <c r="H218" s="234">
        <v>42.840000000000003</v>
      </c>
      <c r="I218" s="235"/>
      <c r="J218" s="236">
        <f>ROUND(I218*H218,2)</f>
        <v>0</v>
      </c>
      <c r="K218" s="237"/>
      <c r="L218" s="46"/>
      <c r="M218" s="238" t="s">
        <v>1</v>
      </c>
      <c r="N218" s="239" t="s">
        <v>45</v>
      </c>
      <c r="O218" s="93"/>
      <c r="P218" s="240">
        <f>O218*H218</f>
        <v>0</v>
      </c>
      <c r="Q218" s="240">
        <v>0</v>
      </c>
      <c r="R218" s="240">
        <f>Q218*H218</f>
        <v>0</v>
      </c>
      <c r="S218" s="240">
        <v>0</v>
      </c>
      <c r="T218" s="241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42" t="s">
        <v>200</v>
      </c>
      <c r="AT218" s="242" t="s">
        <v>196</v>
      </c>
      <c r="AU218" s="242" t="s">
        <v>87</v>
      </c>
      <c r="AY218" s="19" t="s">
        <v>194</v>
      </c>
      <c r="BE218" s="243">
        <f>IF(N218="základní",J218,0)</f>
        <v>0</v>
      </c>
      <c r="BF218" s="243">
        <f>IF(N218="snížená",J218,0)</f>
        <v>0</v>
      </c>
      <c r="BG218" s="243">
        <f>IF(N218="zákl. přenesená",J218,0)</f>
        <v>0</v>
      </c>
      <c r="BH218" s="243">
        <f>IF(N218="sníž. přenesená",J218,0)</f>
        <v>0</v>
      </c>
      <c r="BI218" s="243">
        <f>IF(N218="nulová",J218,0)</f>
        <v>0</v>
      </c>
      <c r="BJ218" s="19" t="s">
        <v>87</v>
      </c>
      <c r="BK218" s="243">
        <f>ROUND(I218*H218,2)</f>
        <v>0</v>
      </c>
      <c r="BL218" s="19" t="s">
        <v>200</v>
      </c>
      <c r="BM218" s="242" t="s">
        <v>1579</v>
      </c>
    </row>
    <row r="219" s="2" customFormat="1">
      <c r="A219" s="40"/>
      <c r="B219" s="41"/>
      <c r="C219" s="42"/>
      <c r="D219" s="244" t="s">
        <v>202</v>
      </c>
      <c r="E219" s="42"/>
      <c r="F219" s="245" t="s">
        <v>792</v>
      </c>
      <c r="G219" s="42"/>
      <c r="H219" s="42"/>
      <c r="I219" s="246"/>
      <c r="J219" s="42"/>
      <c r="K219" s="42"/>
      <c r="L219" s="46"/>
      <c r="M219" s="247"/>
      <c r="N219" s="248"/>
      <c r="O219" s="93"/>
      <c r="P219" s="93"/>
      <c r="Q219" s="93"/>
      <c r="R219" s="93"/>
      <c r="S219" s="93"/>
      <c r="T219" s="94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202</v>
      </c>
      <c r="AU219" s="19" t="s">
        <v>87</v>
      </c>
    </row>
    <row r="220" s="13" customFormat="1">
      <c r="A220" s="13"/>
      <c r="B220" s="249"/>
      <c r="C220" s="250"/>
      <c r="D220" s="251" t="s">
        <v>204</v>
      </c>
      <c r="E220" s="252" t="s">
        <v>1</v>
      </c>
      <c r="F220" s="253" t="s">
        <v>782</v>
      </c>
      <c r="G220" s="250"/>
      <c r="H220" s="252" t="s">
        <v>1</v>
      </c>
      <c r="I220" s="254"/>
      <c r="J220" s="250"/>
      <c r="K220" s="250"/>
      <c r="L220" s="255"/>
      <c r="M220" s="256"/>
      <c r="N220" s="257"/>
      <c r="O220" s="257"/>
      <c r="P220" s="257"/>
      <c r="Q220" s="257"/>
      <c r="R220" s="257"/>
      <c r="S220" s="257"/>
      <c r="T220" s="258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9" t="s">
        <v>204</v>
      </c>
      <c r="AU220" s="259" t="s">
        <v>87</v>
      </c>
      <c r="AV220" s="13" t="s">
        <v>87</v>
      </c>
      <c r="AW220" s="13" t="s">
        <v>36</v>
      </c>
      <c r="AX220" s="13" t="s">
        <v>80</v>
      </c>
      <c r="AY220" s="259" t="s">
        <v>194</v>
      </c>
    </row>
    <row r="221" s="13" customFormat="1">
      <c r="A221" s="13"/>
      <c r="B221" s="249"/>
      <c r="C221" s="250"/>
      <c r="D221" s="251" t="s">
        <v>204</v>
      </c>
      <c r="E221" s="252" t="s">
        <v>1</v>
      </c>
      <c r="F221" s="253" t="s">
        <v>783</v>
      </c>
      <c r="G221" s="250"/>
      <c r="H221" s="252" t="s">
        <v>1</v>
      </c>
      <c r="I221" s="254"/>
      <c r="J221" s="250"/>
      <c r="K221" s="250"/>
      <c r="L221" s="255"/>
      <c r="M221" s="256"/>
      <c r="N221" s="257"/>
      <c r="O221" s="257"/>
      <c r="P221" s="257"/>
      <c r="Q221" s="257"/>
      <c r="R221" s="257"/>
      <c r="S221" s="257"/>
      <c r="T221" s="258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9" t="s">
        <v>204</v>
      </c>
      <c r="AU221" s="259" t="s">
        <v>87</v>
      </c>
      <c r="AV221" s="13" t="s">
        <v>87</v>
      </c>
      <c r="AW221" s="13" t="s">
        <v>36</v>
      </c>
      <c r="AX221" s="13" t="s">
        <v>80</v>
      </c>
      <c r="AY221" s="259" t="s">
        <v>194</v>
      </c>
    </row>
    <row r="222" s="14" customFormat="1">
      <c r="A222" s="14"/>
      <c r="B222" s="260"/>
      <c r="C222" s="261"/>
      <c r="D222" s="251" t="s">
        <v>204</v>
      </c>
      <c r="E222" s="262" t="s">
        <v>1</v>
      </c>
      <c r="F222" s="263" t="s">
        <v>1580</v>
      </c>
      <c r="G222" s="261"/>
      <c r="H222" s="264">
        <v>12.24</v>
      </c>
      <c r="I222" s="265"/>
      <c r="J222" s="261"/>
      <c r="K222" s="261"/>
      <c r="L222" s="266"/>
      <c r="M222" s="267"/>
      <c r="N222" s="268"/>
      <c r="O222" s="268"/>
      <c r="P222" s="268"/>
      <c r="Q222" s="268"/>
      <c r="R222" s="268"/>
      <c r="S222" s="268"/>
      <c r="T222" s="269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70" t="s">
        <v>204</v>
      </c>
      <c r="AU222" s="270" t="s">
        <v>87</v>
      </c>
      <c r="AV222" s="14" t="s">
        <v>89</v>
      </c>
      <c r="AW222" s="14" t="s">
        <v>36</v>
      </c>
      <c r="AX222" s="14" t="s">
        <v>80</v>
      </c>
      <c r="AY222" s="270" t="s">
        <v>194</v>
      </c>
    </row>
    <row r="223" s="13" customFormat="1">
      <c r="A223" s="13"/>
      <c r="B223" s="249"/>
      <c r="C223" s="250"/>
      <c r="D223" s="251" t="s">
        <v>204</v>
      </c>
      <c r="E223" s="252" t="s">
        <v>1</v>
      </c>
      <c r="F223" s="253" t="s">
        <v>785</v>
      </c>
      <c r="G223" s="250"/>
      <c r="H223" s="252" t="s">
        <v>1</v>
      </c>
      <c r="I223" s="254"/>
      <c r="J223" s="250"/>
      <c r="K223" s="250"/>
      <c r="L223" s="255"/>
      <c r="M223" s="256"/>
      <c r="N223" s="257"/>
      <c r="O223" s="257"/>
      <c r="P223" s="257"/>
      <c r="Q223" s="257"/>
      <c r="R223" s="257"/>
      <c r="S223" s="257"/>
      <c r="T223" s="258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9" t="s">
        <v>204</v>
      </c>
      <c r="AU223" s="259" t="s">
        <v>87</v>
      </c>
      <c r="AV223" s="13" t="s">
        <v>87</v>
      </c>
      <c r="AW223" s="13" t="s">
        <v>36</v>
      </c>
      <c r="AX223" s="13" t="s">
        <v>80</v>
      </c>
      <c r="AY223" s="259" t="s">
        <v>194</v>
      </c>
    </row>
    <row r="224" s="14" customFormat="1">
      <c r="A224" s="14"/>
      <c r="B224" s="260"/>
      <c r="C224" s="261"/>
      <c r="D224" s="251" t="s">
        <v>204</v>
      </c>
      <c r="E224" s="262" t="s">
        <v>1</v>
      </c>
      <c r="F224" s="263" t="s">
        <v>1581</v>
      </c>
      <c r="G224" s="261"/>
      <c r="H224" s="264">
        <v>30.600000000000001</v>
      </c>
      <c r="I224" s="265"/>
      <c r="J224" s="261"/>
      <c r="K224" s="261"/>
      <c r="L224" s="266"/>
      <c r="M224" s="267"/>
      <c r="N224" s="268"/>
      <c r="O224" s="268"/>
      <c r="P224" s="268"/>
      <c r="Q224" s="268"/>
      <c r="R224" s="268"/>
      <c r="S224" s="268"/>
      <c r="T224" s="269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70" t="s">
        <v>204</v>
      </c>
      <c r="AU224" s="270" t="s">
        <v>87</v>
      </c>
      <c r="AV224" s="14" t="s">
        <v>89</v>
      </c>
      <c r="AW224" s="14" t="s">
        <v>36</v>
      </c>
      <c r="AX224" s="14" t="s">
        <v>80</v>
      </c>
      <c r="AY224" s="270" t="s">
        <v>194</v>
      </c>
    </row>
    <row r="225" s="15" customFormat="1">
      <c r="A225" s="15"/>
      <c r="B225" s="271"/>
      <c r="C225" s="272"/>
      <c r="D225" s="251" t="s">
        <v>204</v>
      </c>
      <c r="E225" s="273" t="s">
        <v>1</v>
      </c>
      <c r="F225" s="274" t="s">
        <v>209</v>
      </c>
      <c r="G225" s="272"/>
      <c r="H225" s="275">
        <v>42.840000000000003</v>
      </c>
      <c r="I225" s="276"/>
      <c r="J225" s="272"/>
      <c r="K225" s="272"/>
      <c r="L225" s="277"/>
      <c r="M225" s="278"/>
      <c r="N225" s="279"/>
      <c r="O225" s="279"/>
      <c r="P225" s="279"/>
      <c r="Q225" s="279"/>
      <c r="R225" s="279"/>
      <c r="S225" s="279"/>
      <c r="T225" s="280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81" t="s">
        <v>204</v>
      </c>
      <c r="AU225" s="281" t="s">
        <v>87</v>
      </c>
      <c r="AV225" s="15" t="s">
        <v>200</v>
      </c>
      <c r="AW225" s="15" t="s">
        <v>36</v>
      </c>
      <c r="AX225" s="15" t="s">
        <v>87</v>
      </c>
      <c r="AY225" s="281" t="s">
        <v>194</v>
      </c>
    </row>
    <row r="226" s="2" customFormat="1" ht="24.15" customHeight="1">
      <c r="A226" s="40"/>
      <c r="B226" s="41"/>
      <c r="C226" s="230" t="s">
        <v>286</v>
      </c>
      <c r="D226" s="230" t="s">
        <v>196</v>
      </c>
      <c r="E226" s="231" t="s">
        <v>797</v>
      </c>
      <c r="F226" s="232" t="s">
        <v>798</v>
      </c>
      <c r="G226" s="233" t="s">
        <v>217</v>
      </c>
      <c r="H226" s="234">
        <v>39.780000000000001</v>
      </c>
      <c r="I226" s="235"/>
      <c r="J226" s="236">
        <f>ROUND(I226*H226,2)</f>
        <v>0</v>
      </c>
      <c r="K226" s="237"/>
      <c r="L226" s="46"/>
      <c r="M226" s="238" t="s">
        <v>1</v>
      </c>
      <c r="N226" s="239" t="s">
        <v>45</v>
      </c>
      <c r="O226" s="93"/>
      <c r="P226" s="240">
        <f>O226*H226</f>
        <v>0</v>
      </c>
      <c r="Q226" s="240">
        <v>0</v>
      </c>
      <c r="R226" s="240">
        <f>Q226*H226</f>
        <v>0</v>
      </c>
      <c r="S226" s="240">
        <v>0</v>
      </c>
      <c r="T226" s="241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42" t="s">
        <v>200</v>
      </c>
      <c r="AT226" s="242" t="s">
        <v>196</v>
      </c>
      <c r="AU226" s="242" t="s">
        <v>87</v>
      </c>
      <c r="AY226" s="19" t="s">
        <v>194</v>
      </c>
      <c r="BE226" s="243">
        <f>IF(N226="základní",J226,0)</f>
        <v>0</v>
      </c>
      <c r="BF226" s="243">
        <f>IF(N226="snížená",J226,0)</f>
        <v>0</v>
      </c>
      <c r="BG226" s="243">
        <f>IF(N226="zákl. přenesená",J226,0)</f>
        <v>0</v>
      </c>
      <c r="BH226" s="243">
        <f>IF(N226="sníž. přenesená",J226,0)</f>
        <v>0</v>
      </c>
      <c r="BI226" s="243">
        <f>IF(N226="nulová",J226,0)</f>
        <v>0</v>
      </c>
      <c r="BJ226" s="19" t="s">
        <v>87</v>
      </c>
      <c r="BK226" s="243">
        <f>ROUND(I226*H226,2)</f>
        <v>0</v>
      </c>
      <c r="BL226" s="19" t="s">
        <v>200</v>
      </c>
      <c r="BM226" s="242" t="s">
        <v>1582</v>
      </c>
    </row>
    <row r="227" s="2" customFormat="1">
      <c r="A227" s="40"/>
      <c r="B227" s="41"/>
      <c r="C227" s="42"/>
      <c r="D227" s="244" t="s">
        <v>202</v>
      </c>
      <c r="E227" s="42"/>
      <c r="F227" s="245" t="s">
        <v>800</v>
      </c>
      <c r="G227" s="42"/>
      <c r="H227" s="42"/>
      <c r="I227" s="246"/>
      <c r="J227" s="42"/>
      <c r="K227" s="42"/>
      <c r="L227" s="46"/>
      <c r="M227" s="247"/>
      <c r="N227" s="248"/>
      <c r="O227" s="93"/>
      <c r="P227" s="93"/>
      <c r="Q227" s="93"/>
      <c r="R227" s="93"/>
      <c r="S227" s="93"/>
      <c r="T227" s="94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T227" s="19" t="s">
        <v>202</v>
      </c>
      <c r="AU227" s="19" t="s">
        <v>87</v>
      </c>
    </row>
    <row r="228" s="13" customFormat="1">
      <c r="A228" s="13"/>
      <c r="B228" s="249"/>
      <c r="C228" s="250"/>
      <c r="D228" s="251" t="s">
        <v>204</v>
      </c>
      <c r="E228" s="252" t="s">
        <v>1</v>
      </c>
      <c r="F228" s="253" t="s">
        <v>688</v>
      </c>
      <c r="G228" s="250"/>
      <c r="H228" s="252" t="s">
        <v>1</v>
      </c>
      <c r="I228" s="254"/>
      <c r="J228" s="250"/>
      <c r="K228" s="250"/>
      <c r="L228" s="255"/>
      <c r="M228" s="256"/>
      <c r="N228" s="257"/>
      <c r="O228" s="257"/>
      <c r="P228" s="257"/>
      <c r="Q228" s="257"/>
      <c r="R228" s="257"/>
      <c r="S228" s="257"/>
      <c r="T228" s="258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9" t="s">
        <v>204</v>
      </c>
      <c r="AU228" s="259" t="s">
        <v>87</v>
      </c>
      <c r="AV228" s="13" t="s">
        <v>87</v>
      </c>
      <c r="AW228" s="13" t="s">
        <v>36</v>
      </c>
      <c r="AX228" s="13" t="s">
        <v>80</v>
      </c>
      <c r="AY228" s="259" t="s">
        <v>194</v>
      </c>
    </row>
    <row r="229" s="14" customFormat="1">
      <c r="A229" s="14"/>
      <c r="B229" s="260"/>
      <c r="C229" s="261"/>
      <c r="D229" s="251" t="s">
        <v>204</v>
      </c>
      <c r="E229" s="262" t="s">
        <v>1</v>
      </c>
      <c r="F229" s="263" t="s">
        <v>1539</v>
      </c>
      <c r="G229" s="261"/>
      <c r="H229" s="264">
        <v>61.200000000000003</v>
      </c>
      <c r="I229" s="265"/>
      <c r="J229" s="261"/>
      <c r="K229" s="261"/>
      <c r="L229" s="266"/>
      <c r="M229" s="267"/>
      <c r="N229" s="268"/>
      <c r="O229" s="268"/>
      <c r="P229" s="268"/>
      <c r="Q229" s="268"/>
      <c r="R229" s="268"/>
      <c r="S229" s="268"/>
      <c r="T229" s="269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70" t="s">
        <v>204</v>
      </c>
      <c r="AU229" s="270" t="s">
        <v>87</v>
      </c>
      <c r="AV229" s="14" t="s">
        <v>89</v>
      </c>
      <c r="AW229" s="14" t="s">
        <v>36</v>
      </c>
      <c r="AX229" s="14" t="s">
        <v>80</v>
      </c>
      <c r="AY229" s="270" t="s">
        <v>194</v>
      </c>
    </row>
    <row r="230" s="13" customFormat="1">
      <c r="A230" s="13"/>
      <c r="B230" s="249"/>
      <c r="C230" s="250"/>
      <c r="D230" s="251" t="s">
        <v>204</v>
      </c>
      <c r="E230" s="252" t="s">
        <v>1</v>
      </c>
      <c r="F230" s="253" t="s">
        <v>693</v>
      </c>
      <c r="G230" s="250"/>
      <c r="H230" s="252" t="s">
        <v>1</v>
      </c>
      <c r="I230" s="254"/>
      <c r="J230" s="250"/>
      <c r="K230" s="250"/>
      <c r="L230" s="255"/>
      <c r="M230" s="256"/>
      <c r="N230" s="257"/>
      <c r="O230" s="257"/>
      <c r="P230" s="257"/>
      <c r="Q230" s="257"/>
      <c r="R230" s="257"/>
      <c r="S230" s="257"/>
      <c r="T230" s="258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9" t="s">
        <v>204</v>
      </c>
      <c r="AU230" s="259" t="s">
        <v>87</v>
      </c>
      <c r="AV230" s="13" t="s">
        <v>87</v>
      </c>
      <c r="AW230" s="13" t="s">
        <v>36</v>
      </c>
      <c r="AX230" s="13" t="s">
        <v>80</v>
      </c>
      <c r="AY230" s="259" t="s">
        <v>194</v>
      </c>
    </row>
    <row r="231" s="14" customFormat="1">
      <c r="A231" s="14"/>
      <c r="B231" s="260"/>
      <c r="C231" s="261"/>
      <c r="D231" s="251" t="s">
        <v>204</v>
      </c>
      <c r="E231" s="262" t="s">
        <v>1</v>
      </c>
      <c r="F231" s="263" t="s">
        <v>1572</v>
      </c>
      <c r="G231" s="261"/>
      <c r="H231" s="264">
        <v>-6.1200000000000001</v>
      </c>
      <c r="I231" s="265"/>
      <c r="J231" s="261"/>
      <c r="K231" s="261"/>
      <c r="L231" s="266"/>
      <c r="M231" s="267"/>
      <c r="N231" s="268"/>
      <c r="O231" s="268"/>
      <c r="P231" s="268"/>
      <c r="Q231" s="268"/>
      <c r="R231" s="268"/>
      <c r="S231" s="268"/>
      <c r="T231" s="269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70" t="s">
        <v>204</v>
      </c>
      <c r="AU231" s="270" t="s">
        <v>87</v>
      </c>
      <c r="AV231" s="14" t="s">
        <v>89</v>
      </c>
      <c r="AW231" s="14" t="s">
        <v>36</v>
      </c>
      <c r="AX231" s="14" t="s">
        <v>80</v>
      </c>
      <c r="AY231" s="270" t="s">
        <v>194</v>
      </c>
    </row>
    <row r="232" s="13" customFormat="1">
      <c r="A232" s="13"/>
      <c r="B232" s="249"/>
      <c r="C232" s="250"/>
      <c r="D232" s="251" t="s">
        <v>204</v>
      </c>
      <c r="E232" s="252" t="s">
        <v>1</v>
      </c>
      <c r="F232" s="253" t="s">
        <v>696</v>
      </c>
      <c r="G232" s="250"/>
      <c r="H232" s="252" t="s">
        <v>1</v>
      </c>
      <c r="I232" s="254"/>
      <c r="J232" s="250"/>
      <c r="K232" s="250"/>
      <c r="L232" s="255"/>
      <c r="M232" s="256"/>
      <c r="N232" s="257"/>
      <c r="O232" s="257"/>
      <c r="P232" s="257"/>
      <c r="Q232" s="257"/>
      <c r="R232" s="257"/>
      <c r="S232" s="257"/>
      <c r="T232" s="258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9" t="s">
        <v>204</v>
      </c>
      <c r="AU232" s="259" t="s">
        <v>87</v>
      </c>
      <c r="AV232" s="13" t="s">
        <v>87</v>
      </c>
      <c r="AW232" s="13" t="s">
        <v>36</v>
      </c>
      <c r="AX232" s="13" t="s">
        <v>80</v>
      </c>
      <c r="AY232" s="259" t="s">
        <v>194</v>
      </c>
    </row>
    <row r="233" s="14" customFormat="1">
      <c r="A233" s="14"/>
      <c r="B233" s="260"/>
      <c r="C233" s="261"/>
      <c r="D233" s="251" t="s">
        <v>204</v>
      </c>
      <c r="E233" s="262" t="s">
        <v>1</v>
      </c>
      <c r="F233" s="263" t="s">
        <v>1573</v>
      </c>
      <c r="G233" s="261"/>
      <c r="H233" s="264">
        <v>-15.300000000000001</v>
      </c>
      <c r="I233" s="265"/>
      <c r="J233" s="261"/>
      <c r="K233" s="261"/>
      <c r="L233" s="266"/>
      <c r="M233" s="267"/>
      <c r="N233" s="268"/>
      <c r="O233" s="268"/>
      <c r="P233" s="268"/>
      <c r="Q233" s="268"/>
      <c r="R233" s="268"/>
      <c r="S233" s="268"/>
      <c r="T233" s="269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70" t="s">
        <v>204</v>
      </c>
      <c r="AU233" s="270" t="s">
        <v>87</v>
      </c>
      <c r="AV233" s="14" t="s">
        <v>89</v>
      </c>
      <c r="AW233" s="14" t="s">
        <v>36</v>
      </c>
      <c r="AX233" s="14" t="s">
        <v>80</v>
      </c>
      <c r="AY233" s="270" t="s">
        <v>194</v>
      </c>
    </row>
    <row r="234" s="15" customFormat="1">
      <c r="A234" s="15"/>
      <c r="B234" s="271"/>
      <c r="C234" s="272"/>
      <c r="D234" s="251" t="s">
        <v>204</v>
      </c>
      <c r="E234" s="273" t="s">
        <v>1</v>
      </c>
      <c r="F234" s="274" t="s">
        <v>209</v>
      </c>
      <c r="G234" s="272"/>
      <c r="H234" s="275">
        <v>39.780000000000001</v>
      </c>
      <c r="I234" s="276"/>
      <c r="J234" s="272"/>
      <c r="K234" s="272"/>
      <c r="L234" s="277"/>
      <c r="M234" s="278"/>
      <c r="N234" s="279"/>
      <c r="O234" s="279"/>
      <c r="P234" s="279"/>
      <c r="Q234" s="279"/>
      <c r="R234" s="279"/>
      <c r="S234" s="279"/>
      <c r="T234" s="280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81" t="s">
        <v>204</v>
      </c>
      <c r="AU234" s="281" t="s">
        <v>87</v>
      </c>
      <c r="AV234" s="15" t="s">
        <v>200</v>
      </c>
      <c r="AW234" s="15" t="s">
        <v>36</v>
      </c>
      <c r="AX234" s="15" t="s">
        <v>87</v>
      </c>
      <c r="AY234" s="281" t="s">
        <v>194</v>
      </c>
    </row>
    <row r="235" s="2" customFormat="1" ht="24.15" customHeight="1">
      <c r="A235" s="40"/>
      <c r="B235" s="41"/>
      <c r="C235" s="230" t="s">
        <v>8</v>
      </c>
      <c r="D235" s="230" t="s">
        <v>196</v>
      </c>
      <c r="E235" s="231" t="s">
        <v>229</v>
      </c>
      <c r="F235" s="232" t="s">
        <v>230</v>
      </c>
      <c r="G235" s="233" t="s">
        <v>217</v>
      </c>
      <c r="H235" s="234">
        <v>15.300000000000001</v>
      </c>
      <c r="I235" s="235"/>
      <c r="J235" s="236">
        <f>ROUND(I235*H235,2)</f>
        <v>0</v>
      </c>
      <c r="K235" s="237"/>
      <c r="L235" s="46"/>
      <c r="M235" s="238" t="s">
        <v>1</v>
      </c>
      <c r="N235" s="239" t="s">
        <v>45</v>
      </c>
      <c r="O235" s="93"/>
      <c r="P235" s="240">
        <f>O235*H235</f>
        <v>0</v>
      </c>
      <c r="Q235" s="240">
        <v>0</v>
      </c>
      <c r="R235" s="240">
        <f>Q235*H235</f>
        <v>0</v>
      </c>
      <c r="S235" s="240">
        <v>0</v>
      </c>
      <c r="T235" s="241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42" t="s">
        <v>200</v>
      </c>
      <c r="AT235" s="242" t="s">
        <v>196</v>
      </c>
      <c r="AU235" s="242" t="s">
        <v>87</v>
      </c>
      <c r="AY235" s="19" t="s">
        <v>194</v>
      </c>
      <c r="BE235" s="243">
        <f>IF(N235="základní",J235,0)</f>
        <v>0</v>
      </c>
      <c r="BF235" s="243">
        <f>IF(N235="snížená",J235,0)</f>
        <v>0</v>
      </c>
      <c r="BG235" s="243">
        <f>IF(N235="zákl. přenesená",J235,0)</f>
        <v>0</v>
      </c>
      <c r="BH235" s="243">
        <f>IF(N235="sníž. přenesená",J235,0)</f>
        <v>0</v>
      </c>
      <c r="BI235" s="243">
        <f>IF(N235="nulová",J235,0)</f>
        <v>0</v>
      </c>
      <c r="BJ235" s="19" t="s">
        <v>87</v>
      </c>
      <c r="BK235" s="243">
        <f>ROUND(I235*H235,2)</f>
        <v>0</v>
      </c>
      <c r="BL235" s="19" t="s">
        <v>200</v>
      </c>
      <c r="BM235" s="242" t="s">
        <v>1583</v>
      </c>
    </row>
    <row r="236" s="2" customFormat="1">
      <c r="A236" s="40"/>
      <c r="B236" s="41"/>
      <c r="C236" s="42"/>
      <c r="D236" s="244" t="s">
        <v>202</v>
      </c>
      <c r="E236" s="42"/>
      <c r="F236" s="245" t="s">
        <v>232</v>
      </c>
      <c r="G236" s="42"/>
      <c r="H236" s="42"/>
      <c r="I236" s="246"/>
      <c r="J236" s="42"/>
      <c r="K236" s="42"/>
      <c r="L236" s="46"/>
      <c r="M236" s="247"/>
      <c r="N236" s="248"/>
      <c r="O236" s="93"/>
      <c r="P236" s="93"/>
      <c r="Q236" s="93"/>
      <c r="R236" s="93"/>
      <c r="S236" s="93"/>
      <c r="T236" s="94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202</v>
      </c>
      <c r="AU236" s="19" t="s">
        <v>87</v>
      </c>
    </row>
    <row r="237" s="13" customFormat="1">
      <c r="A237" s="13"/>
      <c r="B237" s="249"/>
      <c r="C237" s="250"/>
      <c r="D237" s="251" t="s">
        <v>204</v>
      </c>
      <c r="E237" s="252" t="s">
        <v>1</v>
      </c>
      <c r="F237" s="253" t="s">
        <v>773</v>
      </c>
      <c r="G237" s="250"/>
      <c r="H237" s="252" t="s">
        <v>1</v>
      </c>
      <c r="I237" s="254"/>
      <c r="J237" s="250"/>
      <c r="K237" s="250"/>
      <c r="L237" s="255"/>
      <c r="M237" s="256"/>
      <c r="N237" s="257"/>
      <c r="O237" s="257"/>
      <c r="P237" s="257"/>
      <c r="Q237" s="257"/>
      <c r="R237" s="257"/>
      <c r="S237" s="257"/>
      <c r="T237" s="258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9" t="s">
        <v>204</v>
      </c>
      <c r="AU237" s="259" t="s">
        <v>87</v>
      </c>
      <c r="AV237" s="13" t="s">
        <v>87</v>
      </c>
      <c r="AW237" s="13" t="s">
        <v>36</v>
      </c>
      <c r="AX237" s="13" t="s">
        <v>80</v>
      </c>
      <c r="AY237" s="259" t="s">
        <v>194</v>
      </c>
    </row>
    <row r="238" s="13" customFormat="1">
      <c r="A238" s="13"/>
      <c r="B238" s="249"/>
      <c r="C238" s="250"/>
      <c r="D238" s="251" t="s">
        <v>204</v>
      </c>
      <c r="E238" s="252" t="s">
        <v>1</v>
      </c>
      <c r="F238" s="253" t="s">
        <v>1545</v>
      </c>
      <c r="G238" s="250"/>
      <c r="H238" s="252" t="s">
        <v>1</v>
      </c>
      <c r="I238" s="254"/>
      <c r="J238" s="250"/>
      <c r="K238" s="250"/>
      <c r="L238" s="255"/>
      <c r="M238" s="256"/>
      <c r="N238" s="257"/>
      <c r="O238" s="257"/>
      <c r="P238" s="257"/>
      <c r="Q238" s="257"/>
      <c r="R238" s="257"/>
      <c r="S238" s="257"/>
      <c r="T238" s="258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9" t="s">
        <v>204</v>
      </c>
      <c r="AU238" s="259" t="s">
        <v>87</v>
      </c>
      <c r="AV238" s="13" t="s">
        <v>87</v>
      </c>
      <c r="AW238" s="13" t="s">
        <v>36</v>
      </c>
      <c r="AX238" s="13" t="s">
        <v>80</v>
      </c>
      <c r="AY238" s="259" t="s">
        <v>194</v>
      </c>
    </row>
    <row r="239" s="14" customFormat="1">
      <c r="A239" s="14"/>
      <c r="B239" s="260"/>
      <c r="C239" s="261"/>
      <c r="D239" s="251" t="s">
        <v>204</v>
      </c>
      <c r="E239" s="262" t="s">
        <v>1</v>
      </c>
      <c r="F239" s="263" t="s">
        <v>272</v>
      </c>
      <c r="G239" s="261"/>
      <c r="H239" s="264">
        <v>9</v>
      </c>
      <c r="I239" s="265"/>
      <c r="J239" s="261"/>
      <c r="K239" s="261"/>
      <c r="L239" s="266"/>
      <c r="M239" s="267"/>
      <c r="N239" s="268"/>
      <c r="O239" s="268"/>
      <c r="P239" s="268"/>
      <c r="Q239" s="268"/>
      <c r="R239" s="268"/>
      <c r="S239" s="268"/>
      <c r="T239" s="269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70" t="s">
        <v>204</v>
      </c>
      <c r="AU239" s="270" t="s">
        <v>87</v>
      </c>
      <c r="AV239" s="14" t="s">
        <v>89</v>
      </c>
      <c r="AW239" s="14" t="s">
        <v>36</v>
      </c>
      <c r="AX239" s="14" t="s">
        <v>80</v>
      </c>
      <c r="AY239" s="270" t="s">
        <v>194</v>
      </c>
    </row>
    <row r="240" s="13" customFormat="1">
      <c r="A240" s="13"/>
      <c r="B240" s="249"/>
      <c r="C240" s="250"/>
      <c r="D240" s="251" t="s">
        <v>204</v>
      </c>
      <c r="E240" s="252" t="s">
        <v>1</v>
      </c>
      <c r="F240" s="253" t="s">
        <v>1547</v>
      </c>
      <c r="G240" s="250"/>
      <c r="H240" s="252" t="s">
        <v>1</v>
      </c>
      <c r="I240" s="254"/>
      <c r="J240" s="250"/>
      <c r="K240" s="250"/>
      <c r="L240" s="255"/>
      <c r="M240" s="256"/>
      <c r="N240" s="257"/>
      <c r="O240" s="257"/>
      <c r="P240" s="257"/>
      <c r="Q240" s="257"/>
      <c r="R240" s="257"/>
      <c r="S240" s="257"/>
      <c r="T240" s="258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9" t="s">
        <v>204</v>
      </c>
      <c r="AU240" s="259" t="s">
        <v>87</v>
      </c>
      <c r="AV240" s="13" t="s">
        <v>87</v>
      </c>
      <c r="AW240" s="13" t="s">
        <v>36</v>
      </c>
      <c r="AX240" s="13" t="s">
        <v>80</v>
      </c>
      <c r="AY240" s="259" t="s">
        <v>194</v>
      </c>
    </row>
    <row r="241" s="14" customFormat="1">
      <c r="A241" s="14"/>
      <c r="B241" s="260"/>
      <c r="C241" s="261"/>
      <c r="D241" s="251" t="s">
        <v>204</v>
      </c>
      <c r="E241" s="262" t="s">
        <v>1</v>
      </c>
      <c r="F241" s="263" t="s">
        <v>235</v>
      </c>
      <c r="G241" s="261"/>
      <c r="H241" s="264">
        <v>6</v>
      </c>
      <c r="I241" s="265"/>
      <c r="J241" s="261"/>
      <c r="K241" s="261"/>
      <c r="L241" s="266"/>
      <c r="M241" s="267"/>
      <c r="N241" s="268"/>
      <c r="O241" s="268"/>
      <c r="P241" s="268"/>
      <c r="Q241" s="268"/>
      <c r="R241" s="268"/>
      <c r="S241" s="268"/>
      <c r="T241" s="269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70" t="s">
        <v>204</v>
      </c>
      <c r="AU241" s="270" t="s">
        <v>87</v>
      </c>
      <c r="AV241" s="14" t="s">
        <v>89</v>
      </c>
      <c r="AW241" s="14" t="s">
        <v>36</v>
      </c>
      <c r="AX241" s="14" t="s">
        <v>80</v>
      </c>
      <c r="AY241" s="270" t="s">
        <v>194</v>
      </c>
    </row>
    <row r="242" s="13" customFormat="1">
      <c r="A242" s="13"/>
      <c r="B242" s="249"/>
      <c r="C242" s="250"/>
      <c r="D242" s="251" t="s">
        <v>204</v>
      </c>
      <c r="E242" s="252" t="s">
        <v>1</v>
      </c>
      <c r="F242" s="253" t="s">
        <v>1549</v>
      </c>
      <c r="G242" s="250"/>
      <c r="H242" s="252" t="s">
        <v>1</v>
      </c>
      <c r="I242" s="254"/>
      <c r="J242" s="250"/>
      <c r="K242" s="250"/>
      <c r="L242" s="255"/>
      <c r="M242" s="256"/>
      <c r="N242" s="257"/>
      <c r="O242" s="257"/>
      <c r="P242" s="257"/>
      <c r="Q242" s="257"/>
      <c r="R242" s="257"/>
      <c r="S242" s="257"/>
      <c r="T242" s="258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9" t="s">
        <v>204</v>
      </c>
      <c r="AU242" s="259" t="s">
        <v>87</v>
      </c>
      <c r="AV242" s="13" t="s">
        <v>87</v>
      </c>
      <c r="AW242" s="13" t="s">
        <v>36</v>
      </c>
      <c r="AX242" s="13" t="s">
        <v>80</v>
      </c>
      <c r="AY242" s="259" t="s">
        <v>194</v>
      </c>
    </row>
    <row r="243" s="14" customFormat="1">
      <c r="A243" s="14"/>
      <c r="B243" s="260"/>
      <c r="C243" s="261"/>
      <c r="D243" s="251" t="s">
        <v>204</v>
      </c>
      <c r="E243" s="262" t="s">
        <v>1</v>
      </c>
      <c r="F243" s="263" t="s">
        <v>240</v>
      </c>
      <c r="G243" s="261"/>
      <c r="H243" s="264">
        <v>8</v>
      </c>
      <c r="I243" s="265"/>
      <c r="J243" s="261"/>
      <c r="K243" s="261"/>
      <c r="L243" s="266"/>
      <c r="M243" s="267"/>
      <c r="N243" s="268"/>
      <c r="O243" s="268"/>
      <c r="P243" s="268"/>
      <c r="Q243" s="268"/>
      <c r="R243" s="268"/>
      <c r="S243" s="268"/>
      <c r="T243" s="269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70" t="s">
        <v>204</v>
      </c>
      <c r="AU243" s="270" t="s">
        <v>87</v>
      </c>
      <c r="AV243" s="14" t="s">
        <v>89</v>
      </c>
      <c r="AW243" s="14" t="s">
        <v>36</v>
      </c>
      <c r="AX243" s="14" t="s">
        <v>80</v>
      </c>
      <c r="AY243" s="270" t="s">
        <v>194</v>
      </c>
    </row>
    <row r="244" s="13" customFormat="1">
      <c r="A244" s="13"/>
      <c r="B244" s="249"/>
      <c r="C244" s="250"/>
      <c r="D244" s="251" t="s">
        <v>204</v>
      </c>
      <c r="E244" s="252" t="s">
        <v>1</v>
      </c>
      <c r="F244" s="253" t="s">
        <v>1551</v>
      </c>
      <c r="G244" s="250"/>
      <c r="H244" s="252" t="s">
        <v>1</v>
      </c>
      <c r="I244" s="254"/>
      <c r="J244" s="250"/>
      <c r="K244" s="250"/>
      <c r="L244" s="255"/>
      <c r="M244" s="256"/>
      <c r="N244" s="257"/>
      <c r="O244" s="257"/>
      <c r="P244" s="257"/>
      <c r="Q244" s="257"/>
      <c r="R244" s="257"/>
      <c r="S244" s="257"/>
      <c r="T244" s="258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9" t="s">
        <v>204</v>
      </c>
      <c r="AU244" s="259" t="s">
        <v>87</v>
      </c>
      <c r="AV244" s="13" t="s">
        <v>87</v>
      </c>
      <c r="AW244" s="13" t="s">
        <v>36</v>
      </c>
      <c r="AX244" s="13" t="s">
        <v>80</v>
      </c>
      <c r="AY244" s="259" t="s">
        <v>194</v>
      </c>
    </row>
    <row r="245" s="14" customFormat="1">
      <c r="A245" s="14"/>
      <c r="B245" s="260"/>
      <c r="C245" s="261"/>
      <c r="D245" s="251" t="s">
        <v>204</v>
      </c>
      <c r="E245" s="262" t="s">
        <v>1</v>
      </c>
      <c r="F245" s="263" t="s">
        <v>240</v>
      </c>
      <c r="G245" s="261"/>
      <c r="H245" s="264">
        <v>8</v>
      </c>
      <c r="I245" s="265"/>
      <c r="J245" s="261"/>
      <c r="K245" s="261"/>
      <c r="L245" s="266"/>
      <c r="M245" s="267"/>
      <c r="N245" s="268"/>
      <c r="O245" s="268"/>
      <c r="P245" s="268"/>
      <c r="Q245" s="268"/>
      <c r="R245" s="268"/>
      <c r="S245" s="268"/>
      <c r="T245" s="269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70" t="s">
        <v>204</v>
      </c>
      <c r="AU245" s="270" t="s">
        <v>87</v>
      </c>
      <c r="AV245" s="14" t="s">
        <v>89</v>
      </c>
      <c r="AW245" s="14" t="s">
        <v>36</v>
      </c>
      <c r="AX245" s="14" t="s">
        <v>80</v>
      </c>
      <c r="AY245" s="270" t="s">
        <v>194</v>
      </c>
    </row>
    <row r="246" s="13" customFormat="1">
      <c r="A246" s="13"/>
      <c r="B246" s="249"/>
      <c r="C246" s="250"/>
      <c r="D246" s="251" t="s">
        <v>204</v>
      </c>
      <c r="E246" s="252" t="s">
        <v>1</v>
      </c>
      <c r="F246" s="253" t="s">
        <v>1552</v>
      </c>
      <c r="G246" s="250"/>
      <c r="H246" s="252" t="s">
        <v>1</v>
      </c>
      <c r="I246" s="254"/>
      <c r="J246" s="250"/>
      <c r="K246" s="250"/>
      <c r="L246" s="255"/>
      <c r="M246" s="256"/>
      <c r="N246" s="257"/>
      <c r="O246" s="257"/>
      <c r="P246" s="257"/>
      <c r="Q246" s="257"/>
      <c r="R246" s="257"/>
      <c r="S246" s="257"/>
      <c r="T246" s="258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9" t="s">
        <v>204</v>
      </c>
      <c r="AU246" s="259" t="s">
        <v>87</v>
      </c>
      <c r="AV246" s="13" t="s">
        <v>87</v>
      </c>
      <c r="AW246" s="13" t="s">
        <v>36</v>
      </c>
      <c r="AX246" s="13" t="s">
        <v>80</v>
      </c>
      <c r="AY246" s="259" t="s">
        <v>194</v>
      </c>
    </row>
    <row r="247" s="14" customFormat="1">
      <c r="A247" s="14"/>
      <c r="B247" s="260"/>
      <c r="C247" s="261"/>
      <c r="D247" s="251" t="s">
        <v>204</v>
      </c>
      <c r="E247" s="262" t="s">
        <v>1</v>
      </c>
      <c r="F247" s="263" t="s">
        <v>228</v>
      </c>
      <c r="G247" s="261"/>
      <c r="H247" s="264">
        <v>5</v>
      </c>
      <c r="I247" s="265"/>
      <c r="J247" s="261"/>
      <c r="K247" s="261"/>
      <c r="L247" s="266"/>
      <c r="M247" s="267"/>
      <c r="N247" s="268"/>
      <c r="O247" s="268"/>
      <c r="P247" s="268"/>
      <c r="Q247" s="268"/>
      <c r="R247" s="268"/>
      <c r="S247" s="268"/>
      <c r="T247" s="269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70" t="s">
        <v>204</v>
      </c>
      <c r="AU247" s="270" t="s">
        <v>87</v>
      </c>
      <c r="AV247" s="14" t="s">
        <v>89</v>
      </c>
      <c r="AW247" s="14" t="s">
        <v>36</v>
      </c>
      <c r="AX247" s="14" t="s">
        <v>80</v>
      </c>
      <c r="AY247" s="270" t="s">
        <v>194</v>
      </c>
    </row>
    <row r="248" s="13" customFormat="1">
      <c r="A248" s="13"/>
      <c r="B248" s="249"/>
      <c r="C248" s="250"/>
      <c r="D248" s="251" t="s">
        <v>204</v>
      </c>
      <c r="E248" s="252" t="s">
        <v>1</v>
      </c>
      <c r="F248" s="253" t="s">
        <v>1554</v>
      </c>
      <c r="G248" s="250"/>
      <c r="H248" s="252" t="s">
        <v>1</v>
      </c>
      <c r="I248" s="254"/>
      <c r="J248" s="250"/>
      <c r="K248" s="250"/>
      <c r="L248" s="255"/>
      <c r="M248" s="256"/>
      <c r="N248" s="257"/>
      <c r="O248" s="257"/>
      <c r="P248" s="257"/>
      <c r="Q248" s="257"/>
      <c r="R248" s="257"/>
      <c r="S248" s="257"/>
      <c r="T248" s="258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9" t="s">
        <v>204</v>
      </c>
      <c r="AU248" s="259" t="s">
        <v>87</v>
      </c>
      <c r="AV248" s="13" t="s">
        <v>87</v>
      </c>
      <c r="AW248" s="13" t="s">
        <v>36</v>
      </c>
      <c r="AX248" s="13" t="s">
        <v>80</v>
      </c>
      <c r="AY248" s="259" t="s">
        <v>194</v>
      </c>
    </row>
    <row r="249" s="14" customFormat="1">
      <c r="A249" s="14"/>
      <c r="B249" s="260"/>
      <c r="C249" s="261"/>
      <c r="D249" s="251" t="s">
        <v>204</v>
      </c>
      <c r="E249" s="262" t="s">
        <v>1</v>
      </c>
      <c r="F249" s="263" t="s">
        <v>228</v>
      </c>
      <c r="G249" s="261"/>
      <c r="H249" s="264">
        <v>5</v>
      </c>
      <c r="I249" s="265"/>
      <c r="J249" s="261"/>
      <c r="K249" s="261"/>
      <c r="L249" s="266"/>
      <c r="M249" s="267"/>
      <c r="N249" s="268"/>
      <c r="O249" s="268"/>
      <c r="P249" s="268"/>
      <c r="Q249" s="268"/>
      <c r="R249" s="268"/>
      <c r="S249" s="268"/>
      <c r="T249" s="269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70" t="s">
        <v>204</v>
      </c>
      <c r="AU249" s="270" t="s">
        <v>87</v>
      </c>
      <c r="AV249" s="14" t="s">
        <v>89</v>
      </c>
      <c r="AW249" s="14" t="s">
        <v>36</v>
      </c>
      <c r="AX249" s="14" t="s">
        <v>80</v>
      </c>
      <c r="AY249" s="270" t="s">
        <v>194</v>
      </c>
    </row>
    <row r="250" s="13" customFormat="1">
      <c r="A250" s="13"/>
      <c r="B250" s="249"/>
      <c r="C250" s="250"/>
      <c r="D250" s="251" t="s">
        <v>204</v>
      </c>
      <c r="E250" s="252" t="s">
        <v>1</v>
      </c>
      <c r="F250" s="253" t="s">
        <v>1555</v>
      </c>
      <c r="G250" s="250"/>
      <c r="H250" s="252" t="s">
        <v>1</v>
      </c>
      <c r="I250" s="254"/>
      <c r="J250" s="250"/>
      <c r="K250" s="250"/>
      <c r="L250" s="255"/>
      <c r="M250" s="256"/>
      <c r="N250" s="257"/>
      <c r="O250" s="257"/>
      <c r="P250" s="257"/>
      <c r="Q250" s="257"/>
      <c r="R250" s="257"/>
      <c r="S250" s="257"/>
      <c r="T250" s="258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9" t="s">
        <v>204</v>
      </c>
      <c r="AU250" s="259" t="s">
        <v>87</v>
      </c>
      <c r="AV250" s="13" t="s">
        <v>87</v>
      </c>
      <c r="AW250" s="13" t="s">
        <v>36</v>
      </c>
      <c r="AX250" s="13" t="s">
        <v>80</v>
      </c>
      <c r="AY250" s="259" t="s">
        <v>194</v>
      </c>
    </row>
    <row r="251" s="14" customFormat="1">
      <c r="A251" s="14"/>
      <c r="B251" s="260"/>
      <c r="C251" s="261"/>
      <c r="D251" s="251" t="s">
        <v>204</v>
      </c>
      <c r="E251" s="262" t="s">
        <v>1</v>
      </c>
      <c r="F251" s="263" t="s">
        <v>228</v>
      </c>
      <c r="G251" s="261"/>
      <c r="H251" s="264">
        <v>5</v>
      </c>
      <c r="I251" s="265"/>
      <c r="J251" s="261"/>
      <c r="K251" s="261"/>
      <c r="L251" s="266"/>
      <c r="M251" s="267"/>
      <c r="N251" s="268"/>
      <c r="O251" s="268"/>
      <c r="P251" s="268"/>
      <c r="Q251" s="268"/>
      <c r="R251" s="268"/>
      <c r="S251" s="268"/>
      <c r="T251" s="269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70" t="s">
        <v>204</v>
      </c>
      <c r="AU251" s="270" t="s">
        <v>87</v>
      </c>
      <c r="AV251" s="14" t="s">
        <v>89</v>
      </c>
      <c r="AW251" s="14" t="s">
        <v>36</v>
      </c>
      <c r="AX251" s="14" t="s">
        <v>80</v>
      </c>
      <c r="AY251" s="270" t="s">
        <v>194</v>
      </c>
    </row>
    <row r="252" s="13" customFormat="1">
      <c r="A252" s="13"/>
      <c r="B252" s="249"/>
      <c r="C252" s="250"/>
      <c r="D252" s="251" t="s">
        <v>204</v>
      </c>
      <c r="E252" s="252" t="s">
        <v>1</v>
      </c>
      <c r="F252" s="253" t="s">
        <v>1556</v>
      </c>
      <c r="G252" s="250"/>
      <c r="H252" s="252" t="s">
        <v>1</v>
      </c>
      <c r="I252" s="254"/>
      <c r="J252" s="250"/>
      <c r="K252" s="250"/>
      <c r="L252" s="255"/>
      <c r="M252" s="256"/>
      <c r="N252" s="257"/>
      <c r="O252" s="257"/>
      <c r="P252" s="257"/>
      <c r="Q252" s="257"/>
      <c r="R252" s="257"/>
      <c r="S252" s="257"/>
      <c r="T252" s="258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9" t="s">
        <v>204</v>
      </c>
      <c r="AU252" s="259" t="s">
        <v>87</v>
      </c>
      <c r="AV252" s="13" t="s">
        <v>87</v>
      </c>
      <c r="AW252" s="13" t="s">
        <v>36</v>
      </c>
      <c r="AX252" s="13" t="s">
        <v>80</v>
      </c>
      <c r="AY252" s="259" t="s">
        <v>194</v>
      </c>
    </row>
    <row r="253" s="14" customFormat="1">
      <c r="A253" s="14"/>
      <c r="B253" s="260"/>
      <c r="C253" s="261"/>
      <c r="D253" s="251" t="s">
        <v>204</v>
      </c>
      <c r="E253" s="262" t="s">
        <v>1</v>
      </c>
      <c r="F253" s="263" t="s">
        <v>243</v>
      </c>
      <c r="G253" s="261"/>
      <c r="H253" s="264">
        <v>7</v>
      </c>
      <c r="I253" s="265"/>
      <c r="J253" s="261"/>
      <c r="K253" s="261"/>
      <c r="L253" s="266"/>
      <c r="M253" s="267"/>
      <c r="N253" s="268"/>
      <c r="O253" s="268"/>
      <c r="P253" s="268"/>
      <c r="Q253" s="268"/>
      <c r="R253" s="268"/>
      <c r="S253" s="268"/>
      <c r="T253" s="269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70" t="s">
        <v>204</v>
      </c>
      <c r="AU253" s="270" t="s">
        <v>87</v>
      </c>
      <c r="AV253" s="14" t="s">
        <v>89</v>
      </c>
      <c r="AW253" s="14" t="s">
        <v>36</v>
      </c>
      <c r="AX253" s="14" t="s">
        <v>80</v>
      </c>
      <c r="AY253" s="270" t="s">
        <v>194</v>
      </c>
    </row>
    <row r="254" s="13" customFormat="1">
      <c r="A254" s="13"/>
      <c r="B254" s="249"/>
      <c r="C254" s="250"/>
      <c r="D254" s="251" t="s">
        <v>204</v>
      </c>
      <c r="E254" s="252" t="s">
        <v>1</v>
      </c>
      <c r="F254" s="253" t="s">
        <v>1558</v>
      </c>
      <c r="G254" s="250"/>
      <c r="H254" s="252" t="s">
        <v>1</v>
      </c>
      <c r="I254" s="254"/>
      <c r="J254" s="250"/>
      <c r="K254" s="250"/>
      <c r="L254" s="255"/>
      <c r="M254" s="256"/>
      <c r="N254" s="257"/>
      <c r="O254" s="257"/>
      <c r="P254" s="257"/>
      <c r="Q254" s="257"/>
      <c r="R254" s="257"/>
      <c r="S254" s="257"/>
      <c r="T254" s="258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9" t="s">
        <v>204</v>
      </c>
      <c r="AU254" s="259" t="s">
        <v>87</v>
      </c>
      <c r="AV254" s="13" t="s">
        <v>87</v>
      </c>
      <c r="AW254" s="13" t="s">
        <v>36</v>
      </c>
      <c r="AX254" s="13" t="s">
        <v>80</v>
      </c>
      <c r="AY254" s="259" t="s">
        <v>194</v>
      </c>
    </row>
    <row r="255" s="14" customFormat="1">
      <c r="A255" s="14"/>
      <c r="B255" s="260"/>
      <c r="C255" s="261"/>
      <c r="D255" s="251" t="s">
        <v>204</v>
      </c>
      <c r="E255" s="262" t="s">
        <v>1</v>
      </c>
      <c r="F255" s="263" t="s">
        <v>228</v>
      </c>
      <c r="G255" s="261"/>
      <c r="H255" s="264">
        <v>5</v>
      </c>
      <c r="I255" s="265"/>
      <c r="J255" s="261"/>
      <c r="K255" s="261"/>
      <c r="L255" s="266"/>
      <c r="M255" s="267"/>
      <c r="N255" s="268"/>
      <c r="O255" s="268"/>
      <c r="P255" s="268"/>
      <c r="Q255" s="268"/>
      <c r="R255" s="268"/>
      <c r="S255" s="268"/>
      <c r="T255" s="269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70" t="s">
        <v>204</v>
      </c>
      <c r="AU255" s="270" t="s">
        <v>87</v>
      </c>
      <c r="AV255" s="14" t="s">
        <v>89</v>
      </c>
      <c r="AW255" s="14" t="s">
        <v>36</v>
      </c>
      <c r="AX255" s="14" t="s">
        <v>80</v>
      </c>
      <c r="AY255" s="270" t="s">
        <v>194</v>
      </c>
    </row>
    <row r="256" s="13" customFormat="1">
      <c r="A256" s="13"/>
      <c r="B256" s="249"/>
      <c r="C256" s="250"/>
      <c r="D256" s="251" t="s">
        <v>204</v>
      </c>
      <c r="E256" s="252" t="s">
        <v>1</v>
      </c>
      <c r="F256" s="253" t="s">
        <v>1559</v>
      </c>
      <c r="G256" s="250"/>
      <c r="H256" s="252" t="s">
        <v>1</v>
      </c>
      <c r="I256" s="254"/>
      <c r="J256" s="250"/>
      <c r="K256" s="250"/>
      <c r="L256" s="255"/>
      <c r="M256" s="256"/>
      <c r="N256" s="257"/>
      <c r="O256" s="257"/>
      <c r="P256" s="257"/>
      <c r="Q256" s="257"/>
      <c r="R256" s="257"/>
      <c r="S256" s="257"/>
      <c r="T256" s="258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9" t="s">
        <v>204</v>
      </c>
      <c r="AU256" s="259" t="s">
        <v>87</v>
      </c>
      <c r="AV256" s="13" t="s">
        <v>87</v>
      </c>
      <c r="AW256" s="13" t="s">
        <v>36</v>
      </c>
      <c r="AX256" s="13" t="s">
        <v>80</v>
      </c>
      <c r="AY256" s="259" t="s">
        <v>194</v>
      </c>
    </row>
    <row r="257" s="14" customFormat="1">
      <c r="A257" s="14"/>
      <c r="B257" s="260"/>
      <c r="C257" s="261"/>
      <c r="D257" s="251" t="s">
        <v>204</v>
      </c>
      <c r="E257" s="262" t="s">
        <v>1</v>
      </c>
      <c r="F257" s="263" t="s">
        <v>228</v>
      </c>
      <c r="G257" s="261"/>
      <c r="H257" s="264">
        <v>5</v>
      </c>
      <c r="I257" s="265"/>
      <c r="J257" s="261"/>
      <c r="K257" s="261"/>
      <c r="L257" s="266"/>
      <c r="M257" s="267"/>
      <c r="N257" s="268"/>
      <c r="O257" s="268"/>
      <c r="P257" s="268"/>
      <c r="Q257" s="268"/>
      <c r="R257" s="268"/>
      <c r="S257" s="268"/>
      <c r="T257" s="269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70" t="s">
        <v>204</v>
      </c>
      <c r="AU257" s="270" t="s">
        <v>87</v>
      </c>
      <c r="AV257" s="14" t="s">
        <v>89</v>
      </c>
      <c r="AW257" s="14" t="s">
        <v>36</v>
      </c>
      <c r="AX257" s="14" t="s">
        <v>80</v>
      </c>
      <c r="AY257" s="270" t="s">
        <v>194</v>
      </c>
    </row>
    <row r="258" s="13" customFormat="1">
      <c r="A258" s="13"/>
      <c r="B258" s="249"/>
      <c r="C258" s="250"/>
      <c r="D258" s="251" t="s">
        <v>204</v>
      </c>
      <c r="E258" s="252" t="s">
        <v>1</v>
      </c>
      <c r="F258" s="253" t="s">
        <v>1560</v>
      </c>
      <c r="G258" s="250"/>
      <c r="H258" s="252" t="s">
        <v>1</v>
      </c>
      <c r="I258" s="254"/>
      <c r="J258" s="250"/>
      <c r="K258" s="250"/>
      <c r="L258" s="255"/>
      <c r="M258" s="256"/>
      <c r="N258" s="257"/>
      <c r="O258" s="257"/>
      <c r="P258" s="257"/>
      <c r="Q258" s="257"/>
      <c r="R258" s="257"/>
      <c r="S258" s="257"/>
      <c r="T258" s="258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9" t="s">
        <v>204</v>
      </c>
      <c r="AU258" s="259" t="s">
        <v>87</v>
      </c>
      <c r="AV258" s="13" t="s">
        <v>87</v>
      </c>
      <c r="AW258" s="13" t="s">
        <v>36</v>
      </c>
      <c r="AX258" s="13" t="s">
        <v>80</v>
      </c>
      <c r="AY258" s="259" t="s">
        <v>194</v>
      </c>
    </row>
    <row r="259" s="14" customFormat="1">
      <c r="A259" s="14"/>
      <c r="B259" s="260"/>
      <c r="C259" s="261"/>
      <c r="D259" s="251" t="s">
        <v>204</v>
      </c>
      <c r="E259" s="262" t="s">
        <v>1</v>
      </c>
      <c r="F259" s="263" t="s">
        <v>228</v>
      </c>
      <c r="G259" s="261"/>
      <c r="H259" s="264">
        <v>5</v>
      </c>
      <c r="I259" s="265"/>
      <c r="J259" s="261"/>
      <c r="K259" s="261"/>
      <c r="L259" s="266"/>
      <c r="M259" s="267"/>
      <c r="N259" s="268"/>
      <c r="O259" s="268"/>
      <c r="P259" s="268"/>
      <c r="Q259" s="268"/>
      <c r="R259" s="268"/>
      <c r="S259" s="268"/>
      <c r="T259" s="269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70" t="s">
        <v>204</v>
      </c>
      <c r="AU259" s="270" t="s">
        <v>87</v>
      </c>
      <c r="AV259" s="14" t="s">
        <v>89</v>
      </c>
      <c r="AW259" s="14" t="s">
        <v>36</v>
      </c>
      <c r="AX259" s="14" t="s">
        <v>80</v>
      </c>
      <c r="AY259" s="270" t="s">
        <v>194</v>
      </c>
    </row>
    <row r="260" s="13" customFormat="1">
      <c r="A260" s="13"/>
      <c r="B260" s="249"/>
      <c r="C260" s="250"/>
      <c r="D260" s="251" t="s">
        <v>204</v>
      </c>
      <c r="E260" s="252" t="s">
        <v>1</v>
      </c>
      <c r="F260" s="253" t="s">
        <v>1561</v>
      </c>
      <c r="G260" s="250"/>
      <c r="H260" s="252" t="s">
        <v>1</v>
      </c>
      <c r="I260" s="254"/>
      <c r="J260" s="250"/>
      <c r="K260" s="250"/>
      <c r="L260" s="255"/>
      <c r="M260" s="256"/>
      <c r="N260" s="257"/>
      <c r="O260" s="257"/>
      <c r="P260" s="257"/>
      <c r="Q260" s="257"/>
      <c r="R260" s="257"/>
      <c r="S260" s="257"/>
      <c r="T260" s="258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9" t="s">
        <v>204</v>
      </c>
      <c r="AU260" s="259" t="s">
        <v>87</v>
      </c>
      <c r="AV260" s="13" t="s">
        <v>87</v>
      </c>
      <c r="AW260" s="13" t="s">
        <v>36</v>
      </c>
      <c r="AX260" s="13" t="s">
        <v>80</v>
      </c>
      <c r="AY260" s="259" t="s">
        <v>194</v>
      </c>
    </row>
    <row r="261" s="14" customFormat="1">
      <c r="A261" s="14"/>
      <c r="B261" s="260"/>
      <c r="C261" s="261"/>
      <c r="D261" s="251" t="s">
        <v>204</v>
      </c>
      <c r="E261" s="262" t="s">
        <v>1</v>
      </c>
      <c r="F261" s="263" t="s">
        <v>200</v>
      </c>
      <c r="G261" s="261"/>
      <c r="H261" s="264">
        <v>4</v>
      </c>
      <c r="I261" s="265"/>
      <c r="J261" s="261"/>
      <c r="K261" s="261"/>
      <c r="L261" s="266"/>
      <c r="M261" s="267"/>
      <c r="N261" s="268"/>
      <c r="O261" s="268"/>
      <c r="P261" s="268"/>
      <c r="Q261" s="268"/>
      <c r="R261" s="268"/>
      <c r="S261" s="268"/>
      <c r="T261" s="269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70" t="s">
        <v>204</v>
      </c>
      <c r="AU261" s="270" t="s">
        <v>87</v>
      </c>
      <c r="AV261" s="14" t="s">
        <v>89</v>
      </c>
      <c r="AW261" s="14" t="s">
        <v>36</v>
      </c>
      <c r="AX261" s="14" t="s">
        <v>80</v>
      </c>
      <c r="AY261" s="270" t="s">
        <v>194</v>
      </c>
    </row>
    <row r="262" s="13" customFormat="1">
      <c r="A262" s="13"/>
      <c r="B262" s="249"/>
      <c r="C262" s="250"/>
      <c r="D262" s="251" t="s">
        <v>204</v>
      </c>
      <c r="E262" s="252" t="s">
        <v>1</v>
      </c>
      <c r="F262" s="253" t="s">
        <v>1563</v>
      </c>
      <c r="G262" s="250"/>
      <c r="H262" s="252" t="s">
        <v>1</v>
      </c>
      <c r="I262" s="254"/>
      <c r="J262" s="250"/>
      <c r="K262" s="250"/>
      <c r="L262" s="255"/>
      <c r="M262" s="256"/>
      <c r="N262" s="257"/>
      <c r="O262" s="257"/>
      <c r="P262" s="257"/>
      <c r="Q262" s="257"/>
      <c r="R262" s="257"/>
      <c r="S262" s="257"/>
      <c r="T262" s="258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9" t="s">
        <v>204</v>
      </c>
      <c r="AU262" s="259" t="s">
        <v>87</v>
      </c>
      <c r="AV262" s="13" t="s">
        <v>87</v>
      </c>
      <c r="AW262" s="13" t="s">
        <v>36</v>
      </c>
      <c r="AX262" s="13" t="s">
        <v>80</v>
      </c>
      <c r="AY262" s="259" t="s">
        <v>194</v>
      </c>
    </row>
    <row r="263" s="14" customFormat="1">
      <c r="A263" s="14"/>
      <c r="B263" s="260"/>
      <c r="C263" s="261"/>
      <c r="D263" s="251" t="s">
        <v>204</v>
      </c>
      <c r="E263" s="262" t="s">
        <v>1</v>
      </c>
      <c r="F263" s="263" t="s">
        <v>200</v>
      </c>
      <c r="G263" s="261"/>
      <c r="H263" s="264">
        <v>4</v>
      </c>
      <c r="I263" s="265"/>
      <c r="J263" s="261"/>
      <c r="K263" s="261"/>
      <c r="L263" s="266"/>
      <c r="M263" s="267"/>
      <c r="N263" s="268"/>
      <c r="O263" s="268"/>
      <c r="P263" s="268"/>
      <c r="Q263" s="268"/>
      <c r="R263" s="268"/>
      <c r="S263" s="268"/>
      <c r="T263" s="269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70" t="s">
        <v>204</v>
      </c>
      <c r="AU263" s="270" t="s">
        <v>87</v>
      </c>
      <c r="AV263" s="14" t="s">
        <v>89</v>
      </c>
      <c r="AW263" s="14" t="s">
        <v>36</v>
      </c>
      <c r="AX263" s="14" t="s">
        <v>80</v>
      </c>
      <c r="AY263" s="270" t="s">
        <v>194</v>
      </c>
    </row>
    <row r="264" s="13" customFormat="1">
      <c r="A264" s="13"/>
      <c r="B264" s="249"/>
      <c r="C264" s="250"/>
      <c r="D264" s="251" t="s">
        <v>204</v>
      </c>
      <c r="E264" s="252" t="s">
        <v>1</v>
      </c>
      <c r="F264" s="253" t="s">
        <v>1564</v>
      </c>
      <c r="G264" s="250"/>
      <c r="H264" s="252" t="s">
        <v>1</v>
      </c>
      <c r="I264" s="254"/>
      <c r="J264" s="250"/>
      <c r="K264" s="250"/>
      <c r="L264" s="255"/>
      <c r="M264" s="256"/>
      <c r="N264" s="257"/>
      <c r="O264" s="257"/>
      <c r="P264" s="257"/>
      <c r="Q264" s="257"/>
      <c r="R264" s="257"/>
      <c r="S264" s="257"/>
      <c r="T264" s="258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9" t="s">
        <v>204</v>
      </c>
      <c r="AU264" s="259" t="s">
        <v>87</v>
      </c>
      <c r="AV264" s="13" t="s">
        <v>87</v>
      </c>
      <c r="AW264" s="13" t="s">
        <v>36</v>
      </c>
      <c r="AX264" s="13" t="s">
        <v>80</v>
      </c>
      <c r="AY264" s="259" t="s">
        <v>194</v>
      </c>
    </row>
    <row r="265" s="14" customFormat="1">
      <c r="A265" s="14"/>
      <c r="B265" s="260"/>
      <c r="C265" s="261"/>
      <c r="D265" s="251" t="s">
        <v>204</v>
      </c>
      <c r="E265" s="262" t="s">
        <v>1</v>
      </c>
      <c r="F265" s="263" t="s">
        <v>200</v>
      </c>
      <c r="G265" s="261"/>
      <c r="H265" s="264">
        <v>4</v>
      </c>
      <c r="I265" s="265"/>
      <c r="J265" s="261"/>
      <c r="K265" s="261"/>
      <c r="L265" s="266"/>
      <c r="M265" s="267"/>
      <c r="N265" s="268"/>
      <c r="O265" s="268"/>
      <c r="P265" s="268"/>
      <c r="Q265" s="268"/>
      <c r="R265" s="268"/>
      <c r="S265" s="268"/>
      <c r="T265" s="269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70" t="s">
        <v>204</v>
      </c>
      <c r="AU265" s="270" t="s">
        <v>87</v>
      </c>
      <c r="AV265" s="14" t="s">
        <v>89</v>
      </c>
      <c r="AW265" s="14" t="s">
        <v>36</v>
      </c>
      <c r="AX265" s="14" t="s">
        <v>80</v>
      </c>
      <c r="AY265" s="270" t="s">
        <v>194</v>
      </c>
    </row>
    <row r="266" s="13" customFormat="1">
      <c r="A266" s="13"/>
      <c r="B266" s="249"/>
      <c r="C266" s="250"/>
      <c r="D266" s="251" t="s">
        <v>204</v>
      </c>
      <c r="E266" s="252" t="s">
        <v>1</v>
      </c>
      <c r="F266" s="253" t="s">
        <v>1565</v>
      </c>
      <c r="G266" s="250"/>
      <c r="H266" s="252" t="s">
        <v>1</v>
      </c>
      <c r="I266" s="254"/>
      <c r="J266" s="250"/>
      <c r="K266" s="250"/>
      <c r="L266" s="255"/>
      <c r="M266" s="256"/>
      <c r="N266" s="257"/>
      <c r="O266" s="257"/>
      <c r="P266" s="257"/>
      <c r="Q266" s="257"/>
      <c r="R266" s="257"/>
      <c r="S266" s="257"/>
      <c r="T266" s="258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9" t="s">
        <v>204</v>
      </c>
      <c r="AU266" s="259" t="s">
        <v>87</v>
      </c>
      <c r="AV266" s="13" t="s">
        <v>87</v>
      </c>
      <c r="AW266" s="13" t="s">
        <v>36</v>
      </c>
      <c r="AX266" s="13" t="s">
        <v>80</v>
      </c>
      <c r="AY266" s="259" t="s">
        <v>194</v>
      </c>
    </row>
    <row r="267" s="14" customFormat="1">
      <c r="A267" s="14"/>
      <c r="B267" s="260"/>
      <c r="C267" s="261"/>
      <c r="D267" s="251" t="s">
        <v>204</v>
      </c>
      <c r="E267" s="262" t="s">
        <v>1</v>
      </c>
      <c r="F267" s="263" t="s">
        <v>200</v>
      </c>
      <c r="G267" s="261"/>
      <c r="H267" s="264">
        <v>4</v>
      </c>
      <c r="I267" s="265"/>
      <c r="J267" s="261"/>
      <c r="K267" s="261"/>
      <c r="L267" s="266"/>
      <c r="M267" s="267"/>
      <c r="N267" s="268"/>
      <c r="O267" s="268"/>
      <c r="P267" s="268"/>
      <c r="Q267" s="268"/>
      <c r="R267" s="268"/>
      <c r="S267" s="268"/>
      <c r="T267" s="269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70" t="s">
        <v>204</v>
      </c>
      <c r="AU267" s="270" t="s">
        <v>87</v>
      </c>
      <c r="AV267" s="14" t="s">
        <v>89</v>
      </c>
      <c r="AW267" s="14" t="s">
        <v>36</v>
      </c>
      <c r="AX267" s="14" t="s">
        <v>80</v>
      </c>
      <c r="AY267" s="270" t="s">
        <v>194</v>
      </c>
    </row>
    <row r="268" s="13" customFormat="1">
      <c r="A268" s="13"/>
      <c r="B268" s="249"/>
      <c r="C268" s="250"/>
      <c r="D268" s="251" t="s">
        <v>204</v>
      </c>
      <c r="E268" s="252" t="s">
        <v>1</v>
      </c>
      <c r="F268" s="253" t="s">
        <v>1566</v>
      </c>
      <c r="G268" s="250"/>
      <c r="H268" s="252" t="s">
        <v>1</v>
      </c>
      <c r="I268" s="254"/>
      <c r="J268" s="250"/>
      <c r="K268" s="250"/>
      <c r="L268" s="255"/>
      <c r="M268" s="256"/>
      <c r="N268" s="257"/>
      <c r="O268" s="257"/>
      <c r="P268" s="257"/>
      <c r="Q268" s="257"/>
      <c r="R268" s="257"/>
      <c r="S268" s="257"/>
      <c r="T268" s="258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9" t="s">
        <v>204</v>
      </c>
      <c r="AU268" s="259" t="s">
        <v>87</v>
      </c>
      <c r="AV268" s="13" t="s">
        <v>87</v>
      </c>
      <c r="AW268" s="13" t="s">
        <v>36</v>
      </c>
      <c r="AX268" s="13" t="s">
        <v>80</v>
      </c>
      <c r="AY268" s="259" t="s">
        <v>194</v>
      </c>
    </row>
    <row r="269" s="14" customFormat="1">
      <c r="A269" s="14"/>
      <c r="B269" s="260"/>
      <c r="C269" s="261"/>
      <c r="D269" s="251" t="s">
        <v>204</v>
      </c>
      <c r="E269" s="262" t="s">
        <v>1</v>
      </c>
      <c r="F269" s="263" t="s">
        <v>333</v>
      </c>
      <c r="G269" s="261"/>
      <c r="H269" s="264">
        <v>18</v>
      </c>
      <c r="I269" s="265"/>
      <c r="J269" s="261"/>
      <c r="K269" s="261"/>
      <c r="L269" s="266"/>
      <c r="M269" s="267"/>
      <c r="N269" s="268"/>
      <c r="O269" s="268"/>
      <c r="P269" s="268"/>
      <c r="Q269" s="268"/>
      <c r="R269" s="268"/>
      <c r="S269" s="268"/>
      <c r="T269" s="269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70" t="s">
        <v>204</v>
      </c>
      <c r="AU269" s="270" t="s">
        <v>87</v>
      </c>
      <c r="AV269" s="14" t="s">
        <v>89</v>
      </c>
      <c r="AW269" s="14" t="s">
        <v>36</v>
      </c>
      <c r="AX269" s="14" t="s">
        <v>80</v>
      </c>
      <c r="AY269" s="270" t="s">
        <v>194</v>
      </c>
    </row>
    <row r="270" s="16" customFormat="1">
      <c r="A270" s="16"/>
      <c r="B270" s="305"/>
      <c r="C270" s="306"/>
      <c r="D270" s="251" t="s">
        <v>204</v>
      </c>
      <c r="E270" s="307" t="s">
        <v>1</v>
      </c>
      <c r="F270" s="308" t="s">
        <v>709</v>
      </c>
      <c r="G270" s="306"/>
      <c r="H270" s="309">
        <v>102</v>
      </c>
      <c r="I270" s="310"/>
      <c r="J270" s="306"/>
      <c r="K270" s="306"/>
      <c r="L270" s="311"/>
      <c r="M270" s="312"/>
      <c r="N270" s="313"/>
      <c r="O270" s="313"/>
      <c r="P270" s="313"/>
      <c r="Q270" s="313"/>
      <c r="R270" s="313"/>
      <c r="S270" s="313"/>
      <c r="T270" s="314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T270" s="315" t="s">
        <v>204</v>
      </c>
      <c r="AU270" s="315" t="s">
        <v>87</v>
      </c>
      <c r="AV270" s="16" t="s">
        <v>95</v>
      </c>
      <c r="AW270" s="16" t="s">
        <v>36</v>
      </c>
      <c r="AX270" s="16" t="s">
        <v>80</v>
      </c>
      <c r="AY270" s="315" t="s">
        <v>194</v>
      </c>
    </row>
    <row r="271" s="14" customFormat="1">
      <c r="A271" s="14"/>
      <c r="B271" s="260"/>
      <c r="C271" s="261"/>
      <c r="D271" s="251" t="s">
        <v>204</v>
      </c>
      <c r="E271" s="262" t="s">
        <v>1</v>
      </c>
      <c r="F271" s="263" t="s">
        <v>1584</v>
      </c>
      <c r="G271" s="261"/>
      <c r="H271" s="264">
        <v>15.300000000000001</v>
      </c>
      <c r="I271" s="265"/>
      <c r="J271" s="261"/>
      <c r="K271" s="261"/>
      <c r="L271" s="266"/>
      <c r="M271" s="267"/>
      <c r="N271" s="268"/>
      <c r="O271" s="268"/>
      <c r="P271" s="268"/>
      <c r="Q271" s="268"/>
      <c r="R271" s="268"/>
      <c r="S271" s="268"/>
      <c r="T271" s="269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70" t="s">
        <v>204</v>
      </c>
      <c r="AU271" s="270" t="s">
        <v>87</v>
      </c>
      <c r="AV271" s="14" t="s">
        <v>89</v>
      </c>
      <c r="AW271" s="14" t="s">
        <v>36</v>
      </c>
      <c r="AX271" s="14" t="s">
        <v>87</v>
      </c>
      <c r="AY271" s="270" t="s">
        <v>194</v>
      </c>
    </row>
    <row r="272" s="2" customFormat="1" ht="16.5" customHeight="1">
      <c r="A272" s="40"/>
      <c r="B272" s="41"/>
      <c r="C272" s="282" t="s">
        <v>305</v>
      </c>
      <c r="D272" s="282" t="s">
        <v>236</v>
      </c>
      <c r="E272" s="283" t="s">
        <v>802</v>
      </c>
      <c r="F272" s="284" t="s">
        <v>803</v>
      </c>
      <c r="G272" s="285" t="s">
        <v>239</v>
      </c>
      <c r="H272" s="286">
        <v>61.200000000000003</v>
      </c>
      <c r="I272" s="287"/>
      <c r="J272" s="288">
        <f>ROUND(I272*H272,2)</f>
        <v>0</v>
      </c>
      <c r="K272" s="289"/>
      <c r="L272" s="290"/>
      <c r="M272" s="291" t="s">
        <v>1</v>
      </c>
      <c r="N272" s="292" t="s">
        <v>45</v>
      </c>
      <c r="O272" s="93"/>
      <c r="P272" s="240">
        <f>O272*H272</f>
        <v>0</v>
      </c>
      <c r="Q272" s="240">
        <v>1</v>
      </c>
      <c r="R272" s="240">
        <f>Q272*H272</f>
        <v>61.200000000000003</v>
      </c>
      <c r="S272" s="240">
        <v>0</v>
      </c>
      <c r="T272" s="241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42" t="s">
        <v>240</v>
      </c>
      <c r="AT272" s="242" t="s">
        <v>236</v>
      </c>
      <c r="AU272" s="242" t="s">
        <v>87</v>
      </c>
      <c r="AY272" s="19" t="s">
        <v>194</v>
      </c>
      <c r="BE272" s="243">
        <f>IF(N272="základní",J272,0)</f>
        <v>0</v>
      </c>
      <c r="BF272" s="243">
        <f>IF(N272="snížená",J272,0)</f>
        <v>0</v>
      </c>
      <c r="BG272" s="243">
        <f>IF(N272="zákl. přenesená",J272,0)</f>
        <v>0</v>
      </c>
      <c r="BH272" s="243">
        <f>IF(N272="sníž. přenesená",J272,0)</f>
        <v>0</v>
      </c>
      <c r="BI272" s="243">
        <f>IF(N272="nulová",J272,0)</f>
        <v>0</v>
      </c>
      <c r="BJ272" s="19" t="s">
        <v>87</v>
      </c>
      <c r="BK272" s="243">
        <f>ROUND(I272*H272,2)</f>
        <v>0</v>
      </c>
      <c r="BL272" s="19" t="s">
        <v>200</v>
      </c>
      <c r="BM272" s="242" t="s">
        <v>1585</v>
      </c>
    </row>
    <row r="273" s="13" customFormat="1">
      <c r="A273" s="13"/>
      <c r="B273" s="249"/>
      <c r="C273" s="250"/>
      <c r="D273" s="251" t="s">
        <v>204</v>
      </c>
      <c r="E273" s="252" t="s">
        <v>1</v>
      </c>
      <c r="F273" s="253" t="s">
        <v>805</v>
      </c>
      <c r="G273" s="250"/>
      <c r="H273" s="252" t="s">
        <v>1</v>
      </c>
      <c r="I273" s="254"/>
      <c r="J273" s="250"/>
      <c r="K273" s="250"/>
      <c r="L273" s="255"/>
      <c r="M273" s="256"/>
      <c r="N273" s="257"/>
      <c r="O273" s="257"/>
      <c r="P273" s="257"/>
      <c r="Q273" s="257"/>
      <c r="R273" s="257"/>
      <c r="S273" s="257"/>
      <c r="T273" s="258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9" t="s">
        <v>204</v>
      </c>
      <c r="AU273" s="259" t="s">
        <v>87</v>
      </c>
      <c r="AV273" s="13" t="s">
        <v>87</v>
      </c>
      <c r="AW273" s="13" t="s">
        <v>36</v>
      </c>
      <c r="AX273" s="13" t="s">
        <v>80</v>
      </c>
      <c r="AY273" s="259" t="s">
        <v>194</v>
      </c>
    </row>
    <row r="274" s="14" customFormat="1">
      <c r="A274" s="14"/>
      <c r="B274" s="260"/>
      <c r="C274" s="261"/>
      <c r="D274" s="251" t="s">
        <v>204</v>
      </c>
      <c r="E274" s="262" t="s">
        <v>1</v>
      </c>
      <c r="F274" s="263" t="s">
        <v>1581</v>
      </c>
      <c r="G274" s="261"/>
      <c r="H274" s="264">
        <v>30.600000000000001</v>
      </c>
      <c r="I274" s="265"/>
      <c r="J274" s="261"/>
      <c r="K274" s="261"/>
      <c r="L274" s="266"/>
      <c r="M274" s="267"/>
      <c r="N274" s="268"/>
      <c r="O274" s="268"/>
      <c r="P274" s="268"/>
      <c r="Q274" s="268"/>
      <c r="R274" s="268"/>
      <c r="S274" s="268"/>
      <c r="T274" s="269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70" t="s">
        <v>204</v>
      </c>
      <c r="AU274" s="270" t="s">
        <v>87</v>
      </c>
      <c r="AV274" s="14" t="s">
        <v>89</v>
      </c>
      <c r="AW274" s="14" t="s">
        <v>36</v>
      </c>
      <c r="AX274" s="14" t="s">
        <v>80</v>
      </c>
      <c r="AY274" s="270" t="s">
        <v>194</v>
      </c>
    </row>
    <row r="275" s="15" customFormat="1">
      <c r="A275" s="15"/>
      <c r="B275" s="271"/>
      <c r="C275" s="272"/>
      <c r="D275" s="251" t="s">
        <v>204</v>
      </c>
      <c r="E275" s="273" t="s">
        <v>1</v>
      </c>
      <c r="F275" s="274" t="s">
        <v>209</v>
      </c>
      <c r="G275" s="272"/>
      <c r="H275" s="275">
        <v>30.600000000000001</v>
      </c>
      <c r="I275" s="276"/>
      <c r="J275" s="272"/>
      <c r="K275" s="272"/>
      <c r="L275" s="277"/>
      <c r="M275" s="278"/>
      <c r="N275" s="279"/>
      <c r="O275" s="279"/>
      <c r="P275" s="279"/>
      <c r="Q275" s="279"/>
      <c r="R275" s="279"/>
      <c r="S275" s="279"/>
      <c r="T275" s="280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81" t="s">
        <v>204</v>
      </c>
      <c r="AU275" s="281" t="s">
        <v>87</v>
      </c>
      <c r="AV275" s="15" t="s">
        <v>200</v>
      </c>
      <c r="AW275" s="15" t="s">
        <v>36</v>
      </c>
      <c r="AX275" s="15" t="s">
        <v>87</v>
      </c>
      <c r="AY275" s="281" t="s">
        <v>194</v>
      </c>
    </row>
    <row r="276" s="14" customFormat="1">
      <c r="A276" s="14"/>
      <c r="B276" s="260"/>
      <c r="C276" s="261"/>
      <c r="D276" s="251" t="s">
        <v>204</v>
      </c>
      <c r="E276" s="261"/>
      <c r="F276" s="263" t="s">
        <v>1586</v>
      </c>
      <c r="G276" s="261"/>
      <c r="H276" s="264">
        <v>61.200000000000003</v>
      </c>
      <c r="I276" s="265"/>
      <c r="J276" s="261"/>
      <c r="K276" s="261"/>
      <c r="L276" s="266"/>
      <c r="M276" s="267"/>
      <c r="N276" s="268"/>
      <c r="O276" s="268"/>
      <c r="P276" s="268"/>
      <c r="Q276" s="268"/>
      <c r="R276" s="268"/>
      <c r="S276" s="268"/>
      <c r="T276" s="269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70" t="s">
        <v>204</v>
      </c>
      <c r="AU276" s="270" t="s">
        <v>87</v>
      </c>
      <c r="AV276" s="14" t="s">
        <v>89</v>
      </c>
      <c r="AW276" s="14" t="s">
        <v>4</v>
      </c>
      <c r="AX276" s="14" t="s">
        <v>87</v>
      </c>
      <c r="AY276" s="270" t="s">
        <v>194</v>
      </c>
    </row>
    <row r="277" s="12" customFormat="1" ht="25.92" customHeight="1">
      <c r="A277" s="12"/>
      <c r="B277" s="214"/>
      <c r="C277" s="215"/>
      <c r="D277" s="216" t="s">
        <v>79</v>
      </c>
      <c r="E277" s="217" t="s">
        <v>200</v>
      </c>
      <c r="F277" s="217" t="s">
        <v>569</v>
      </c>
      <c r="G277" s="215"/>
      <c r="H277" s="215"/>
      <c r="I277" s="218"/>
      <c r="J277" s="219">
        <f>BK277</f>
        <v>0</v>
      </c>
      <c r="K277" s="215"/>
      <c r="L277" s="220"/>
      <c r="M277" s="221"/>
      <c r="N277" s="222"/>
      <c r="O277" s="222"/>
      <c r="P277" s="223">
        <f>SUM(P278:P314)</f>
        <v>0</v>
      </c>
      <c r="Q277" s="222"/>
      <c r="R277" s="223">
        <f>SUM(R278:R314)</f>
        <v>0</v>
      </c>
      <c r="S277" s="222"/>
      <c r="T277" s="224">
        <f>SUM(T278:T314)</f>
        <v>0</v>
      </c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R277" s="225" t="s">
        <v>87</v>
      </c>
      <c r="AT277" s="226" t="s">
        <v>79</v>
      </c>
      <c r="AU277" s="226" t="s">
        <v>80</v>
      </c>
      <c r="AY277" s="225" t="s">
        <v>194</v>
      </c>
      <c r="BK277" s="227">
        <f>SUM(BK278:BK314)</f>
        <v>0</v>
      </c>
    </row>
    <row r="278" s="2" customFormat="1" ht="16.5" customHeight="1">
      <c r="A278" s="40"/>
      <c r="B278" s="41"/>
      <c r="C278" s="230" t="s">
        <v>311</v>
      </c>
      <c r="D278" s="230" t="s">
        <v>196</v>
      </c>
      <c r="E278" s="231" t="s">
        <v>808</v>
      </c>
      <c r="F278" s="232" t="s">
        <v>809</v>
      </c>
      <c r="G278" s="233" t="s">
        <v>217</v>
      </c>
      <c r="H278" s="234">
        <v>6.1200000000000001</v>
      </c>
      <c r="I278" s="235"/>
      <c r="J278" s="236">
        <f>ROUND(I278*H278,2)</f>
        <v>0</v>
      </c>
      <c r="K278" s="237"/>
      <c r="L278" s="46"/>
      <c r="M278" s="238" t="s">
        <v>1</v>
      </c>
      <c r="N278" s="239" t="s">
        <v>45</v>
      </c>
      <c r="O278" s="93"/>
      <c r="P278" s="240">
        <f>O278*H278</f>
        <v>0</v>
      </c>
      <c r="Q278" s="240">
        <v>0</v>
      </c>
      <c r="R278" s="240">
        <f>Q278*H278</f>
        <v>0</v>
      </c>
      <c r="S278" s="240">
        <v>0</v>
      </c>
      <c r="T278" s="241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42" t="s">
        <v>200</v>
      </c>
      <c r="AT278" s="242" t="s">
        <v>196</v>
      </c>
      <c r="AU278" s="242" t="s">
        <v>87</v>
      </c>
      <c r="AY278" s="19" t="s">
        <v>194</v>
      </c>
      <c r="BE278" s="243">
        <f>IF(N278="základní",J278,0)</f>
        <v>0</v>
      </c>
      <c r="BF278" s="243">
        <f>IF(N278="snížená",J278,0)</f>
        <v>0</v>
      </c>
      <c r="BG278" s="243">
        <f>IF(N278="zákl. přenesená",J278,0)</f>
        <v>0</v>
      </c>
      <c r="BH278" s="243">
        <f>IF(N278="sníž. přenesená",J278,0)</f>
        <v>0</v>
      </c>
      <c r="BI278" s="243">
        <f>IF(N278="nulová",J278,0)</f>
        <v>0</v>
      </c>
      <c r="BJ278" s="19" t="s">
        <v>87</v>
      </c>
      <c r="BK278" s="243">
        <f>ROUND(I278*H278,2)</f>
        <v>0</v>
      </c>
      <c r="BL278" s="19" t="s">
        <v>200</v>
      </c>
      <c r="BM278" s="242" t="s">
        <v>1587</v>
      </c>
    </row>
    <row r="279" s="2" customFormat="1">
      <c r="A279" s="40"/>
      <c r="B279" s="41"/>
      <c r="C279" s="42"/>
      <c r="D279" s="244" t="s">
        <v>202</v>
      </c>
      <c r="E279" s="42"/>
      <c r="F279" s="245" t="s">
        <v>811</v>
      </c>
      <c r="G279" s="42"/>
      <c r="H279" s="42"/>
      <c r="I279" s="246"/>
      <c r="J279" s="42"/>
      <c r="K279" s="42"/>
      <c r="L279" s="46"/>
      <c r="M279" s="247"/>
      <c r="N279" s="248"/>
      <c r="O279" s="93"/>
      <c r="P279" s="93"/>
      <c r="Q279" s="93"/>
      <c r="R279" s="93"/>
      <c r="S279" s="93"/>
      <c r="T279" s="94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T279" s="19" t="s">
        <v>202</v>
      </c>
      <c r="AU279" s="19" t="s">
        <v>87</v>
      </c>
    </row>
    <row r="280" s="13" customFormat="1">
      <c r="A280" s="13"/>
      <c r="B280" s="249"/>
      <c r="C280" s="250"/>
      <c r="D280" s="251" t="s">
        <v>204</v>
      </c>
      <c r="E280" s="252" t="s">
        <v>1</v>
      </c>
      <c r="F280" s="253" t="s">
        <v>773</v>
      </c>
      <c r="G280" s="250"/>
      <c r="H280" s="252" t="s">
        <v>1</v>
      </c>
      <c r="I280" s="254"/>
      <c r="J280" s="250"/>
      <c r="K280" s="250"/>
      <c r="L280" s="255"/>
      <c r="M280" s="256"/>
      <c r="N280" s="257"/>
      <c r="O280" s="257"/>
      <c r="P280" s="257"/>
      <c r="Q280" s="257"/>
      <c r="R280" s="257"/>
      <c r="S280" s="257"/>
      <c r="T280" s="258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9" t="s">
        <v>204</v>
      </c>
      <c r="AU280" s="259" t="s">
        <v>87</v>
      </c>
      <c r="AV280" s="13" t="s">
        <v>87</v>
      </c>
      <c r="AW280" s="13" t="s">
        <v>36</v>
      </c>
      <c r="AX280" s="13" t="s">
        <v>80</v>
      </c>
      <c r="AY280" s="259" t="s">
        <v>194</v>
      </c>
    </row>
    <row r="281" s="13" customFormat="1">
      <c r="A281" s="13"/>
      <c r="B281" s="249"/>
      <c r="C281" s="250"/>
      <c r="D281" s="251" t="s">
        <v>204</v>
      </c>
      <c r="E281" s="252" t="s">
        <v>1</v>
      </c>
      <c r="F281" s="253" t="s">
        <v>1545</v>
      </c>
      <c r="G281" s="250"/>
      <c r="H281" s="252" t="s">
        <v>1</v>
      </c>
      <c r="I281" s="254"/>
      <c r="J281" s="250"/>
      <c r="K281" s="250"/>
      <c r="L281" s="255"/>
      <c r="M281" s="256"/>
      <c r="N281" s="257"/>
      <c r="O281" s="257"/>
      <c r="P281" s="257"/>
      <c r="Q281" s="257"/>
      <c r="R281" s="257"/>
      <c r="S281" s="257"/>
      <c r="T281" s="258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9" t="s">
        <v>204</v>
      </c>
      <c r="AU281" s="259" t="s">
        <v>87</v>
      </c>
      <c r="AV281" s="13" t="s">
        <v>87</v>
      </c>
      <c r="AW281" s="13" t="s">
        <v>36</v>
      </c>
      <c r="AX281" s="13" t="s">
        <v>80</v>
      </c>
      <c r="AY281" s="259" t="s">
        <v>194</v>
      </c>
    </row>
    <row r="282" s="14" customFormat="1">
      <c r="A282" s="14"/>
      <c r="B282" s="260"/>
      <c r="C282" s="261"/>
      <c r="D282" s="251" t="s">
        <v>204</v>
      </c>
      <c r="E282" s="262" t="s">
        <v>1</v>
      </c>
      <c r="F282" s="263" t="s">
        <v>272</v>
      </c>
      <c r="G282" s="261"/>
      <c r="H282" s="264">
        <v>9</v>
      </c>
      <c r="I282" s="265"/>
      <c r="J282" s="261"/>
      <c r="K282" s="261"/>
      <c r="L282" s="266"/>
      <c r="M282" s="267"/>
      <c r="N282" s="268"/>
      <c r="O282" s="268"/>
      <c r="P282" s="268"/>
      <c r="Q282" s="268"/>
      <c r="R282" s="268"/>
      <c r="S282" s="268"/>
      <c r="T282" s="269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70" t="s">
        <v>204</v>
      </c>
      <c r="AU282" s="270" t="s">
        <v>87</v>
      </c>
      <c r="AV282" s="14" t="s">
        <v>89</v>
      </c>
      <c r="AW282" s="14" t="s">
        <v>36</v>
      </c>
      <c r="AX282" s="14" t="s">
        <v>80</v>
      </c>
      <c r="AY282" s="270" t="s">
        <v>194</v>
      </c>
    </row>
    <row r="283" s="13" customFormat="1">
      <c r="A283" s="13"/>
      <c r="B283" s="249"/>
      <c r="C283" s="250"/>
      <c r="D283" s="251" t="s">
        <v>204</v>
      </c>
      <c r="E283" s="252" t="s">
        <v>1</v>
      </c>
      <c r="F283" s="253" t="s">
        <v>1547</v>
      </c>
      <c r="G283" s="250"/>
      <c r="H283" s="252" t="s">
        <v>1</v>
      </c>
      <c r="I283" s="254"/>
      <c r="J283" s="250"/>
      <c r="K283" s="250"/>
      <c r="L283" s="255"/>
      <c r="M283" s="256"/>
      <c r="N283" s="257"/>
      <c r="O283" s="257"/>
      <c r="P283" s="257"/>
      <c r="Q283" s="257"/>
      <c r="R283" s="257"/>
      <c r="S283" s="257"/>
      <c r="T283" s="258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9" t="s">
        <v>204</v>
      </c>
      <c r="AU283" s="259" t="s">
        <v>87</v>
      </c>
      <c r="AV283" s="13" t="s">
        <v>87</v>
      </c>
      <c r="AW283" s="13" t="s">
        <v>36</v>
      </c>
      <c r="AX283" s="13" t="s">
        <v>80</v>
      </c>
      <c r="AY283" s="259" t="s">
        <v>194</v>
      </c>
    </row>
    <row r="284" s="14" customFormat="1">
      <c r="A284" s="14"/>
      <c r="B284" s="260"/>
      <c r="C284" s="261"/>
      <c r="D284" s="251" t="s">
        <v>204</v>
      </c>
      <c r="E284" s="262" t="s">
        <v>1</v>
      </c>
      <c r="F284" s="263" t="s">
        <v>235</v>
      </c>
      <c r="G284" s="261"/>
      <c r="H284" s="264">
        <v>6</v>
      </c>
      <c r="I284" s="265"/>
      <c r="J284" s="261"/>
      <c r="K284" s="261"/>
      <c r="L284" s="266"/>
      <c r="M284" s="267"/>
      <c r="N284" s="268"/>
      <c r="O284" s="268"/>
      <c r="P284" s="268"/>
      <c r="Q284" s="268"/>
      <c r="R284" s="268"/>
      <c r="S284" s="268"/>
      <c r="T284" s="269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70" t="s">
        <v>204</v>
      </c>
      <c r="AU284" s="270" t="s">
        <v>87</v>
      </c>
      <c r="AV284" s="14" t="s">
        <v>89</v>
      </c>
      <c r="AW284" s="14" t="s">
        <v>36</v>
      </c>
      <c r="AX284" s="14" t="s">
        <v>80</v>
      </c>
      <c r="AY284" s="270" t="s">
        <v>194</v>
      </c>
    </row>
    <row r="285" s="13" customFormat="1">
      <c r="A285" s="13"/>
      <c r="B285" s="249"/>
      <c r="C285" s="250"/>
      <c r="D285" s="251" t="s">
        <v>204</v>
      </c>
      <c r="E285" s="252" t="s">
        <v>1</v>
      </c>
      <c r="F285" s="253" t="s">
        <v>1549</v>
      </c>
      <c r="G285" s="250"/>
      <c r="H285" s="252" t="s">
        <v>1</v>
      </c>
      <c r="I285" s="254"/>
      <c r="J285" s="250"/>
      <c r="K285" s="250"/>
      <c r="L285" s="255"/>
      <c r="M285" s="256"/>
      <c r="N285" s="257"/>
      <c r="O285" s="257"/>
      <c r="P285" s="257"/>
      <c r="Q285" s="257"/>
      <c r="R285" s="257"/>
      <c r="S285" s="257"/>
      <c r="T285" s="258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9" t="s">
        <v>204</v>
      </c>
      <c r="AU285" s="259" t="s">
        <v>87</v>
      </c>
      <c r="AV285" s="13" t="s">
        <v>87</v>
      </c>
      <c r="AW285" s="13" t="s">
        <v>36</v>
      </c>
      <c r="AX285" s="13" t="s">
        <v>80</v>
      </c>
      <c r="AY285" s="259" t="s">
        <v>194</v>
      </c>
    </row>
    <row r="286" s="14" customFormat="1">
      <c r="A286" s="14"/>
      <c r="B286" s="260"/>
      <c r="C286" s="261"/>
      <c r="D286" s="251" t="s">
        <v>204</v>
      </c>
      <c r="E286" s="262" t="s">
        <v>1</v>
      </c>
      <c r="F286" s="263" t="s">
        <v>240</v>
      </c>
      <c r="G286" s="261"/>
      <c r="H286" s="264">
        <v>8</v>
      </c>
      <c r="I286" s="265"/>
      <c r="J286" s="261"/>
      <c r="K286" s="261"/>
      <c r="L286" s="266"/>
      <c r="M286" s="267"/>
      <c r="N286" s="268"/>
      <c r="O286" s="268"/>
      <c r="P286" s="268"/>
      <c r="Q286" s="268"/>
      <c r="R286" s="268"/>
      <c r="S286" s="268"/>
      <c r="T286" s="269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70" t="s">
        <v>204</v>
      </c>
      <c r="AU286" s="270" t="s">
        <v>87</v>
      </c>
      <c r="AV286" s="14" t="s">
        <v>89</v>
      </c>
      <c r="AW286" s="14" t="s">
        <v>36</v>
      </c>
      <c r="AX286" s="14" t="s">
        <v>80</v>
      </c>
      <c r="AY286" s="270" t="s">
        <v>194</v>
      </c>
    </row>
    <row r="287" s="13" customFormat="1">
      <c r="A287" s="13"/>
      <c r="B287" s="249"/>
      <c r="C287" s="250"/>
      <c r="D287" s="251" t="s">
        <v>204</v>
      </c>
      <c r="E287" s="252" t="s">
        <v>1</v>
      </c>
      <c r="F287" s="253" t="s">
        <v>1551</v>
      </c>
      <c r="G287" s="250"/>
      <c r="H287" s="252" t="s">
        <v>1</v>
      </c>
      <c r="I287" s="254"/>
      <c r="J287" s="250"/>
      <c r="K287" s="250"/>
      <c r="L287" s="255"/>
      <c r="M287" s="256"/>
      <c r="N287" s="257"/>
      <c r="O287" s="257"/>
      <c r="P287" s="257"/>
      <c r="Q287" s="257"/>
      <c r="R287" s="257"/>
      <c r="S287" s="257"/>
      <c r="T287" s="258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9" t="s">
        <v>204</v>
      </c>
      <c r="AU287" s="259" t="s">
        <v>87</v>
      </c>
      <c r="AV287" s="13" t="s">
        <v>87</v>
      </c>
      <c r="AW287" s="13" t="s">
        <v>36</v>
      </c>
      <c r="AX287" s="13" t="s">
        <v>80</v>
      </c>
      <c r="AY287" s="259" t="s">
        <v>194</v>
      </c>
    </row>
    <row r="288" s="14" customFormat="1">
      <c r="A288" s="14"/>
      <c r="B288" s="260"/>
      <c r="C288" s="261"/>
      <c r="D288" s="251" t="s">
        <v>204</v>
      </c>
      <c r="E288" s="262" t="s">
        <v>1</v>
      </c>
      <c r="F288" s="263" t="s">
        <v>240</v>
      </c>
      <c r="G288" s="261"/>
      <c r="H288" s="264">
        <v>8</v>
      </c>
      <c r="I288" s="265"/>
      <c r="J288" s="261"/>
      <c r="K288" s="261"/>
      <c r="L288" s="266"/>
      <c r="M288" s="267"/>
      <c r="N288" s="268"/>
      <c r="O288" s="268"/>
      <c r="P288" s="268"/>
      <c r="Q288" s="268"/>
      <c r="R288" s="268"/>
      <c r="S288" s="268"/>
      <c r="T288" s="269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70" t="s">
        <v>204</v>
      </c>
      <c r="AU288" s="270" t="s">
        <v>87</v>
      </c>
      <c r="AV288" s="14" t="s">
        <v>89</v>
      </c>
      <c r="AW288" s="14" t="s">
        <v>36</v>
      </c>
      <c r="AX288" s="14" t="s">
        <v>80</v>
      </c>
      <c r="AY288" s="270" t="s">
        <v>194</v>
      </c>
    </row>
    <row r="289" s="13" customFormat="1">
      <c r="A289" s="13"/>
      <c r="B289" s="249"/>
      <c r="C289" s="250"/>
      <c r="D289" s="251" t="s">
        <v>204</v>
      </c>
      <c r="E289" s="252" t="s">
        <v>1</v>
      </c>
      <c r="F289" s="253" t="s">
        <v>1552</v>
      </c>
      <c r="G289" s="250"/>
      <c r="H289" s="252" t="s">
        <v>1</v>
      </c>
      <c r="I289" s="254"/>
      <c r="J289" s="250"/>
      <c r="K289" s="250"/>
      <c r="L289" s="255"/>
      <c r="M289" s="256"/>
      <c r="N289" s="257"/>
      <c r="O289" s="257"/>
      <c r="P289" s="257"/>
      <c r="Q289" s="257"/>
      <c r="R289" s="257"/>
      <c r="S289" s="257"/>
      <c r="T289" s="258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9" t="s">
        <v>204</v>
      </c>
      <c r="AU289" s="259" t="s">
        <v>87</v>
      </c>
      <c r="AV289" s="13" t="s">
        <v>87</v>
      </c>
      <c r="AW289" s="13" t="s">
        <v>36</v>
      </c>
      <c r="AX289" s="13" t="s">
        <v>80</v>
      </c>
      <c r="AY289" s="259" t="s">
        <v>194</v>
      </c>
    </row>
    <row r="290" s="14" customFormat="1">
      <c r="A290" s="14"/>
      <c r="B290" s="260"/>
      <c r="C290" s="261"/>
      <c r="D290" s="251" t="s">
        <v>204</v>
      </c>
      <c r="E290" s="262" t="s">
        <v>1</v>
      </c>
      <c r="F290" s="263" t="s">
        <v>228</v>
      </c>
      <c r="G290" s="261"/>
      <c r="H290" s="264">
        <v>5</v>
      </c>
      <c r="I290" s="265"/>
      <c r="J290" s="261"/>
      <c r="K290" s="261"/>
      <c r="L290" s="266"/>
      <c r="M290" s="267"/>
      <c r="N290" s="268"/>
      <c r="O290" s="268"/>
      <c r="P290" s="268"/>
      <c r="Q290" s="268"/>
      <c r="R290" s="268"/>
      <c r="S290" s="268"/>
      <c r="T290" s="269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70" t="s">
        <v>204</v>
      </c>
      <c r="AU290" s="270" t="s">
        <v>87</v>
      </c>
      <c r="AV290" s="14" t="s">
        <v>89</v>
      </c>
      <c r="AW290" s="14" t="s">
        <v>36</v>
      </c>
      <c r="AX290" s="14" t="s">
        <v>80</v>
      </c>
      <c r="AY290" s="270" t="s">
        <v>194</v>
      </c>
    </row>
    <row r="291" s="13" customFormat="1">
      <c r="A291" s="13"/>
      <c r="B291" s="249"/>
      <c r="C291" s="250"/>
      <c r="D291" s="251" t="s">
        <v>204</v>
      </c>
      <c r="E291" s="252" t="s">
        <v>1</v>
      </c>
      <c r="F291" s="253" t="s">
        <v>1554</v>
      </c>
      <c r="G291" s="250"/>
      <c r="H291" s="252" t="s">
        <v>1</v>
      </c>
      <c r="I291" s="254"/>
      <c r="J291" s="250"/>
      <c r="K291" s="250"/>
      <c r="L291" s="255"/>
      <c r="M291" s="256"/>
      <c r="N291" s="257"/>
      <c r="O291" s="257"/>
      <c r="P291" s="257"/>
      <c r="Q291" s="257"/>
      <c r="R291" s="257"/>
      <c r="S291" s="257"/>
      <c r="T291" s="258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9" t="s">
        <v>204</v>
      </c>
      <c r="AU291" s="259" t="s">
        <v>87</v>
      </c>
      <c r="AV291" s="13" t="s">
        <v>87</v>
      </c>
      <c r="AW291" s="13" t="s">
        <v>36</v>
      </c>
      <c r="AX291" s="13" t="s">
        <v>80</v>
      </c>
      <c r="AY291" s="259" t="s">
        <v>194</v>
      </c>
    </row>
    <row r="292" s="14" customFormat="1">
      <c r="A292" s="14"/>
      <c r="B292" s="260"/>
      <c r="C292" s="261"/>
      <c r="D292" s="251" t="s">
        <v>204</v>
      </c>
      <c r="E292" s="262" t="s">
        <v>1</v>
      </c>
      <c r="F292" s="263" t="s">
        <v>228</v>
      </c>
      <c r="G292" s="261"/>
      <c r="H292" s="264">
        <v>5</v>
      </c>
      <c r="I292" s="265"/>
      <c r="J292" s="261"/>
      <c r="K292" s="261"/>
      <c r="L292" s="266"/>
      <c r="M292" s="267"/>
      <c r="N292" s="268"/>
      <c r="O292" s="268"/>
      <c r="P292" s="268"/>
      <c r="Q292" s="268"/>
      <c r="R292" s="268"/>
      <c r="S292" s="268"/>
      <c r="T292" s="269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70" t="s">
        <v>204</v>
      </c>
      <c r="AU292" s="270" t="s">
        <v>87</v>
      </c>
      <c r="AV292" s="14" t="s">
        <v>89</v>
      </c>
      <c r="AW292" s="14" t="s">
        <v>36</v>
      </c>
      <c r="AX292" s="14" t="s">
        <v>80</v>
      </c>
      <c r="AY292" s="270" t="s">
        <v>194</v>
      </c>
    </row>
    <row r="293" s="13" customFormat="1">
      <c r="A293" s="13"/>
      <c r="B293" s="249"/>
      <c r="C293" s="250"/>
      <c r="D293" s="251" t="s">
        <v>204</v>
      </c>
      <c r="E293" s="252" t="s">
        <v>1</v>
      </c>
      <c r="F293" s="253" t="s">
        <v>1555</v>
      </c>
      <c r="G293" s="250"/>
      <c r="H293" s="252" t="s">
        <v>1</v>
      </c>
      <c r="I293" s="254"/>
      <c r="J293" s="250"/>
      <c r="K293" s="250"/>
      <c r="L293" s="255"/>
      <c r="M293" s="256"/>
      <c r="N293" s="257"/>
      <c r="O293" s="257"/>
      <c r="P293" s="257"/>
      <c r="Q293" s="257"/>
      <c r="R293" s="257"/>
      <c r="S293" s="257"/>
      <c r="T293" s="258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9" t="s">
        <v>204</v>
      </c>
      <c r="AU293" s="259" t="s">
        <v>87</v>
      </c>
      <c r="AV293" s="13" t="s">
        <v>87</v>
      </c>
      <c r="AW293" s="13" t="s">
        <v>36</v>
      </c>
      <c r="AX293" s="13" t="s">
        <v>80</v>
      </c>
      <c r="AY293" s="259" t="s">
        <v>194</v>
      </c>
    </row>
    <row r="294" s="14" customFormat="1">
      <c r="A294" s="14"/>
      <c r="B294" s="260"/>
      <c r="C294" s="261"/>
      <c r="D294" s="251" t="s">
        <v>204</v>
      </c>
      <c r="E294" s="262" t="s">
        <v>1</v>
      </c>
      <c r="F294" s="263" t="s">
        <v>228</v>
      </c>
      <c r="G294" s="261"/>
      <c r="H294" s="264">
        <v>5</v>
      </c>
      <c r="I294" s="265"/>
      <c r="J294" s="261"/>
      <c r="K294" s="261"/>
      <c r="L294" s="266"/>
      <c r="M294" s="267"/>
      <c r="N294" s="268"/>
      <c r="O294" s="268"/>
      <c r="P294" s="268"/>
      <c r="Q294" s="268"/>
      <c r="R294" s="268"/>
      <c r="S294" s="268"/>
      <c r="T294" s="269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70" t="s">
        <v>204</v>
      </c>
      <c r="AU294" s="270" t="s">
        <v>87</v>
      </c>
      <c r="AV294" s="14" t="s">
        <v>89</v>
      </c>
      <c r="AW294" s="14" t="s">
        <v>36</v>
      </c>
      <c r="AX294" s="14" t="s">
        <v>80</v>
      </c>
      <c r="AY294" s="270" t="s">
        <v>194</v>
      </c>
    </row>
    <row r="295" s="13" customFormat="1">
      <c r="A295" s="13"/>
      <c r="B295" s="249"/>
      <c r="C295" s="250"/>
      <c r="D295" s="251" t="s">
        <v>204</v>
      </c>
      <c r="E295" s="252" t="s">
        <v>1</v>
      </c>
      <c r="F295" s="253" t="s">
        <v>1556</v>
      </c>
      <c r="G295" s="250"/>
      <c r="H295" s="252" t="s">
        <v>1</v>
      </c>
      <c r="I295" s="254"/>
      <c r="J295" s="250"/>
      <c r="K295" s="250"/>
      <c r="L295" s="255"/>
      <c r="M295" s="256"/>
      <c r="N295" s="257"/>
      <c r="O295" s="257"/>
      <c r="P295" s="257"/>
      <c r="Q295" s="257"/>
      <c r="R295" s="257"/>
      <c r="S295" s="257"/>
      <c r="T295" s="258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9" t="s">
        <v>204</v>
      </c>
      <c r="AU295" s="259" t="s">
        <v>87</v>
      </c>
      <c r="AV295" s="13" t="s">
        <v>87</v>
      </c>
      <c r="AW295" s="13" t="s">
        <v>36</v>
      </c>
      <c r="AX295" s="13" t="s">
        <v>80</v>
      </c>
      <c r="AY295" s="259" t="s">
        <v>194</v>
      </c>
    </row>
    <row r="296" s="14" customFormat="1">
      <c r="A296" s="14"/>
      <c r="B296" s="260"/>
      <c r="C296" s="261"/>
      <c r="D296" s="251" t="s">
        <v>204</v>
      </c>
      <c r="E296" s="262" t="s">
        <v>1</v>
      </c>
      <c r="F296" s="263" t="s">
        <v>243</v>
      </c>
      <c r="G296" s="261"/>
      <c r="H296" s="264">
        <v>7</v>
      </c>
      <c r="I296" s="265"/>
      <c r="J296" s="261"/>
      <c r="K296" s="261"/>
      <c r="L296" s="266"/>
      <c r="M296" s="267"/>
      <c r="N296" s="268"/>
      <c r="O296" s="268"/>
      <c r="P296" s="268"/>
      <c r="Q296" s="268"/>
      <c r="R296" s="268"/>
      <c r="S296" s="268"/>
      <c r="T296" s="269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70" t="s">
        <v>204</v>
      </c>
      <c r="AU296" s="270" t="s">
        <v>87</v>
      </c>
      <c r="AV296" s="14" t="s">
        <v>89</v>
      </c>
      <c r="AW296" s="14" t="s">
        <v>36</v>
      </c>
      <c r="AX296" s="14" t="s">
        <v>80</v>
      </c>
      <c r="AY296" s="270" t="s">
        <v>194</v>
      </c>
    </row>
    <row r="297" s="13" customFormat="1">
      <c r="A297" s="13"/>
      <c r="B297" s="249"/>
      <c r="C297" s="250"/>
      <c r="D297" s="251" t="s">
        <v>204</v>
      </c>
      <c r="E297" s="252" t="s">
        <v>1</v>
      </c>
      <c r="F297" s="253" t="s">
        <v>1558</v>
      </c>
      <c r="G297" s="250"/>
      <c r="H297" s="252" t="s">
        <v>1</v>
      </c>
      <c r="I297" s="254"/>
      <c r="J297" s="250"/>
      <c r="K297" s="250"/>
      <c r="L297" s="255"/>
      <c r="M297" s="256"/>
      <c r="N297" s="257"/>
      <c r="O297" s="257"/>
      <c r="P297" s="257"/>
      <c r="Q297" s="257"/>
      <c r="R297" s="257"/>
      <c r="S297" s="257"/>
      <c r="T297" s="258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9" t="s">
        <v>204</v>
      </c>
      <c r="AU297" s="259" t="s">
        <v>87</v>
      </c>
      <c r="AV297" s="13" t="s">
        <v>87</v>
      </c>
      <c r="AW297" s="13" t="s">
        <v>36</v>
      </c>
      <c r="AX297" s="13" t="s">
        <v>80</v>
      </c>
      <c r="AY297" s="259" t="s">
        <v>194</v>
      </c>
    </row>
    <row r="298" s="14" customFormat="1">
      <c r="A298" s="14"/>
      <c r="B298" s="260"/>
      <c r="C298" s="261"/>
      <c r="D298" s="251" t="s">
        <v>204</v>
      </c>
      <c r="E298" s="262" t="s">
        <v>1</v>
      </c>
      <c r="F298" s="263" t="s">
        <v>228</v>
      </c>
      <c r="G298" s="261"/>
      <c r="H298" s="264">
        <v>5</v>
      </c>
      <c r="I298" s="265"/>
      <c r="J298" s="261"/>
      <c r="K298" s="261"/>
      <c r="L298" s="266"/>
      <c r="M298" s="267"/>
      <c r="N298" s="268"/>
      <c r="O298" s="268"/>
      <c r="P298" s="268"/>
      <c r="Q298" s="268"/>
      <c r="R298" s="268"/>
      <c r="S298" s="268"/>
      <c r="T298" s="269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70" t="s">
        <v>204</v>
      </c>
      <c r="AU298" s="270" t="s">
        <v>87</v>
      </c>
      <c r="AV298" s="14" t="s">
        <v>89</v>
      </c>
      <c r="AW298" s="14" t="s">
        <v>36</v>
      </c>
      <c r="AX298" s="14" t="s">
        <v>80</v>
      </c>
      <c r="AY298" s="270" t="s">
        <v>194</v>
      </c>
    </row>
    <row r="299" s="13" customFormat="1">
      <c r="A299" s="13"/>
      <c r="B299" s="249"/>
      <c r="C299" s="250"/>
      <c r="D299" s="251" t="s">
        <v>204</v>
      </c>
      <c r="E299" s="252" t="s">
        <v>1</v>
      </c>
      <c r="F299" s="253" t="s">
        <v>1559</v>
      </c>
      <c r="G299" s="250"/>
      <c r="H299" s="252" t="s">
        <v>1</v>
      </c>
      <c r="I299" s="254"/>
      <c r="J299" s="250"/>
      <c r="K299" s="250"/>
      <c r="L299" s="255"/>
      <c r="M299" s="256"/>
      <c r="N299" s="257"/>
      <c r="O299" s="257"/>
      <c r="P299" s="257"/>
      <c r="Q299" s="257"/>
      <c r="R299" s="257"/>
      <c r="S299" s="257"/>
      <c r="T299" s="258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9" t="s">
        <v>204</v>
      </c>
      <c r="AU299" s="259" t="s">
        <v>87</v>
      </c>
      <c r="AV299" s="13" t="s">
        <v>87</v>
      </c>
      <c r="AW299" s="13" t="s">
        <v>36</v>
      </c>
      <c r="AX299" s="13" t="s">
        <v>80</v>
      </c>
      <c r="AY299" s="259" t="s">
        <v>194</v>
      </c>
    </row>
    <row r="300" s="14" customFormat="1">
      <c r="A300" s="14"/>
      <c r="B300" s="260"/>
      <c r="C300" s="261"/>
      <c r="D300" s="251" t="s">
        <v>204</v>
      </c>
      <c r="E300" s="262" t="s">
        <v>1</v>
      </c>
      <c r="F300" s="263" t="s">
        <v>228</v>
      </c>
      <c r="G300" s="261"/>
      <c r="H300" s="264">
        <v>5</v>
      </c>
      <c r="I300" s="265"/>
      <c r="J300" s="261"/>
      <c r="K300" s="261"/>
      <c r="L300" s="266"/>
      <c r="M300" s="267"/>
      <c r="N300" s="268"/>
      <c r="O300" s="268"/>
      <c r="P300" s="268"/>
      <c r="Q300" s="268"/>
      <c r="R300" s="268"/>
      <c r="S300" s="268"/>
      <c r="T300" s="269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70" t="s">
        <v>204</v>
      </c>
      <c r="AU300" s="270" t="s">
        <v>87</v>
      </c>
      <c r="AV300" s="14" t="s">
        <v>89</v>
      </c>
      <c r="AW300" s="14" t="s">
        <v>36</v>
      </c>
      <c r="AX300" s="14" t="s">
        <v>80</v>
      </c>
      <c r="AY300" s="270" t="s">
        <v>194</v>
      </c>
    </row>
    <row r="301" s="13" customFormat="1">
      <c r="A301" s="13"/>
      <c r="B301" s="249"/>
      <c r="C301" s="250"/>
      <c r="D301" s="251" t="s">
        <v>204</v>
      </c>
      <c r="E301" s="252" t="s">
        <v>1</v>
      </c>
      <c r="F301" s="253" t="s">
        <v>1560</v>
      </c>
      <c r="G301" s="250"/>
      <c r="H301" s="252" t="s">
        <v>1</v>
      </c>
      <c r="I301" s="254"/>
      <c r="J301" s="250"/>
      <c r="K301" s="250"/>
      <c r="L301" s="255"/>
      <c r="M301" s="256"/>
      <c r="N301" s="257"/>
      <c r="O301" s="257"/>
      <c r="P301" s="257"/>
      <c r="Q301" s="257"/>
      <c r="R301" s="257"/>
      <c r="S301" s="257"/>
      <c r="T301" s="258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9" t="s">
        <v>204</v>
      </c>
      <c r="AU301" s="259" t="s">
        <v>87</v>
      </c>
      <c r="AV301" s="13" t="s">
        <v>87</v>
      </c>
      <c r="AW301" s="13" t="s">
        <v>36</v>
      </c>
      <c r="AX301" s="13" t="s">
        <v>80</v>
      </c>
      <c r="AY301" s="259" t="s">
        <v>194</v>
      </c>
    </row>
    <row r="302" s="14" customFormat="1">
      <c r="A302" s="14"/>
      <c r="B302" s="260"/>
      <c r="C302" s="261"/>
      <c r="D302" s="251" t="s">
        <v>204</v>
      </c>
      <c r="E302" s="262" t="s">
        <v>1</v>
      </c>
      <c r="F302" s="263" t="s">
        <v>228</v>
      </c>
      <c r="G302" s="261"/>
      <c r="H302" s="264">
        <v>5</v>
      </c>
      <c r="I302" s="265"/>
      <c r="J302" s="261"/>
      <c r="K302" s="261"/>
      <c r="L302" s="266"/>
      <c r="M302" s="267"/>
      <c r="N302" s="268"/>
      <c r="O302" s="268"/>
      <c r="P302" s="268"/>
      <c r="Q302" s="268"/>
      <c r="R302" s="268"/>
      <c r="S302" s="268"/>
      <c r="T302" s="269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70" t="s">
        <v>204</v>
      </c>
      <c r="AU302" s="270" t="s">
        <v>87</v>
      </c>
      <c r="AV302" s="14" t="s">
        <v>89</v>
      </c>
      <c r="AW302" s="14" t="s">
        <v>36</v>
      </c>
      <c r="AX302" s="14" t="s">
        <v>80</v>
      </c>
      <c r="AY302" s="270" t="s">
        <v>194</v>
      </c>
    </row>
    <row r="303" s="13" customFormat="1">
      <c r="A303" s="13"/>
      <c r="B303" s="249"/>
      <c r="C303" s="250"/>
      <c r="D303" s="251" t="s">
        <v>204</v>
      </c>
      <c r="E303" s="252" t="s">
        <v>1</v>
      </c>
      <c r="F303" s="253" t="s">
        <v>1561</v>
      </c>
      <c r="G303" s="250"/>
      <c r="H303" s="252" t="s">
        <v>1</v>
      </c>
      <c r="I303" s="254"/>
      <c r="J303" s="250"/>
      <c r="K303" s="250"/>
      <c r="L303" s="255"/>
      <c r="M303" s="256"/>
      <c r="N303" s="257"/>
      <c r="O303" s="257"/>
      <c r="P303" s="257"/>
      <c r="Q303" s="257"/>
      <c r="R303" s="257"/>
      <c r="S303" s="257"/>
      <c r="T303" s="258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9" t="s">
        <v>204</v>
      </c>
      <c r="AU303" s="259" t="s">
        <v>87</v>
      </c>
      <c r="AV303" s="13" t="s">
        <v>87</v>
      </c>
      <c r="AW303" s="13" t="s">
        <v>36</v>
      </c>
      <c r="AX303" s="13" t="s">
        <v>80</v>
      </c>
      <c r="AY303" s="259" t="s">
        <v>194</v>
      </c>
    </row>
    <row r="304" s="14" customFormat="1">
      <c r="A304" s="14"/>
      <c r="B304" s="260"/>
      <c r="C304" s="261"/>
      <c r="D304" s="251" t="s">
        <v>204</v>
      </c>
      <c r="E304" s="262" t="s">
        <v>1</v>
      </c>
      <c r="F304" s="263" t="s">
        <v>200</v>
      </c>
      <c r="G304" s="261"/>
      <c r="H304" s="264">
        <v>4</v>
      </c>
      <c r="I304" s="265"/>
      <c r="J304" s="261"/>
      <c r="K304" s="261"/>
      <c r="L304" s="266"/>
      <c r="M304" s="267"/>
      <c r="N304" s="268"/>
      <c r="O304" s="268"/>
      <c r="P304" s="268"/>
      <c r="Q304" s="268"/>
      <c r="R304" s="268"/>
      <c r="S304" s="268"/>
      <c r="T304" s="269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70" t="s">
        <v>204</v>
      </c>
      <c r="AU304" s="270" t="s">
        <v>87</v>
      </c>
      <c r="AV304" s="14" t="s">
        <v>89</v>
      </c>
      <c r="AW304" s="14" t="s">
        <v>36</v>
      </c>
      <c r="AX304" s="14" t="s">
        <v>80</v>
      </c>
      <c r="AY304" s="270" t="s">
        <v>194</v>
      </c>
    </row>
    <row r="305" s="13" customFormat="1">
      <c r="A305" s="13"/>
      <c r="B305" s="249"/>
      <c r="C305" s="250"/>
      <c r="D305" s="251" t="s">
        <v>204</v>
      </c>
      <c r="E305" s="252" t="s">
        <v>1</v>
      </c>
      <c r="F305" s="253" t="s">
        <v>1563</v>
      </c>
      <c r="G305" s="250"/>
      <c r="H305" s="252" t="s">
        <v>1</v>
      </c>
      <c r="I305" s="254"/>
      <c r="J305" s="250"/>
      <c r="K305" s="250"/>
      <c r="L305" s="255"/>
      <c r="M305" s="256"/>
      <c r="N305" s="257"/>
      <c r="O305" s="257"/>
      <c r="P305" s="257"/>
      <c r="Q305" s="257"/>
      <c r="R305" s="257"/>
      <c r="S305" s="257"/>
      <c r="T305" s="258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9" t="s">
        <v>204</v>
      </c>
      <c r="AU305" s="259" t="s">
        <v>87</v>
      </c>
      <c r="AV305" s="13" t="s">
        <v>87</v>
      </c>
      <c r="AW305" s="13" t="s">
        <v>36</v>
      </c>
      <c r="AX305" s="13" t="s">
        <v>80</v>
      </c>
      <c r="AY305" s="259" t="s">
        <v>194</v>
      </c>
    </row>
    <row r="306" s="14" customFormat="1">
      <c r="A306" s="14"/>
      <c r="B306" s="260"/>
      <c r="C306" s="261"/>
      <c r="D306" s="251" t="s">
        <v>204</v>
      </c>
      <c r="E306" s="262" t="s">
        <v>1</v>
      </c>
      <c r="F306" s="263" t="s">
        <v>200</v>
      </c>
      <c r="G306" s="261"/>
      <c r="H306" s="264">
        <v>4</v>
      </c>
      <c r="I306" s="265"/>
      <c r="J306" s="261"/>
      <c r="K306" s="261"/>
      <c r="L306" s="266"/>
      <c r="M306" s="267"/>
      <c r="N306" s="268"/>
      <c r="O306" s="268"/>
      <c r="P306" s="268"/>
      <c r="Q306" s="268"/>
      <c r="R306" s="268"/>
      <c r="S306" s="268"/>
      <c r="T306" s="269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70" t="s">
        <v>204</v>
      </c>
      <c r="AU306" s="270" t="s">
        <v>87</v>
      </c>
      <c r="AV306" s="14" t="s">
        <v>89</v>
      </c>
      <c r="AW306" s="14" t="s">
        <v>36</v>
      </c>
      <c r="AX306" s="14" t="s">
        <v>80</v>
      </c>
      <c r="AY306" s="270" t="s">
        <v>194</v>
      </c>
    </row>
    <row r="307" s="13" customFormat="1">
      <c r="A307" s="13"/>
      <c r="B307" s="249"/>
      <c r="C307" s="250"/>
      <c r="D307" s="251" t="s">
        <v>204</v>
      </c>
      <c r="E307" s="252" t="s">
        <v>1</v>
      </c>
      <c r="F307" s="253" t="s">
        <v>1564</v>
      </c>
      <c r="G307" s="250"/>
      <c r="H307" s="252" t="s">
        <v>1</v>
      </c>
      <c r="I307" s="254"/>
      <c r="J307" s="250"/>
      <c r="K307" s="250"/>
      <c r="L307" s="255"/>
      <c r="M307" s="256"/>
      <c r="N307" s="257"/>
      <c r="O307" s="257"/>
      <c r="P307" s="257"/>
      <c r="Q307" s="257"/>
      <c r="R307" s="257"/>
      <c r="S307" s="257"/>
      <c r="T307" s="258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9" t="s">
        <v>204</v>
      </c>
      <c r="AU307" s="259" t="s">
        <v>87</v>
      </c>
      <c r="AV307" s="13" t="s">
        <v>87</v>
      </c>
      <c r="AW307" s="13" t="s">
        <v>36</v>
      </c>
      <c r="AX307" s="13" t="s">
        <v>80</v>
      </c>
      <c r="AY307" s="259" t="s">
        <v>194</v>
      </c>
    </row>
    <row r="308" s="14" customFormat="1">
      <c r="A308" s="14"/>
      <c r="B308" s="260"/>
      <c r="C308" s="261"/>
      <c r="D308" s="251" t="s">
        <v>204</v>
      </c>
      <c r="E308" s="262" t="s">
        <v>1</v>
      </c>
      <c r="F308" s="263" t="s">
        <v>200</v>
      </c>
      <c r="G308" s="261"/>
      <c r="H308" s="264">
        <v>4</v>
      </c>
      <c r="I308" s="265"/>
      <c r="J308" s="261"/>
      <c r="K308" s="261"/>
      <c r="L308" s="266"/>
      <c r="M308" s="267"/>
      <c r="N308" s="268"/>
      <c r="O308" s="268"/>
      <c r="P308" s="268"/>
      <c r="Q308" s="268"/>
      <c r="R308" s="268"/>
      <c r="S308" s="268"/>
      <c r="T308" s="269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70" t="s">
        <v>204</v>
      </c>
      <c r="AU308" s="270" t="s">
        <v>87</v>
      </c>
      <c r="AV308" s="14" t="s">
        <v>89</v>
      </c>
      <c r="AW308" s="14" t="s">
        <v>36</v>
      </c>
      <c r="AX308" s="14" t="s">
        <v>80</v>
      </c>
      <c r="AY308" s="270" t="s">
        <v>194</v>
      </c>
    </row>
    <row r="309" s="13" customFormat="1">
      <c r="A309" s="13"/>
      <c r="B309" s="249"/>
      <c r="C309" s="250"/>
      <c r="D309" s="251" t="s">
        <v>204</v>
      </c>
      <c r="E309" s="252" t="s">
        <v>1</v>
      </c>
      <c r="F309" s="253" t="s">
        <v>1565</v>
      </c>
      <c r="G309" s="250"/>
      <c r="H309" s="252" t="s">
        <v>1</v>
      </c>
      <c r="I309" s="254"/>
      <c r="J309" s="250"/>
      <c r="K309" s="250"/>
      <c r="L309" s="255"/>
      <c r="M309" s="256"/>
      <c r="N309" s="257"/>
      <c r="O309" s="257"/>
      <c r="P309" s="257"/>
      <c r="Q309" s="257"/>
      <c r="R309" s="257"/>
      <c r="S309" s="257"/>
      <c r="T309" s="258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9" t="s">
        <v>204</v>
      </c>
      <c r="AU309" s="259" t="s">
        <v>87</v>
      </c>
      <c r="AV309" s="13" t="s">
        <v>87</v>
      </c>
      <c r="AW309" s="13" t="s">
        <v>36</v>
      </c>
      <c r="AX309" s="13" t="s">
        <v>80</v>
      </c>
      <c r="AY309" s="259" t="s">
        <v>194</v>
      </c>
    </row>
    <row r="310" s="14" customFormat="1">
      <c r="A310" s="14"/>
      <c r="B310" s="260"/>
      <c r="C310" s="261"/>
      <c r="D310" s="251" t="s">
        <v>204</v>
      </c>
      <c r="E310" s="262" t="s">
        <v>1</v>
      </c>
      <c r="F310" s="263" t="s">
        <v>200</v>
      </c>
      <c r="G310" s="261"/>
      <c r="H310" s="264">
        <v>4</v>
      </c>
      <c r="I310" s="265"/>
      <c r="J310" s="261"/>
      <c r="K310" s="261"/>
      <c r="L310" s="266"/>
      <c r="M310" s="267"/>
      <c r="N310" s="268"/>
      <c r="O310" s="268"/>
      <c r="P310" s="268"/>
      <c r="Q310" s="268"/>
      <c r="R310" s="268"/>
      <c r="S310" s="268"/>
      <c r="T310" s="269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70" t="s">
        <v>204</v>
      </c>
      <c r="AU310" s="270" t="s">
        <v>87</v>
      </c>
      <c r="AV310" s="14" t="s">
        <v>89</v>
      </c>
      <c r="AW310" s="14" t="s">
        <v>36</v>
      </c>
      <c r="AX310" s="14" t="s">
        <v>80</v>
      </c>
      <c r="AY310" s="270" t="s">
        <v>194</v>
      </c>
    </row>
    <row r="311" s="13" customFormat="1">
      <c r="A311" s="13"/>
      <c r="B311" s="249"/>
      <c r="C311" s="250"/>
      <c r="D311" s="251" t="s">
        <v>204</v>
      </c>
      <c r="E311" s="252" t="s">
        <v>1</v>
      </c>
      <c r="F311" s="253" t="s">
        <v>1566</v>
      </c>
      <c r="G311" s="250"/>
      <c r="H311" s="252" t="s">
        <v>1</v>
      </c>
      <c r="I311" s="254"/>
      <c r="J311" s="250"/>
      <c r="K311" s="250"/>
      <c r="L311" s="255"/>
      <c r="M311" s="256"/>
      <c r="N311" s="257"/>
      <c r="O311" s="257"/>
      <c r="P311" s="257"/>
      <c r="Q311" s="257"/>
      <c r="R311" s="257"/>
      <c r="S311" s="257"/>
      <c r="T311" s="258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9" t="s">
        <v>204</v>
      </c>
      <c r="AU311" s="259" t="s">
        <v>87</v>
      </c>
      <c r="AV311" s="13" t="s">
        <v>87</v>
      </c>
      <c r="AW311" s="13" t="s">
        <v>36</v>
      </c>
      <c r="AX311" s="13" t="s">
        <v>80</v>
      </c>
      <c r="AY311" s="259" t="s">
        <v>194</v>
      </c>
    </row>
    <row r="312" s="14" customFormat="1">
      <c r="A312" s="14"/>
      <c r="B312" s="260"/>
      <c r="C312" s="261"/>
      <c r="D312" s="251" t="s">
        <v>204</v>
      </c>
      <c r="E312" s="262" t="s">
        <v>1</v>
      </c>
      <c r="F312" s="263" t="s">
        <v>333</v>
      </c>
      <c r="G312" s="261"/>
      <c r="H312" s="264">
        <v>18</v>
      </c>
      <c r="I312" s="265"/>
      <c r="J312" s="261"/>
      <c r="K312" s="261"/>
      <c r="L312" s="266"/>
      <c r="M312" s="267"/>
      <c r="N312" s="268"/>
      <c r="O312" s="268"/>
      <c r="P312" s="268"/>
      <c r="Q312" s="268"/>
      <c r="R312" s="268"/>
      <c r="S312" s="268"/>
      <c r="T312" s="269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70" t="s">
        <v>204</v>
      </c>
      <c r="AU312" s="270" t="s">
        <v>87</v>
      </c>
      <c r="AV312" s="14" t="s">
        <v>89</v>
      </c>
      <c r="AW312" s="14" t="s">
        <v>36</v>
      </c>
      <c r="AX312" s="14" t="s">
        <v>80</v>
      </c>
      <c r="AY312" s="270" t="s">
        <v>194</v>
      </c>
    </row>
    <row r="313" s="16" customFormat="1">
      <c r="A313" s="16"/>
      <c r="B313" s="305"/>
      <c r="C313" s="306"/>
      <c r="D313" s="251" t="s">
        <v>204</v>
      </c>
      <c r="E313" s="307" t="s">
        <v>1</v>
      </c>
      <c r="F313" s="308" t="s">
        <v>709</v>
      </c>
      <c r="G313" s="306"/>
      <c r="H313" s="309">
        <v>102</v>
      </c>
      <c r="I313" s="310"/>
      <c r="J313" s="306"/>
      <c r="K313" s="306"/>
      <c r="L313" s="311"/>
      <c r="M313" s="312"/>
      <c r="N313" s="313"/>
      <c r="O313" s="313"/>
      <c r="P313" s="313"/>
      <c r="Q313" s="313"/>
      <c r="R313" s="313"/>
      <c r="S313" s="313"/>
      <c r="T313" s="314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T313" s="315" t="s">
        <v>204</v>
      </c>
      <c r="AU313" s="315" t="s">
        <v>87</v>
      </c>
      <c r="AV313" s="16" t="s">
        <v>95</v>
      </c>
      <c r="AW313" s="16" t="s">
        <v>36</v>
      </c>
      <c r="AX313" s="16" t="s">
        <v>80</v>
      </c>
      <c r="AY313" s="315" t="s">
        <v>194</v>
      </c>
    </row>
    <row r="314" s="14" customFormat="1">
      <c r="A314" s="14"/>
      <c r="B314" s="260"/>
      <c r="C314" s="261"/>
      <c r="D314" s="251" t="s">
        <v>204</v>
      </c>
      <c r="E314" s="262" t="s">
        <v>1</v>
      </c>
      <c r="F314" s="263" t="s">
        <v>1588</v>
      </c>
      <c r="G314" s="261"/>
      <c r="H314" s="264">
        <v>6.1200000000000001</v>
      </c>
      <c r="I314" s="265"/>
      <c r="J314" s="261"/>
      <c r="K314" s="261"/>
      <c r="L314" s="266"/>
      <c r="M314" s="267"/>
      <c r="N314" s="268"/>
      <c r="O314" s="268"/>
      <c r="P314" s="268"/>
      <c r="Q314" s="268"/>
      <c r="R314" s="268"/>
      <c r="S314" s="268"/>
      <c r="T314" s="269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70" t="s">
        <v>204</v>
      </c>
      <c r="AU314" s="270" t="s">
        <v>87</v>
      </c>
      <c r="AV314" s="14" t="s">
        <v>89</v>
      </c>
      <c r="AW314" s="14" t="s">
        <v>36</v>
      </c>
      <c r="AX314" s="14" t="s">
        <v>87</v>
      </c>
      <c r="AY314" s="270" t="s">
        <v>194</v>
      </c>
    </row>
    <row r="315" s="12" customFormat="1" ht="25.92" customHeight="1">
      <c r="A315" s="12"/>
      <c r="B315" s="214"/>
      <c r="C315" s="215"/>
      <c r="D315" s="216" t="s">
        <v>79</v>
      </c>
      <c r="E315" s="217" t="s">
        <v>812</v>
      </c>
      <c r="F315" s="217" t="s">
        <v>813</v>
      </c>
      <c r="G315" s="215"/>
      <c r="H315" s="215"/>
      <c r="I315" s="218"/>
      <c r="J315" s="219">
        <f>BK315</f>
        <v>0</v>
      </c>
      <c r="K315" s="215"/>
      <c r="L315" s="220"/>
      <c r="M315" s="221"/>
      <c r="N315" s="222"/>
      <c r="O315" s="222"/>
      <c r="P315" s="223">
        <f>P316</f>
        <v>0</v>
      </c>
      <c r="Q315" s="222"/>
      <c r="R315" s="223">
        <f>R316</f>
        <v>7.9686136000000003</v>
      </c>
      <c r="S315" s="222"/>
      <c r="T315" s="224">
        <f>T316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225" t="s">
        <v>87</v>
      </c>
      <c r="AT315" s="226" t="s">
        <v>79</v>
      </c>
      <c r="AU315" s="226" t="s">
        <v>80</v>
      </c>
      <c r="AY315" s="225" t="s">
        <v>194</v>
      </c>
      <c r="BK315" s="227">
        <f>BK316</f>
        <v>0</v>
      </c>
    </row>
    <row r="316" s="12" customFormat="1" ht="22.8" customHeight="1">
      <c r="A316" s="12"/>
      <c r="B316" s="214"/>
      <c r="C316" s="215"/>
      <c r="D316" s="216" t="s">
        <v>79</v>
      </c>
      <c r="E316" s="228" t="s">
        <v>240</v>
      </c>
      <c r="F316" s="228" t="s">
        <v>359</v>
      </c>
      <c r="G316" s="215"/>
      <c r="H316" s="215"/>
      <c r="I316" s="218"/>
      <c r="J316" s="229">
        <f>BK316</f>
        <v>0</v>
      </c>
      <c r="K316" s="215"/>
      <c r="L316" s="220"/>
      <c r="M316" s="221"/>
      <c r="N316" s="222"/>
      <c r="O316" s="222"/>
      <c r="P316" s="223">
        <f>P317+SUM(P318:P505)</f>
        <v>0</v>
      </c>
      <c r="Q316" s="222"/>
      <c r="R316" s="223">
        <f>R317+SUM(R318:R505)</f>
        <v>7.9686136000000003</v>
      </c>
      <c r="S316" s="222"/>
      <c r="T316" s="224">
        <f>T317+SUM(T318:T505)</f>
        <v>0</v>
      </c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R316" s="225" t="s">
        <v>87</v>
      </c>
      <c r="AT316" s="226" t="s">
        <v>79</v>
      </c>
      <c r="AU316" s="226" t="s">
        <v>87</v>
      </c>
      <c r="AY316" s="225" t="s">
        <v>194</v>
      </c>
      <c r="BK316" s="227">
        <f>BK317+SUM(BK318:BK505)</f>
        <v>0</v>
      </c>
    </row>
    <row r="317" s="2" customFormat="1" ht="21.75" customHeight="1">
      <c r="A317" s="40"/>
      <c r="B317" s="41"/>
      <c r="C317" s="230" t="s">
        <v>318</v>
      </c>
      <c r="D317" s="230" t="s">
        <v>196</v>
      </c>
      <c r="E317" s="231" t="s">
        <v>1589</v>
      </c>
      <c r="F317" s="232" t="s">
        <v>1590</v>
      </c>
      <c r="G317" s="233" t="s">
        <v>375</v>
      </c>
      <c r="H317" s="234">
        <v>16</v>
      </c>
      <c r="I317" s="235"/>
      <c r="J317" s="236">
        <f>ROUND(I317*H317,2)</f>
        <v>0</v>
      </c>
      <c r="K317" s="237"/>
      <c r="L317" s="46"/>
      <c r="M317" s="238" t="s">
        <v>1</v>
      </c>
      <c r="N317" s="239" t="s">
        <v>45</v>
      </c>
      <c r="O317" s="93"/>
      <c r="P317" s="240">
        <f>O317*H317</f>
        <v>0</v>
      </c>
      <c r="Q317" s="240">
        <v>0</v>
      </c>
      <c r="R317" s="240">
        <f>Q317*H317</f>
        <v>0</v>
      </c>
      <c r="S317" s="240">
        <v>0</v>
      </c>
      <c r="T317" s="241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42" t="s">
        <v>200</v>
      </c>
      <c r="AT317" s="242" t="s">
        <v>196</v>
      </c>
      <c r="AU317" s="242" t="s">
        <v>89</v>
      </c>
      <c r="AY317" s="19" t="s">
        <v>194</v>
      </c>
      <c r="BE317" s="243">
        <f>IF(N317="základní",J317,0)</f>
        <v>0</v>
      </c>
      <c r="BF317" s="243">
        <f>IF(N317="snížená",J317,0)</f>
        <v>0</v>
      </c>
      <c r="BG317" s="243">
        <f>IF(N317="zákl. přenesená",J317,0)</f>
        <v>0</v>
      </c>
      <c r="BH317" s="243">
        <f>IF(N317="sníž. přenesená",J317,0)</f>
        <v>0</v>
      </c>
      <c r="BI317" s="243">
        <f>IF(N317="nulová",J317,0)</f>
        <v>0</v>
      </c>
      <c r="BJ317" s="19" t="s">
        <v>87</v>
      </c>
      <c r="BK317" s="243">
        <f>ROUND(I317*H317,2)</f>
        <v>0</v>
      </c>
      <c r="BL317" s="19" t="s">
        <v>200</v>
      </c>
      <c r="BM317" s="242" t="s">
        <v>1591</v>
      </c>
    </row>
    <row r="318" s="14" customFormat="1">
      <c r="A318" s="14"/>
      <c r="B318" s="260"/>
      <c r="C318" s="261"/>
      <c r="D318" s="251" t="s">
        <v>204</v>
      </c>
      <c r="E318" s="262" t="s">
        <v>1</v>
      </c>
      <c r="F318" s="263" t="s">
        <v>323</v>
      </c>
      <c r="G318" s="261"/>
      <c r="H318" s="264">
        <v>16</v>
      </c>
      <c r="I318" s="265"/>
      <c r="J318" s="261"/>
      <c r="K318" s="261"/>
      <c r="L318" s="266"/>
      <c r="M318" s="267"/>
      <c r="N318" s="268"/>
      <c r="O318" s="268"/>
      <c r="P318" s="268"/>
      <c r="Q318" s="268"/>
      <c r="R318" s="268"/>
      <c r="S318" s="268"/>
      <c r="T318" s="269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70" t="s">
        <v>204</v>
      </c>
      <c r="AU318" s="270" t="s">
        <v>89</v>
      </c>
      <c r="AV318" s="14" t="s">
        <v>89</v>
      </c>
      <c r="AW318" s="14" t="s">
        <v>36</v>
      </c>
      <c r="AX318" s="14" t="s">
        <v>87</v>
      </c>
      <c r="AY318" s="270" t="s">
        <v>194</v>
      </c>
    </row>
    <row r="319" s="2" customFormat="1" ht="24.15" customHeight="1">
      <c r="A319" s="40"/>
      <c r="B319" s="41"/>
      <c r="C319" s="230" t="s">
        <v>323</v>
      </c>
      <c r="D319" s="230" t="s">
        <v>196</v>
      </c>
      <c r="E319" s="231" t="s">
        <v>1592</v>
      </c>
      <c r="F319" s="232" t="s">
        <v>1593</v>
      </c>
      <c r="G319" s="233" t="s">
        <v>375</v>
      </c>
      <c r="H319" s="234">
        <v>16</v>
      </c>
      <c r="I319" s="235"/>
      <c r="J319" s="236">
        <f>ROUND(I319*H319,2)</f>
        <v>0</v>
      </c>
      <c r="K319" s="237"/>
      <c r="L319" s="46"/>
      <c r="M319" s="238" t="s">
        <v>1</v>
      </c>
      <c r="N319" s="239" t="s">
        <v>45</v>
      </c>
      <c r="O319" s="93"/>
      <c r="P319" s="240">
        <f>O319*H319</f>
        <v>0</v>
      </c>
      <c r="Q319" s="240">
        <v>0.0043</v>
      </c>
      <c r="R319" s="240">
        <f>Q319*H319</f>
        <v>0.0688</v>
      </c>
      <c r="S319" s="240">
        <v>0</v>
      </c>
      <c r="T319" s="241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42" t="s">
        <v>200</v>
      </c>
      <c r="AT319" s="242" t="s">
        <v>196</v>
      </c>
      <c r="AU319" s="242" t="s">
        <v>89</v>
      </c>
      <c r="AY319" s="19" t="s">
        <v>194</v>
      </c>
      <c r="BE319" s="243">
        <f>IF(N319="základní",J319,0)</f>
        <v>0</v>
      </c>
      <c r="BF319" s="243">
        <f>IF(N319="snížená",J319,0)</f>
        <v>0</v>
      </c>
      <c r="BG319" s="243">
        <f>IF(N319="zákl. přenesená",J319,0)</f>
        <v>0</v>
      </c>
      <c r="BH319" s="243">
        <f>IF(N319="sníž. přenesená",J319,0)</f>
        <v>0</v>
      </c>
      <c r="BI319" s="243">
        <f>IF(N319="nulová",J319,0)</f>
        <v>0</v>
      </c>
      <c r="BJ319" s="19" t="s">
        <v>87</v>
      </c>
      <c r="BK319" s="243">
        <f>ROUND(I319*H319,2)</f>
        <v>0</v>
      </c>
      <c r="BL319" s="19" t="s">
        <v>200</v>
      </c>
      <c r="BM319" s="242" t="s">
        <v>1594</v>
      </c>
    </row>
    <row r="320" s="13" customFormat="1">
      <c r="A320" s="13"/>
      <c r="B320" s="249"/>
      <c r="C320" s="250"/>
      <c r="D320" s="251" t="s">
        <v>204</v>
      </c>
      <c r="E320" s="252" t="s">
        <v>1</v>
      </c>
      <c r="F320" s="253" t="s">
        <v>923</v>
      </c>
      <c r="G320" s="250"/>
      <c r="H320" s="252" t="s">
        <v>1</v>
      </c>
      <c r="I320" s="254"/>
      <c r="J320" s="250"/>
      <c r="K320" s="250"/>
      <c r="L320" s="255"/>
      <c r="M320" s="256"/>
      <c r="N320" s="257"/>
      <c r="O320" s="257"/>
      <c r="P320" s="257"/>
      <c r="Q320" s="257"/>
      <c r="R320" s="257"/>
      <c r="S320" s="257"/>
      <c r="T320" s="258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9" t="s">
        <v>204</v>
      </c>
      <c r="AU320" s="259" t="s">
        <v>89</v>
      </c>
      <c r="AV320" s="13" t="s">
        <v>87</v>
      </c>
      <c r="AW320" s="13" t="s">
        <v>36</v>
      </c>
      <c r="AX320" s="13" t="s">
        <v>80</v>
      </c>
      <c r="AY320" s="259" t="s">
        <v>194</v>
      </c>
    </row>
    <row r="321" s="14" customFormat="1">
      <c r="A321" s="14"/>
      <c r="B321" s="260"/>
      <c r="C321" s="261"/>
      <c r="D321" s="251" t="s">
        <v>204</v>
      </c>
      <c r="E321" s="262" t="s">
        <v>1</v>
      </c>
      <c r="F321" s="263" t="s">
        <v>279</v>
      </c>
      <c r="G321" s="261"/>
      <c r="H321" s="264">
        <v>10</v>
      </c>
      <c r="I321" s="265"/>
      <c r="J321" s="261"/>
      <c r="K321" s="261"/>
      <c r="L321" s="266"/>
      <c r="M321" s="267"/>
      <c r="N321" s="268"/>
      <c r="O321" s="268"/>
      <c r="P321" s="268"/>
      <c r="Q321" s="268"/>
      <c r="R321" s="268"/>
      <c r="S321" s="268"/>
      <c r="T321" s="269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70" t="s">
        <v>204</v>
      </c>
      <c r="AU321" s="270" t="s">
        <v>89</v>
      </c>
      <c r="AV321" s="14" t="s">
        <v>89</v>
      </c>
      <c r="AW321" s="14" t="s">
        <v>36</v>
      </c>
      <c r="AX321" s="14" t="s">
        <v>80</v>
      </c>
      <c r="AY321" s="270" t="s">
        <v>194</v>
      </c>
    </row>
    <row r="322" s="13" customFormat="1">
      <c r="A322" s="13"/>
      <c r="B322" s="249"/>
      <c r="C322" s="250"/>
      <c r="D322" s="251" t="s">
        <v>204</v>
      </c>
      <c r="E322" s="252" t="s">
        <v>1</v>
      </c>
      <c r="F322" s="253" t="s">
        <v>924</v>
      </c>
      <c r="G322" s="250"/>
      <c r="H322" s="252" t="s">
        <v>1</v>
      </c>
      <c r="I322" s="254"/>
      <c r="J322" s="250"/>
      <c r="K322" s="250"/>
      <c r="L322" s="255"/>
      <c r="M322" s="256"/>
      <c r="N322" s="257"/>
      <c r="O322" s="257"/>
      <c r="P322" s="257"/>
      <c r="Q322" s="257"/>
      <c r="R322" s="257"/>
      <c r="S322" s="257"/>
      <c r="T322" s="258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59" t="s">
        <v>204</v>
      </c>
      <c r="AU322" s="259" t="s">
        <v>89</v>
      </c>
      <c r="AV322" s="13" t="s">
        <v>87</v>
      </c>
      <c r="AW322" s="13" t="s">
        <v>36</v>
      </c>
      <c r="AX322" s="13" t="s">
        <v>80</v>
      </c>
      <c r="AY322" s="259" t="s">
        <v>194</v>
      </c>
    </row>
    <row r="323" s="13" customFormat="1">
      <c r="A323" s="13"/>
      <c r="B323" s="249"/>
      <c r="C323" s="250"/>
      <c r="D323" s="251" t="s">
        <v>204</v>
      </c>
      <c r="E323" s="252" t="s">
        <v>1</v>
      </c>
      <c r="F323" s="253" t="s">
        <v>925</v>
      </c>
      <c r="G323" s="250"/>
      <c r="H323" s="252" t="s">
        <v>1</v>
      </c>
      <c r="I323" s="254"/>
      <c r="J323" s="250"/>
      <c r="K323" s="250"/>
      <c r="L323" s="255"/>
      <c r="M323" s="256"/>
      <c r="N323" s="257"/>
      <c r="O323" s="257"/>
      <c r="P323" s="257"/>
      <c r="Q323" s="257"/>
      <c r="R323" s="257"/>
      <c r="S323" s="257"/>
      <c r="T323" s="258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9" t="s">
        <v>204</v>
      </c>
      <c r="AU323" s="259" t="s">
        <v>89</v>
      </c>
      <c r="AV323" s="13" t="s">
        <v>87</v>
      </c>
      <c r="AW323" s="13" t="s">
        <v>36</v>
      </c>
      <c r="AX323" s="13" t="s">
        <v>80</v>
      </c>
      <c r="AY323" s="259" t="s">
        <v>194</v>
      </c>
    </row>
    <row r="324" s="14" customFormat="1">
      <c r="A324" s="14"/>
      <c r="B324" s="260"/>
      <c r="C324" s="261"/>
      <c r="D324" s="251" t="s">
        <v>204</v>
      </c>
      <c r="E324" s="262" t="s">
        <v>1</v>
      </c>
      <c r="F324" s="263" t="s">
        <v>87</v>
      </c>
      <c r="G324" s="261"/>
      <c r="H324" s="264">
        <v>1</v>
      </c>
      <c r="I324" s="265"/>
      <c r="J324" s="261"/>
      <c r="K324" s="261"/>
      <c r="L324" s="266"/>
      <c r="M324" s="267"/>
      <c r="N324" s="268"/>
      <c r="O324" s="268"/>
      <c r="P324" s="268"/>
      <c r="Q324" s="268"/>
      <c r="R324" s="268"/>
      <c r="S324" s="268"/>
      <c r="T324" s="269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70" t="s">
        <v>204</v>
      </c>
      <c r="AU324" s="270" t="s">
        <v>89</v>
      </c>
      <c r="AV324" s="14" t="s">
        <v>89</v>
      </c>
      <c r="AW324" s="14" t="s">
        <v>36</v>
      </c>
      <c r="AX324" s="14" t="s">
        <v>80</v>
      </c>
      <c r="AY324" s="270" t="s">
        <v>194</v>
      </c>
    </row>
    <row r="325" s="13" customFormat="1">
      <c r="A325" s="13"/>
      <c r="B325" s="249"/>
      <c r="C325" s="250"/>
      <c r="D325" s="251" t="s">
        <v>204</v>
      </c>
      <c r="E325" s="252" t="s">
        <v>1</v>
      </c>
      <c r="F325" s="253" t="s">
        <v>926</v>
      </c>
      <c r="G325" s="250"/>
      <c r="H325" s="252" t="s">
        <v>1</v>
      </c>
      <c r="I325" s="254"/>
      <c r="J325" s="250"/>
      <c r="K325" s="250"/>
      <c r="L325" s="255"/>
      <c r="M325" s="256"/>
      <c r="N325" s="257"/>
      <c r="O325" s="257"/>
      <c r="P325" s="257"/>
      <c r="Q325" s="257"/>
      <c r="R325" s="257"/>
      <c r="S325" s="257"/>
      <c r="T325" s="258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9" t="s">
        <v>204</v>
      </c>
      <c r="AU325" s="259" t="s">
        <v>89</v>
      </c>
      <c r="AV325" s="13" t="s">
        <v>87</v>
      </c>
      <c r="AW325" s="13" t="s">
        <v>36</v>
      </c>
      <c r="AX325" s="13" t="s">
        <v>80</v>
      </c>
      <c r="AY325" s="259" t="s">
        <v>194</v>
      </c>
    </row>
    <row r="326" s="14" customFormat="1">
      <c r="A326" s="14"/>
      <c r="B326" s="260"/>
      <c r="C326" s="261"/>
      <c r="D326" s="251" t="s">
        <v>204</v>
      </c>
      <c r="E326" s="262" t="s">
        <v>1</v>
      </c>
      <c r="F326" s="263" t="s">
        <v>87</v>
      </c>
      <c r="G326" s="261"/>
      <c r="H326" s="264">
        <v>1</v>
      </c>
      <c r="I326" s="265"/>
      <c r="J326" s="261"/>
      <c r="K326" s="261"/>
      <c r="L326" s="266"/>
      <c r="M326" s="267"/>
      <c r="N326" s="268"/>
      <c r="O326" s="268"/>
      <c r="P326" s="268"/>
      <c r="Q326" s="268"/>
      <c r="R326" s="268"/>
      <c r="S326" s="268"/>
      <c r="T326" s="269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70" t="s">
        <v>204</v>
      </c>
      <c r="AU326" s="270" t="s">
        <v>89</v>
      </c>
      <c r="AV326" s="14" t="s">
        <v>89</v>
      </c>
      <c r="AW326" s="14" t="s">
        <v>36</v>
      </c>
      <c r="AX326" s="14" t="s">
        <v>80</v>
      </c>
      <c r="AY326" s="270" t="s">
        <v>194</v>
      </c>
    </row>
    <row r="327" s="13" customFormat="1">
      <c r="A327" s="13"/>
      <c r="B327" s="249"/>
      <c r="C327" s="250"/>
      <c r="D327" s="251" t="s">
        <v>204</v>
      </c>
      <c r="E327" s="252" t="s">
        <v>1</v>
      </c>
      <c r="F327" s="253" t="s">
        <v>927</v>
      </c>
      <c r="G327" s="250"/>
      <c r="H327" s="252" t="s">
        <v>1</v>
      </c>
      <c r="I327" s="254"/>
      <c r="J327" s="250"/>
      <c r="K327" s="250"/>
      <c r="L327" s="255"/>
      <c r="M327" s="256"/>
      <c r="N327" s="257"/>
      <c r="O327" s="257"/>
      <c r="P327" s="257"/>
      <c r="Q327" s="257"/>
      <c r="R327" s="257"/>
      <c r="S327" s="257"/>
      <c r="T327" s="258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9" t="s">
        <v>204</v>
      </c>
      <c r="AU327" s="259" t="s">
        <v>89</v>
      </c>
      <c r="AV327" s="13" t="s">
        <v>87</v>
      </c>
      <c r="AW327" s="13" t="s">
        <v>36</v>
      </c>
      <c r="AX327" s="13" t="s">
        <v>80</v>
      </c>
      <c r="AY327" s="259" t="s">
        <v>194</v>
      </c>
    </row>
    <row r="328" s="14" customFormat="1">
      <c r="A328" s="14"/>
      <c r="B328" s="260"/>
      <c r="C328" s="261"/>
      <c r="D328" s="251" t="s">
        <v>204</v>
      </c>
      <c r="E328" s="262" t="s">
        <v>1</v>
      </c>
      <c r="F328" s="263" t="s">
        <v>87</v>
      </c>
      <c r="G328" s="261"/>
      <c r="H328" s="264">
        <v>1</v>
      </c>
      <c r="I328" s="265"/>
      <c r="J328" s="261"/>
      <c r="K328" s="261"/>
      <c r="L328" s="266"/>
      <c r="M328" s="267"/>
      <c r="N328" s="268"/>
      <c r="O328" s="268"/>
      <c r="P328" s="268"/>
      <c r="Q328" s="268"/>
      <c r="R328" s="268"/>
      <c r="S328" s="268"/>
      <c r="T328" s="269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70" t="s">
        <v>204</v>
      </c>
      <c r="AU328" s="270" t="s">
        <v>89</v>
      </c>
      <c r="AV328" s="14" t="s">
        <v>89</v>
      </c>
      <c r="AW328" s="14" t="s">
        <v>36</v>
      </c>
      <c r="AX328" s="14" t="s">
        <v>80</v>
      </c>
      <c r="AY328" s="270" t="s">
        <v>194</v>
      </c>
    </row>
    <row r="329" s="13" customFormat="1">
      <c r="A329" s="13"/>
      <c r="B329" s="249"/>
      <c r="C329" s="250"/>
      <c r="D329" s="251" t="s">
        <v>204</v>
      </c>
      <c r="E329" s="252" t="s">
        <v>1</v>
      </c>
      <c r="F329" s="253" t="s">
        <v>928</v>
      </c>
      <c r="G329" s="250"/>
      <c r="H329" s="252" t="s">
        <v>1</v>
      </c>
      <c r="I329" s="254"/>
      <c r="J329" s="250"/>
      <c r="K329" s="250"/>
      <c r="L329" s="255"/>
      <c r="M329" s="256"/>
      <c r="N329" s="257"/>
      <c r="O329" s="257"/>
      <c r="P329" s="257"/>
      <c r="Q329" s="257"/>
      <c r="R329" s="257"/>
      <c r="S329" s="257"/>
      <c r="T329" s="258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9" t="s">
        <v>204</v>
      </c>
      <c r="AU329" s="259" t="s">
        <v>89</v>
      </c>
      <c r="AV329" s="13" t="s">
        <v>87</v>
      </c>
      <c r="AW329" s="13" t="s">
        <v>36</v>
      </c>
      <c r="AX329" s="13" t="s">
        <v>80</v>
      </c>
      <c r="AY329" s="259" t="s">
        <v>194</v>
      </c>
    </row>
    <row r="330" s="14" customFormat="1">
      <c r="A330" s="14"/>
      <c r="B330" s="260"/>
      <c r="C330" s="261"/>
      <c r="D330" s="251" t="s">
        <v>204</v>
      </c>
      <c r="E330" s="262" t="s">
        <v>1</v>
      </c>
      <c r="F330" s="263" t="s">
        <v>87</v>
      </c>
      <c r="G330" s="261"/>
      <c r="H330" s="264">
        <v>1</v>
      </c>
      <c r="I330" s="265"/>
      <c r="J330" s="261"/>
      <c r="K330" s="261"/>
      <c r="L330" s="266"/>
      <c r="M330" s="267"/>
      <c r="N330" s="268"/>
      <c r="O330" s="268"/>
      <c r="P330" s="268"/>
      <c r="Q330" s="268"/>
      <c r="R330" s="268"/>
      <c r="S330" s="268"/>
      <c r="T330" s="269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70" t="s">
        <v>204</v>
      </c>
      <c r="AU330" s="270" t="s">
        <v>89</v>
      </c>
      <c r="AV330" s="14" t="s">
        <v>89</v>
      </c>
      <c r="AW330" s="14" t="s">
        <v>36</v>
      </c>
      <c r="AX330" s="14" t="s">
        <v>80</v>
      </c>
      <c r="AY330" s="270" t="s">
        <v>194</v>
      </c>
    </row>
    <row r="331" s="13" customFormat="1">
      <c r="A331" s="13"/>
      <c r="B331" s="249"/>
      <c r="C331" s="250"/>
      <c r="D331" s="251" t="s">
        <v>204</v>
      </c>
      <c r="E331" s="252" t="s">
        <v>1</v>
      </c>
      <c r="F331" s="253" t="s">
        <v>929</v>
      </c>
      <c r="G331" s="250"/>
      <c r="H331" s="252" t="s">
        <v>1</v>
      </c>
      <c r="I331" s="254"/>
      <c r="J331" s="250"/>
      <c r="K331" s="250"/>
      <c r="L331" s="255"/>
      <c r="M331" s="256"/>
      <c r="N331" s="257"/>
      <c r="O331" s="257"/>
      <c r="P331" s="257"/>
      <c r="Q331" s="257"/>
      <c r="R331" s="257"/>
      <c r="S331" s="257"/>
      <c r="T331" s="258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9" t="s">
        <v>204</v>
      </c>
      <c r="AU331" s="259" t="s">
        <v>89</v>
      </c>
      <c r="AV331" s="13" t="s">
        <v>87</v>
      </c>
      <c r="AW331" s="13" t="s">
        <v>36</v>
      </c>
      <c r="AX331" s="13" t="s">
        <v>80</v>
      </c>
      <c r="AY331" s="259" t="s">
        <v>194</v>
      </c>
    </row>
    <row r="332" s="13" customFormat="1">
      <c r="A332" s="13"/>
      <c r="B332" s="249"/>
      <c r="C332" s="250"/>
      <c r="D332" s="251" t="s">
        <v>204</v>
      </c>
      <c r="E332" s="252" t="s">
        <v>1</v>
      </c>
      <c r="F332" s="253" t="s">
        <v>930</v>
      </c>
      <c r="G332" s="250"/>
      <c r="H332" s="252" t="s">
        <v>1</v>
      </c>
      <c r="I332" s="254"/>
      <c r="J332" s="250"/>
      <c r="K332" s="250"/>
      <c r="L332" s="255"/>
      <c r="M332" s="256"/>
      <c r="N332" s="257"/>
      <c r="O332" s="257"/>
      <c r="P332" s="257"/>
      <c r="Q332" s="257"/>
      <c r="R332" s="257"/>
      <c r="S332" s="257"/>
      <c r="T332" s="258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59" t="s">
        <v>204</v>
      </c>
      <c r="AU332" s="259" t="s">
        <v>89</v>
      </c>
      <c r="AV332" s="13" t="s">
        <v>87</v>
      </c>
      <c r="AW332" s="13" t="s">
        <v>36</v>
      </c>
      <c r="AX332" s="13" t="s">
        <v>80</v>
      </c>
      <c r="AY332" s="259" t="s">
        <v>194</v>
      </c>
    </row>
    <row r="333" s="14" customFormat="1">
      <c r="A333" s="14"/>
      <c r="B333" s="260"/>
      <c r="C333" s="261"/>
      <c r="D333" s="251" t="s">
        <v>204</v>
      </c>
      <c r="E333" s="262" t="s">
        <v>1</v>
      </c>
      <c r="F333" s="263" t="s">
        <v>89</v>
      </c>
      <c r="G333" s="261"/>
      <c r="H333" s="264">
        <v>2</v>
      </c>
      <c r="I333" s="265"/>
      <c r="J333" s="261"/>
      <c r="K333" s="261"/>
      <c r="L333" s="266"/>
      <c r="M333" s="267"/>
      <c r="N333" s="268"/>
      <c r="O333" s="268"/>
      <c r="P333" s="268"/>
      <c r="Q333" s="268"/>
      <c r="R333" s="268"/>
      <c r="S333" s="268"/>
      <c r="T333" s="269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70" t="s">
        <v>204</v>
      </c>
      <c r="AU333" s="270" t="s">
        <v>89</v>
      </c>
      <c r="AV333" s="14" t="s">
        <v>89</v>
      </c>
      <c r="AW333" s="14" t="s">
        <v>36</v>
      </c>
      <c r="AX333" s="14" t="s">
        <v>80</v>
      </c>
      <c r="AY333" s="270" t="s">
        <v>194</v>
      </c>
    </row>
    <row r="334" s="15" customFormat="1">
      <c r="A334" s="15"/>
      <c r="B334" s="271"/>
      <c r="C334" s="272"/>
      <c r="D334" s="251" t="s">
        <v>204</v>
      </c>
      <c r="E334" s="273" t="s">
        <v>1</v>
      </c>
      <c r="F334" s="274" t="s">
        <v>209</v>
      </c>
      <c r="G334" s="272"/>
      <c r="H334" s="275">
        <v>16</v>
      </c>
      <c r="I334" s="276"/>
      <c r="J334" s="272"/>
      <c r="K334" s="272"/>
      <c r="L334" s="277"/>
      <c r="M334" s="278"/>
      <c r="N334" s="279"/>
      <c r="O334" s="279"/>
      <c r="P334" s="279"/>
      <c r="Q334" s="279"/>
      <c r="R334" s="279"/>
      <c r="S334" s="279"/>
      <c r="T334" s="280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81" t="s">
        <v>204</v>
      </c>
      <c r="AU334" s="281" t="s">
        <v>89</v>
      </c>
      <c r="AV334" s="15" t="s">
        <v>200</v>
      </c>
      <c r="AW334" s="15" t="s">
        <v>36</v>
      </c>
      <c r="AX334" s="15" t="s">
        <v>87</v>
      </c>
      <c r="AY334" s="281" t="s">
        <v>194</v>
      </c>
    </row>
    <row r="335" s="2" customFormat="1" ht="16.5" customHeight="1">
      <c r="A335" s="40"/>
      <c r="B335" s="41"/>
      <c r="C335" s="282" t="s">
        <v>328</v>
      </c>
      <c r="D335" s="282" t="s">
        <v>236</v>
      </c>
      <c r="E335" s="283" t="s">
        <v>1595</v>
      </c>
      <c r="F335" s="284" t="s">
        <v>1596</v>
      </c>
      <c r="G335" s="285" t="s">
        <v>375</v>
      </c>
      <c r="H335" s="286">
        <v>16</v>
      </c>
      <c r="I335" s="287"/>
      <c r="J335" s="288">
        <f>ROUND(I335*H335,2)</f>
        <v>0</v>
      </c>
      <c r="K335" s="289"/>
      <c r="L335" s="290"/>
      <c r="M335" s="291" t="s">
        <v>1</v>
      </c>
      <c r="N335" s="292" t="s">
        <v>45</v>
      </c>
      <c r="O335" s="93"/>
      <c r="P335" s="240">
        <f>O335*H335</f>
        <v>0</v>
      </c>
      <c r="Q335" s="240">
        <v>0.0068999999999999999</v>
      </c>
      <c r="R335" s="240">
        <f>Q335*H335</f>
        <v>0.1104</v>
      </c>
      <c r="S335" s="240">
        <v>0</v>
      </c>
      <c r="T335" s="241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42" t="s">
        <v>240</v>
      </c>
      <c r="AT335" s="242" t="s">
        <v>236</v>
      </c>
      <c r="AU335" s="242" t="s">
        <v>89</v>
      </c>
      <c r="AY335" s="19" t="s">
        <v>194</v>
      </c>
      <c r="BE335" s="243">
        <f>IF(N335="základní",J335,0)</f>
        <v>0</v>
      </c>
      <c r="BF335" s="243">
        <f>IF(N335="snížená",J335,0)</f>
        <v>0</v>
      </c>
      <c r="BG335" s="243">
        <f>IF(N335="zákl. přenesená",J335,0)</f>
        <v>0</v>
      </c>
      <c r="BH335" s="243">
        <f>IF(N335="sníž. přenesená",J335,0)</f>
        <v>0</v>
      </c>
      <c r="BI335" s="243">
        <f>IF(N335="nulová",J335,0)</f>
        <v>0</v>
      </c>
      <c r="BJ335" s="19" t="s">
        <v>87</v>
      </c>
      <c r="BK335" s="243">
        <f>ROUND(I335*H335,2)</f>
        <v>0</v>
      </c>
      <c r="BL335" s="19" t="s">
        <v>200</v>
      </c>
      <c r="BM335" s="242" t="s">
        <v>1597</v>
      </c>
    </row>
    <row r="336" s="2" customFormat="1" ht="24.15" customHeight="1">
      <c r="A336" s="40"/>
      <c r="B336" s="41"/>
      <c r="C336" s="230" t="s">
        <v>333</v>
      </c>
      <c r="D336" s="230" t="s">
        <v>196</v>
      </c>
      <c r="E336" s="231" t="s">
        <v>1598</v>
      </c>
      <c r="F336" s="232" t="s">
        <v>1599</v>
      </c>
      <c r="G336" s="233" t="s">
        <v>282</v>
      </c>
      <c r="H336" s="234">
        <v>104</v>
      </c>
      <c r="I336" s="235"/>
      <c r="J336" s="236">
        <f>ROUND(I336*H336,2)</f>
        <v>0</v>
      </c>
      <c r="K336" s="237"/>
      <c r="L336" s="46"/>
      <c r="M336" s="238" t="s">
        <v>1</v>
      </c>
      <c r="N336" s="239" t="s">
        <v>45</v>
      </c>
      <c r="O336" s="93"/>
      <c r="P336" s="240">
        <f>O336*H336</f>
        <v>0</v>
      </c>
      <c r="Q336" s="240">
        <v>0</v>
      </c>
      <c r="R336" s="240">
        <f>Q336*H336</f>
        <v>0</v>
      </c>
      <c r="S336" s="240">
        <v>0</v>
      </c>
      <c r="T336" s="241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42" t="s">
        <v>200</v>
      </c>
      <c r="AT336" s="242" t="s">
        <v>196</v>
      </c>
      <c r="AU336" s="242" t="s">
        <v>89</v>
      </c>
      <c r="AY336" s="19" t="s">
        <v>194</v>
      </c>
      <c r="BE336" s="243">
        <f>IF(N336="základní",J336,0)</f>
        <v>0</v>
      </c>
      <c r="BF336" s="243">
        <f>IF(N336="snížená",J336,0)</f>
        <v>0</v>
      </c>
      <c r="BG336" s="243">
        <f>IF(N336="zákl. přenesená",J336,0)</f>
        <v>0</v>
      </c>
      <c r="BH336" s="243">
        <f>IF(N336="sníž. přenesená",J336,0)</f>
        <v>0</v>
      </c>
      <c r="BI336" s="243">
        <f>IF(N336="nulová",J336,0)</f>
        <v>0</v>
      </c>
      <c r="BJ336" s="19" t="s">
        <v>87</v>
      </c>
      <c r="BK336" s="243">
        <f>ROUND(I336*H336,2)</f>
        <v>0</v>
      </c>
      <c r="BL336" s="19" t="s">
        <v>200</v>
      </c>
      <c r="BM336" s="242" t="s">
        <v>1600</v>
      </c>
    </row>
    <row r="337" s="2" customFormat="1">
      <c r="A337" s="40"/>
      <c r="B337" s="41"/>
      <c r="C337" s="42"/>
      <c r="D337" s="244" t="s">
        <v>202</v>
      </c>
      <c r="E337" s="42"/>
      <c r="F337" s="245" t="s">
        <v>1601</v>
      </c>
      <c r="G337" s="42"/>
      <c r="H337" s="42"/>
      <c r="I337" s="246"/>
      <c r="J337" s="42"/>
      <c r="K337" s="42"/>
      <c r="L337" s="46"/>
      <c r="M337" s="247"/>
      <c r="N337" s="248"/>
      <c r="O337" s="93"/>
      <c r="P337" s="93"/>
      <c r="Q337" s="93"/>
      <c r="R337" s="93"/>
      <c r="S337" s="93"/>
      <c r="T337" s="94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T337" s="19" t="s">
        <v>202</v>
      </c>
      <c r="AU337" s="19" t="s">
        <v>89</v>
      </c>
    </row>
    <row r="338" s="13" customFormat="1">
      <c r="A338" s="13"/>
      <c r="B338" s="249"/>
      <c r="C338" s="250"/>
      <c r="D338" s="251" t="s">
        <v>204</v>
      </c>
      <c r="E338" s="252" t="s">
        <v>1</v>
      </c>
      <c r="F338" s="253" t="s">
        <v>773</v>
      </c>
      <c r="G338" s="250"/>
      <c r="H338" s="252" t="s">
        <v>1</v>
      </c>
      <c r="I338" s="254"/>
      <c r="J338" s="250"/>
      <c r="K338" s="250"/>
      <c r="L338" s="255"/>
      <c r="M338" s="256"/>
      <c r="N338" s="257"/>
      <c r="O338" s="257"/>
      <c r="P338" s="257"/>
      <c r="Q338" s="257"/>
      <c r="R338" s="257"/>
      <c r="S338" s="257"/>
      <c r="T338" s="258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9" t="s">
        <v>204</v>
      </c>
      <c r="AU338" s="259" t="s">
        <v>89</v>
      </c>
      <c r="AV338" s="13" t="s">
        <v>87</v>
      </c>
      <c r="AW338" s="13" t="s">
        <v>36</v>
      </c>
      <c r="AX338" s="13" t="s">
        <v>80</v>
      </c>
      <c r="AY338" s="259" t="s">
        <v>194</v>
      </c>
    </row>
    <row r="339" s="13" customFormat="1">
      <c r="A339" s="13"/>
      <c r="B339" s="249"/>
      <c r="C339" s="250"/>
      <c r="D339" s="251" t="s">
        <v>204</v>
      </c>
      <c r="E339" s="252" t="s">
        <v>1</v>
      </c>
      <c r="F339" s="253" t="s">
        <v>1545</v>
      </c>
      <c r="G339" s="250"/>
      <c r="H339" s="252" t="s">
        <v>1</v>
      </c>
      <c r="I339" s="254"/>
      <c r="J339" s="250"/>
      <c r="K339" s="250"/>
      <c r="L339" s="255"/>
      <c r="M339" s="256"/>
      <c r="N339" s="257"/>
      <c r="O339" s="257"/>
      <c r="P339" s="257"/>
      <c r="Q339" s="257"/>
      <c r="R339" s="257"/>
      <c r="S339" s="257"/>
      <c r="T339" s="258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9" t="s">
        <v>204</v>
      </c>
      <c r="AU339" s="259" t="s">
        <v>89</v>
      </c>
      <c r="AV339" s="13" t="s">
        <v>87</v>
      </c>
      <c r="AW339" s="13" t="s">
        <v>36</v>
      </c>
      <c r="AX339" s="13" t="s">
        <v>80</v>
      </c>
      <c r="AY339" s="259" t="s">
        <v>194</v>
      </c>
    </row>
    <row r="340" s="14" customFormat="1">
      <c r="A340" s="14"/>
      <c r="B340" s="260"/>
      <c r="C340" s="261"/>
      <c r="D340" s="251" t="s">
        <v>204</v>
      </c>
      <c r="E340" s="262" t="s">
        <v>1</v>
      </c>
      <c r="F340" s="263" t="s">
        <v>272</v>
      </c>
      <c r="G340" s="261"/>
      <c r="H340" s="264">
        <v>9</v>
      </c>
      <c r="I340" s="265"/>
      <c r="J340" s="261"/>
      <c r="K340" s="261"/>
      <c r="L340" s="266"/>
      <c r="M340" s="267"/>
      <c r="N340" s="268"/>
      <c r="O340" s="268"/>
      <c r="P340" s="268"/>
      <c r="Q340" s="268"/>
      <c r="R340" s="268"/>
      <c r="S340" s="268"/>
      <c r="T340" s="269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70" t="s">
        <v>204</v>
      </c>
      <c r="AU340" s="270" t="s">
        <v>89</v>
      </c>
      <c r="AV340" s="14" t="s">
        <v>89</v>
      </c>
      <c r="AW340" s="14" t="s">
        <v>36</v>
      </c>
      <c r="AX340" s="14" t="s">
        <v>80</v>
      </c>
      <c r="AY340" s="270" t="s">
        <v>194</v>
      </c>
    </row>
    <row r="341" s="13" customFormat="1">
      <c r="A341" s="13"/>
      <c r="B341" s="249"/>
      <c r="C341" s="250"/>
      <c r="D341" s="251" t="s">
        <v>204</v>
      </c>
      <c r="E341" s="252" t="s">
        <v>1</v>
      </c>
      <c r="F341" s="253" t="s">
        <v>1547</v>
      </c>
      <c r="G341" s="250"/>
      <c r="H341" s="252" t="s">
        <v>1</v>
      </c>
      <c r="I341" s="254"/>
      <c r="J341" s="250"/>
      <c r="K341" s="250"/>
      <c r="L341" s="255"/>
      <c r="M341" s="256"/>
      <c r="N341" s="257"/>
      <c r="O341" s="257"/>
      <c r="P341" s="257"/>
      <c r="Q341" s="257"/>
      <c r="R341" s="257"/>
      <c r="S341" s="257"/>
      <c r="T341" s="258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59" t="s">
        <v>204</v>
      </c>
      <c r="AU341" s="259" t="s">
        <v>89</v>
      </c>
      <c r="AV341" s="13" t="s">
        <v>87</v>
      </c>
      <c r="AW341" s="13" t="s">
        <v>36</v>
      </c>
      <c r="AX341" s="13" t="s">
        <v>80</v>
      </c>
      <c r="AY341" s="259" t="s">
        <v>194</v>
      </c>
    </row>
    <row r="342" s="14" customFormat="1">
      <c r="A342" s="14"/>
      <c r="B342" s="260"/>
      <c r="C342" s="261"/>
      <c r="D342" s="251" t="s">
        <v>204</v>
      </c>
      <c r="E342" s="262" t="s">
        <v>1</v>
      </c>
      <c r="F342" s="263" t="s">
        <v>235</v>
      </c>
      <c r="G342" s="261"/>
      <c r="H342" s="264">
        <v>6</v>
      </c>
      <c r="I342" s="265"/>
      <c r="J342" s="261"/>
      <c r="K342" s="261"/>
      <c r="L342" s="266"/>
      <c r="M342" s="267"/>
      <c r="N342" s="268"/>
      <c r="O342" s="268"/>
      <c r="P342" s="268"/>
      <c r="Q342" s="268"/>
      <c r="R342" s="268"/>
      <c r="S342" s="268"/>
      <c r="T342" s="269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70" t="s">
        <v>204</v>
      </c>
      <c r="AU342" s="270" t="s">
        <v>89</v>
      </c>
      <c r="AV342" s="14" t="s">
        <v>89</v>
      </c>
      <c r="AW342" s="14" t="s">
        <v>36</v>
      </c>
      <c r="AX342" s="14" t="s">
        <v>80</v>
      </c>
      <c r="AY342" s="270" t="s">
        <v>194</v>
      </c>
    </row>
    <row r="343" s="13" customFormat="1">
      <c r="A343" s="13"/>
      <c r="B343" s="249"/>
      <c r="C343" s="250"/>
      <c r="D343" s="251" t="s">
        <v>204</v>
      </c>
      <c r="E343" s="252" t="s">
        <v>1</v>
      </c>
      <c r="F343" s="253" t="s">
        <v>1549</v>
      </c>
      <c r="G343" s="250"/>
      <c r="H343" s="252" t="s">
        <v>1</v>
      </c>
      <c r="I343" s="254"/>
      <c r="J343" s="250"/>
      <c r="K343" s="250"/>
      <c r="L343" s="255"/>
      <c r="M343" s="256"/>
      <c r="N343" s="257"/>
      <c r="O343" s="257"/>
      <c r="P343" s="257"/>
      <c r="Q343" s="257"/>
      <c r="R343" s="257"/>
      <c r="S343" s="257"/>
      <c r="T343" s="258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9" t="s">
        <v>204</v>
      </c>
      <c r="AU343" s="259" t="s">
        <v>89</v>
      </c>
      <c r="AV343" s="13" t="s">
        <v>87</v>
      </c>
      <c r="AW343" s="13" t="s">
        <v>36</v>
      </c>
      <c r="AX343" s="13" t="s">
        <v>80</v>
      </c>
      <c r="AY343" s="259" t="s">
        <v>194</v>
      </c>
    </row>
    <row r="344" s="14" customFormat="1">
      <c r="A344" s="14"/>
      <c r="B344" s="260"/>
      <c r="C344" s="261"/>
      <c r="D344" s="251" t="s">
        <v>204</v>
      </c>
      <c r="E344" s="262" t="s">
        <v>1</v>
      </c>
      <c r="F344" s="263" t="s">
        <v>240</v>
      </c>
      <c r="G344" s="261"/>
      <c r="H344" s="264">
        <v>8</v>
      </c>
      <c r="I344" s="265"/>
      <c r="J344" s="261"/>
      <c r="K344" s="261"/>
      <c r="L344" s="266"/>
      <c r="M344" s="267"/>
      <c r="N344" s="268"/>
      <c r="O344" s="268"/>
      <c r="P344" s="268"/>
      <c r="Q344" s="268"/>
      <c r="R344" s="268"/>
      <c r="S344" s="268"/>
      <c r="T344" s="269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70" t="s">
        <v>204</v>
      </c>
      <c r="AU344" s="270" t="s">
        <v>89</v>
      </c>
      <c r="AV344" s="14" t="s">
        <v>89</v>
      </c>
      <c r="AW344" s="14" t="s">
        <v>36</v>
      </c>
      <c r="AX344" s="14" t="s">
        <v>80</v>
      </c>
      <c r="AY344" s="270" t="s">
        <v>194</v>
      </c>
    </row>
    <row r="345" s="13" customFormat="1">
      <c r="A345" s="13"/>
      <c r="B345" s="249"/>
      <c r="C345" s="250"/>
      <c r="D345" s="251" t="s">
        <v>204</v>
      </c>
      <c r="E345" s="252" t="s">
        <v>1</v>
      </c>
      <c r="F345" s="253" t="s">
        <v>1551</v>
      </c>
      <c r="G345" s="250"/>
      <c r="H345" s="252" t="s">
        <v>1</v>
      </c>
      <c r="I345" s="254"/>
      <c r="J345" s="250"/>
      <c r="K345" s="250"/>
      <c r="L345" s="255"/>
      <c r="M345" s="256"/>
      <c r="N345" s="257"/>
      <c r="O345" s="257"/>
      <c r="P345" s="257"/>
      <c r="Q345" s="257"/>
      <c r="R345" s="257"/>
      <c r="S345" s="257"/>
      <c r="T345" s="258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59" t="s">
        <v>204</v>
      </c>
      <c r="AU345" s="259" t="s">
        <v>89</v>
      </c>
      <c r="AV345" s="13" t="s">
        <v>87</v>
      </c>
      <c r="AW345" s="13" t="s">
        <v>36</v>
      </c>
      <c r="AX345" s="13" t="s">
        <v>80</v>
      </c>
      <c r="AY345" s="259" t="s">
        <v>194</v>
      </c>
    </row>
    <row r="346" s="14" customFormat="1">
      <c r="A346" s="14"/>
      <c r="B346" s="260"/>
      <c r="C346" s="261"/>
      <c r="D346" s="251" t="s">
        <v>204</v>
      </c>
      <c r="E346" s="262" t="s">
        <v>1</v>
      </c>
      <c r="F346" s="263" t="s">
        <v>240</v>
      </c>
      <c r="G346" s="261"/>
      <c r="H346" s="264">
        <v>8</v>
      </c>
      <c r="I346" s="265"/>
      <c r="J346" s="261"/>
      <c r="K346" s="261"/>
      <c r="L346" s="266"/>
      <c r="M346" s="267"/>
      <c r="N346" s="268"/>
      <c r="O346" s="268"/>
      <c r="P346" s="268"/>
      <c r="Q346" s="268"/>
      <c r="R346" s="268"/>
      <c r="S346" s="268"/>
      <c r="T346" s="269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70" t="s">
        <v>204</v>
      </c>
      <c r="AU346" s="270" t="s">
        <v>89</v>
      </c>
      <c r="AV346" s="14" t="s">
        <v>89</v>
      </c>
      <c r="AW346" s="14" t="s">
        <v>36</v>
      </c>
      <c r="AX346" s="14" t="s">
        <v>80</v>
      </c>
      <c r="AY346" s="270" t="s">
        <v>194</v>
      </c>
    </row>
    <row r="347" s="13" customFormat="1">
      <c r="A347" s="13"/>
      <c r="B347" s="249"/>
      <c r="C347" s="250"/>
      <c r="D347" s="251" t="s">
        <v>204</v>
      </c>
      <c r="E347" s="252" t="s">
        <v>1</v>
      </c>
      <c r="F347" s="253" t="s">
        <v>1552</v>
      </c>
      <c r="G347" s="250"/>
      <c r="H347" s="252" t="s">
        <v>1</v>
      </c>
      <c r="I347" s="254"/>
      <c r="J347" s="250"/>
      <c r="K347" s="250"/>
      <c r="L347" s="255"/>
      <c r="M347" s="256"/>
      <c r="N347" s="257"/>
      <c r="O347" s="257"/>
      <c r="P347" s="257"/>
      <c r="Q347" s="257"/>
      <c r="R347" s="257"/>
      <c r="S347" s="257"/>
      <c r="T347" s="258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9" t="s">
        <v>204</v>
      </c>
      <c r="AU347" s="259" t="s">
        <v>89</v>
      </c>
      <c r="AV347" s="13" t="s">
        <v>87</v>
      </c>
      <c r="AW347" s="13" t="s">
        <v>36</v>
      </c>
      <c r="AX347" s="13" t="s">
        <v>80</v>
      </c>
      <c r="AY347" s="259" t="s">
        <v>194</v>
      </c>
    </row>
    <row r="348" s="14" customFormat="1">
      <c r="A348" s="14"/>
      <c r="B348" s="260"/>
      <c r="C348" s="261"/>
      <c r="D348" s="251" t="s">
        <v>204</v>
      </c>
      <c r="E348" s="262" t="s">
        <v>1</v>
      </c>
      <c r="F348" s="263" t="s">
        <v>228</v>
      </c>
      <c r="G348" s="261"/>
      <c r="H348" s="264">
        <v>5</v>
      </c>
      <c r="I348" s="265"/>
      <c r="J348" s="261"/>
      <c r="K348" s="261"/>
      <c r="L348" s="266"/>
      <c r="M348" s="267"/>
      <c r="N348" s="268"/>
      <c r="O348" s="268"/>
      <c r="P348" s="268"/>
      <c r="Q348" s="268"/>
      <c r="R348" s="268"/>
      <c r="S348" s="268"/>
      <c r="T348" s="269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70" t="s">
        <v>204</v>
      </c>
      <c r="AU348" s="270" t="s">
        <v>89</v>
      </c>
      <c r="AV348" s="14" t="s">
        <v>89</v>
      </c>
      <c r="AW348" s="14" t="s">
        <v>36</v>
      </c>
      <c r="AX348" s="14" t="s">
        <v>80</v>
      </c>
      <c r="AY348" s="270" t="s">
        <v>194</v>
      </c>
    </row>
    <row r="349" s="13" customFormat="1">
      <c r="A349" s="13"/>
      <c r="B349" s="249"/>
      <c r="C349" s="250"/>
      <c r="D349" s="251" t="s">
        <v>204</v>
      </c>
      <c r="E349" s="252" t="s">
        <v>1</v>
      </c>
      <c r="F349" s="253" t="s">
        <v>1554</v>
      </c>
      <c r="G349" s="250"/>
      <c r="H349" s="252" t="s">
        <v>1</v>
      </c>
      <c r="I349" s="254"/>
      <c r="J349" s="250"/>
      <c r="K349" s="250"/>
      <c r="L349" s="255"/>
      <c r="M349" s="256"/>
      <c r="N349" s="257"/>
      <c r="O349" s="257"/>
      <c r="P349" s="257"/>
      <c r="Q349" s="257"/>
      <c r="R349" s="257"/>
      <c r="S349" s="257"/>
      <c r="T349" s="258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9" t="s">
        <v>204</v>
      </c>
      <c r="AU349" s="259" t="s">
        <v>89</v>
      </c>
      <c r="AV349" s="13" t="s">
        <v>87</v>
      </c>
      <c r="AW349" s="13" t="s">
        <v>36</v>
      </c>
      <c r="AX349" s="13" t="s">
        <v>80</v>
      </c>
      <c r="AY349" s="259" t="s">
        <v>194</v>
      </c>
    </row>
    <row r="350" s="14" customFormat="1">
      <c r="A350" s="14"/>
      <c r="B350" s="260"/>
      <c r="C350" s="261"/>
      <c r="D350" s="251" t="s">
        <v>204</v>
      </c>
      <c r="E350" s="262" t="s">
        <v>1</v>
      </c>
      <c r="F350" s="263" t="s">
        <v>228</v>
      </c>
      <c r="G350" s="261"/>
      <c r="H350" s="264">
        <v>5</v>
      </c>
      <c r="I350" s="265"/>
      <c r="J350" s="261"/>
      <c r="K350" s="261"/>
      <c r="L350" s="266"/>
      <c r="M350" s="267"/>
      <c r="N350" s="268"/>
      <c r="O350" s="268"/>
      <c r="P350" s="268"/>
      <c r="Q350" s="268"/>
      <c r="R350" s="268"/>
      <c r="S350" s="268"/>
      <c r="T350" s="269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70" t="s">
        <v>204</v>
      </c>
      <c r="AU350" s="270" t="s">
        <v>89</v>
      </c>
      <c r="AV350" s="14" t="s">
        <v>89</v>
      </c>
      <c r="AW350" s="14" t="s">
        <v>36</v>
      </c>
      <c r="AX350" s="14" t="s">
        <v>80</v>
      </c>
      <c r="AY350" s="270" t="s">
        <v>194</v>
      </c>
    </row>
    <row r="351" s="13" customFormat="1">
      <c r="A351" s="13"/>
      <c r="B351" s="249"/>
      <c r="C351" s="250"/>
      <c r="D351" s="251" t="s">
        <v>204</v>
      </c>
      <c r="E351" s="252" t="s">
        <v>1</v>
      </c>
      <c r="F351" s="253" t="s">
        <v>1555</v>
      </c>
      <c r="G351" s="250"/>
      <c r="H351" s="252" t="s">
        <v>1</v>
      </c>
      <c r="I351" s="254"/>
      <c r="J351" s="250"/>
      <c r="K351" s="250"/>
      <c r="L351" s="255"/>
      <c r="M351" s="256"/>
      <c r="N351" s="257"/>
      <c r="O351" s="257"/>
      <c r="P351" s="257"/>
      <c r="Q351" s="257"/>
      <c r="R351" s="257"/>
      <c r="S351" s="257"/>
      <c r="T351" s="258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9" t="s">
        <v>204</v>
      </c>
      <c r="AU351" s="259" t="s">
        <v>89</v>
      </c>
      <c r="AV351" s="13" t="s">
        <v>87</v>
      </c>
      <c r="AW351" s="13" t="s">
        <v>36</v>
      </c>
      <c r="AX351" s="13" t="s">
        <v>80</v>
      </c>
      <c r="AY351" s="259" t="s">
        <v>194</v>
      </c>
    </row>
    <row r="352" s="14" customFormat="1">
      <c r="A352" s="14"/>
      <c r="B352" s="260"/>
      <c r="C352" s="261"/>
      <c r="D352" s="251" t="s">
        <v>204</v>
      </c>
      <c r="E352" s="262" t="s">
        <v>1</v>
      </c>
      <c r="F352" s="263" t="s">
        <v>228</v>
      </c>
      <c r="G352" s="261"/>
      <c r="H352" s="264">
        <v>5</v>
      </c>
      <c r="I352" s="265"/>
      <c r="J352" s="261"/>
      <c r="K352" s="261"/>
      <c r="L352" s="266"/>
      <c r="M352" s="267"/>
      <c r="N352" s="268"/>
      <c r="O352" s="268"/>
      <c r="P352" s="268"/>
      <c r="Q352" s="268"/>
      <c r="R352" s="268"/>
      <c r="S352" s="268"/>
      <c r="T352" s="269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70" t="s">
        <v>204</v>
      </c>
      <c r="AU352" s="270" t="s">
        <v>89</v>
      </c>
      <c r="AV352" s="14" t="s">
        <v>89</v>
      </c>
      <c r="AW352" s="14" t="s">
        <v>36</v>
      </c>
      <c r="AX352" s="14" t="s">
        <v>80</v>
      </c>
      <c r="AY352" s="270" t="s">
        <v>194</v>
      </c>
    </row>
    <row r="353" s="13" customFormat="1">
      <c r="A353" s="13"/>
      <c r="B353" s="249"/>
      <c r="C353" s="250"/>
      <c r="D353" s="251" t="s">
        <v>204</v>
      </c>
      <c r="E353" s="252" t="s">
        <v>1</v>
      </c>
      <c r="F353" s="253" t="s">
        <v>1556</v>
      </c>
      <c r="G353" s="250"/>
      <c r="H353" s="252" t="s">
        <v>1</v>
      </c>
      <c r="I353" s="254"/>
      <c r="J353" s="250"/>
      <c r="K353" s="250"/>
      <c r="L353" s="255"/>
      <c r="M353" s="256"/>
      <c r="N353" s="257"/>
      <c r="O353" s="257"/>
      <c r="P353" s="257"/>
      <c r="Q353" s="257"/>
      <c r="R353" s="257"/>
      <c r="S353" s="257"/>
      <c r="T353" s="258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9" t="s">
        <v>204</v>
      </c>
      <c r="AU353" s="259" t="s">
        <v>89</v>
      </c>
      <c r="AV353" s="13" t="s">
        <v>87</v>
      </c>
      <c r="AW353" s="13" t="s">
        <v>36</v>
      </c>
      <c r="AX353" s="13" t="s">
        <v>80</v>
      </c>
      <c r="AY353" s="259" t="s">
        <v>194</v>
      </c>
    </row>
    <row r="354" s="14" customFormat="1">
      <c r="A354" s="14"/>
      <c r="B354" s="260"/>
      <c r="C354" s="261"/>
      <c r="D354" s="251" t="s">
        <v>204</v>
      </c>
      <c r="E354" s="262" t="s">
        <v>1</v>
      </c>
      <c r="F354" s="263" t="s">
        <v>243</v>
      </c>
      <c r="G354" s="261"/>
      <c r="H354" s="264">
        <v>7</v>
      </c>
      <c r="I354" s="265"/>
      <c r="J354" s="261"/>
      <c r="K354" s="261"/>
      <c r="L354" s="266"/>
      <c r="M354" s="267"/>
      <c r="N354" s="268"/>
      <c r="O354" s="268"/>
      <c r="P354" s="268"/>
      <c r="Q354" s="268"/>
      <c r="R354" s="268"/>
      <c r="S354" s="268"/>
      <c r="T354" s="269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70" t="s">
        <v>204</v>
      </c>
      <c r="AU354" s="270" t="s">
        <v>89</v>
      </c>
      <c r="AV354" s="14" t="s">
        <v>89</v>
      </c>
      <c r="AW354" s="14" t="s">
        <v>36</v>
      </c>
      <c r="AX354" s="14" t="s">
        <v>80</v>
      </c>
      <c r="AY354" s="270" t="s">
        <v>194</v>
      </c>
    </row>
    <row r="355" s="13" customFormat="1">
      <c r="A355" s="13"/>
      <c r="B355" s="249"/>
      <c r="C355" s="250"/>
      <c r="D355" s="251" t="s">
        <v>204</v>
      </c>
      <c r="E355" s="252" t="s">
        <v>1</v>
      </c>
      <c r="F355" s="253" t="s">
        <v>1558</v>
      </c>
      <c r="G355" s="250"/>
      <c r="H355" s="252" t="s">
        <v>1</v>
      </c>
      <c r="I355" s="254"/>
      <c r="J355" s="250"/>
      <c r="K355" s="250"/>
      <c r="L355" s="255"/>
      <c r="M355" s="256"/>
      <c r="N355" s="257"/>
      <c r="O355" s="257"/>
      <c r="P355" s="257"/>
      <c r="Q355" s="257"/>
      <c r="R355" s="257"/>
      <c r="S355" s="257"/>
      <c r="T355" s="258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59" t="s">
        <v>204</v>
      </c>
      <c r="AU355" s="259" t="s">
        <v>89</v>
      </c>
      <c r="AV355" s="13" t="s">
        <v>87</v>
      </c>
      <c r="AW355" s="13" t="s">
        <v>36</v>
      </c>
      <c r="AX355" s="13" t="s">
        <v>80</v>
      </c>
      <c r="AY355" s="259" t="s">
        <v>194</v>
      </c>
    </row>
    <row r="356" s="14" customFormat="1">
      <c r="A356" s="14"/>
      <c r="B356" s="260"/>
      <c r="C356" s="261"/>
      <c r="D356" s="251" t="s">
        <v>204</v>
      </c>
      <c r="E356" s="262" t="s">
        <v>1</v>
      </c>
      <c r="F356" s="263" t="s">
        <v>228</v>
      </c>
      <c r="G356" s="261"/>
      <c r="H356" s="264">
        <v>5</v>
      </c>
      <c r="I356" s="265"/>
      <c r="J356" s="261"/>
      <c r="K356" s="261"/>
      <c r="L356" s="266"/>
      <c r="M356" s="267"/>
      <c r="N356" s="268"/>
      <c r="O356" s="268"/>
      <c r="P356" s="268"/>
      <c r="Q356" s="268"/>
      <c r="R356" s="268"/>
      <c r="S356" s="268"/>
      <c r="T356" s="269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70" t="s">
        <v>204</v>
      </c>
      <c r="AU356" s="270" t="s">
        <v>89</v>
      </c>
      <c r="AV356" s="14" t="s">
        <v>89</v>
      </c>
      <c r="AW356" s="14" t="s">
        <v>36</v>
      </c>
      <c r="AX356" s="14" t="s">
        <v>80</v>
      </c>
      <c r="AY356" s="270" t="s">
        <v>194</v>
      </c>
    </row>
    <row r="357" s="13" customFormat="1">
      <c r="A357" s="13"/>
      <c r="B357" s="249"/>
      <c r="C357" s="250"/>
      <c r="D357" s="251" t="s">
        <v>204</v>
      </c>
      <c r="E357" s="252" t="s">
        <v>1</v>
      </c>
      <c r="F357" s="253" t="s">
        <v>1559</v>
      </c>
      <c r="G357" s="250"/>
      <c r="H357" s="252" t="s">
        <v>1</v>
      </c>
      <c r="I357" s="254"/>
      <c r="J357" s="250"/>
      <c r="K357" s="250"/>
      <c r="L357" s="255"/>
      <c r="M357" s="256"/>
      <c r="N357" s="257"/>
      <c r="O357" s="257"/>
      <c r="P357" s="257"/>
      <c r="Q357" s="257"/>
      <c r="R357" s="257"/>
      <c r="S357" s="257"/>
      <c r="T357" s="258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9" t="s">
        <v>204</v>
      </c>
      <c r="AU357" s="259" t="s">
        <v>89</v>
      </c>
      <c r="AV357" s="13" t="s">
        <v>87</v>
      </c>
      <c r="AW357" s="13" t="s">
        <v>36</v>
      </c>
      <c r="AX357" s="13" t="s">
        <v>80</v>
      </c>
      <c r="AY357" s="259" t="s">
        <v>194</v>
      </c>
    </row>
    <row r="358" s="14" customFormat="1">
      <c r="A358" s="14"/>
      <c r="B358" s="260"/>
      <c r="C358" s="261"/>
      <c r="D358" s="251" t="s">
        <v>204</v>
      </c>
      <c r="E358" s="262" t="s">
        <v>1</v>
      </c>
      <c r="F358" s="263" t="s">
        <v>228</v>
      </c>
      <c r="G358" s="261"/>
      <c r="H358" s="264">
        <v>5</v>
      </c>
      <c r="I358" s="265"/>
      <c r="J358" s="261"/>
      <c r="K358" s="261"/>
      <c r="L358" s="266"/>
      <c r="M358" s="267"/>
      <c r="N358" s="268"/>
      <c r="O358" s="268"/>
      <c r="P358" s="268"/>
      <c r="Q358" s="268"/>
      <c r="R358" s="268"/>
      <c r="S358" s="268"/>
      <c r="T358" s="269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70" t="s">
        <v>204</v>
      </c>
      <c r="AU358" s="270" t="s">
        <v>89</v>
      </c>
      <c r="AV358" s="14" t="s">
        <v>89</v>
      </c>
      <c r="AW358" s="14" t="s">
        <v>36</v>
      </c>
      <c r="AX358" s="14" t="s">
        <v>80</v>
      </c>
      <c r="AY358" s="270" t="s">
        <v>194</v>
      </c>
    </row>
    <row r="359" s="13" customFormat="1">
      <c r="A359" s="13"/>
      <c r="B359" s="249"/>
      <c r="C359" s="250"/>
      <c r="D359" s="251" t="s">
        <v>204</v>
      </c>
      <c r="E359" s="252" t="s">
        <v>1</v>
      </c>
      <c r="F359" s="253" t="s">
        <v>1560</v>
      </c>
      <c r="G359" s="250"/>
      <c r="H359" s="252" t="s">
        <v>1</v>
      </c>
      <c r="I359" s="254"/>
      <c r="J359" s="250"/>
      <c r="K359" s="250"/>
      <c r="L359" s="255"/>
      <c r="M359" s="256"/>
      <c r="N359" s="257"/>
      <c r="O359" s="257"/>
      <c r="P359" s="257"/>
      <c r="Q359" s="257"/>
      <c r="R359" s="257"/>
      <c r="S359" s="257"/>
      <c r="T359" s="258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9" t="s">
        <v>204</v>
      </c>
      <c r="AU359" s="259" t="s">
        <v>89</v>
      </c>
      <c r="AV359" s="13" t="s">
        <v>87</v>
      </c>
      <c r="AW359" s="13" t="s">
        <v>36</v>
      </c>
      <c r="AX359" s="13" t="s">
        <v>80</v>
      </c>
      <c r="AY359" s="259" t="s">
        <v>194</v>
      </c>
    </row>
    <row r="360" s="14" customFormat="1">
      <c r="A360" s="14"/>
      <c r="B360" s="260"/>
      <c r="C360" s="261"/>
      <c r="D360" s="251" t="s">
        <v>204</v>
      </c>
      <c r="E360" s="262" t="s">
        <v>1</v>
      </c>
      <c r="F360" s="263" t="s">
        <v>228</v>
      </c>
      <c r="G360" s="261"/>
      <c r="H360" s="264">
        <v>5</v>
      </c>
      <c r="I360" s="265"/>
      <c r="J360" s="261"/>
      <c r="K360" s="261"/>
      <c r="L360" s="266"/>
      <c r="M360" s="267"/>
      <c r="N360" s="268"/>
      <c r="O360" s="268"/>
      <c r="P360" s="268"/>
      <c r="Q360" s="268"/>
      <c r="R360" s="268"/>
      <c r="S360" s="268"/>
      <c r="T360" s="269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70" t="s">
        <v>204</v>
      </c>
      <c r="AU360" s="270" t="s">
        <v>89</v>
      </c>
      <c r="AV360" s="14" t="s">
        <v>89</v>
      </c>
      <c r="AW360" s="14" t="s">
        <v>36</v>
      </c>
      <c r="AX360" s="14" t="s">
        <v>80</v>
      </c>
      <c r="AY360" s="270" t="s">
        <v>194</v>
      </c>
    </row>
    <row r="361" s="13" customFormat="1">
      <c r="A361" s="13"/>
      <c r="B361" s="249"/>
      <c r="C361" s="250"/>
      <c r="D361" s="251" t="s">
        <v>204</v>
      </c>
      <c r="E361" s="252" t="s">
        <v>1</v>
      </c>
      <c r="F361" s="253" t="s">
        <v>1561</v>
      </c>
      <c r="G361" s="250"/>
      <c r="H361" s="252" t="s">
        <v>1</v>
      </c>
      <c r="I361" s="254"/>
      <c r="J361" s="250"/>
      <c r="K361" s="250"/>
      <c r="L361" s="255"/>
      <c r="M361" s="256"/>
      <c r="N361" s="257"/>
      <c r="O361" s="257"/>
      <c r="P361" s="257"/>
      <c r="Q361" s="257"/>
      <c r="R361" s="257"/>
      <c r="S361" s="257"/>
      <c r="T361" s="258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9" t="s">
        <v>204</v>
      </c>
      <c r="AU361" s="259" t="s">
        <v>89</v>
      </c>
      <c r="AV361" s="13" t="s">
        <v>87</v>
      </c>
      <c r="AW361" s="13" t="s">
        <v>36</v>
      </c>
      <c r="AX361" s="13" t="s">
        <v>80</v>
      </c>
      <c r="AY361" s="259" t="s">
        <v>194</v>
      </c>
    </row>
    <row r="362" s="14" customFormat="1">
      <c r="A362" s="14"/>
      <c r="B362" s="260"/>
      <c r="C362" s="261"/>
      <c r="D362" s="251" t="s">
        <v>204</v>
      </c>
      <c r="E362" s="262" t="s">
        <v>1</v>
      </c>
      <c r="F362" s="263" t="s">
        <v>228</v>
      </c>
      <c r="G362" s="261"/>
      <c r="H362" s="264">
        <v>5</v>
      </c>
      <c r="I362" s="265"/>
      <c r="J362" s="261"/>
      <c r="K362" s="261"/>
      <c r="L362" s="266"/>
      <c r="M362" s="267"/>
      <c r="N362" s="268"/>
      <c r="O362" s="268"/>
      <c r="P362" s="268"/>
      <c r="Q362" s="268"/>
      <c r="R362" s="268"/>
      <c r="S362" s="268"/>
      <c r="T362" s="269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70" t="s">
        <v>204</v>
      </c>
      <c r="AU362" s="270" t="s">
        <v>89</v>
      </c>
      <c r="AV362" s="14" t="s">
        <v>89</v>
      </c>
      <c r="AW362" s="14" t="s">
        <v>36</v>
      </c>
      <c r="AX362" s="14" t="s">
        <v>80</v>
      </c>
      <c r="AY362" s="270" t="s">
        <v>194</v>
      </c>
    </row>
    <row r="363" s="13" customFormat="1">
      <c r="A363" s="13"/>
      <c r="B363" s="249"/>
      <c r="C363" s="250"/>
      <c r="D363" s="251" t="s">
        <v>204</v>
      </c>
      <c r="E363" s="252" t="s">
        <v>1</v>
      </c>
      <c r="F363" s="253" t="s">
        <v>1563</v>
      </c>
      <c r="G363" s="250"/>
      <c r="H363" s="252" t="s">
        <v>1</v>
      </c>
      <c r="I363" s="254"/>
      <c r="J363" s="250"/>
      <c r="K363" s="250"/>
      <c r="L363" s="255"/>
      <c r="M363" s="256"/>
      <c r="N363" s="257"/>
      <c r="O363" s="257"/>
      <c r="P363" s="257"/>
      <c r="Q363" s="257"/>
      <c r="R363" s="257"/>
      <c r="S363" s="257"/>
      <c r="T363" s="258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9" t="s">
        <v>204</v>
      </c>
      <c r="AU363" s="259" t="s">
        <v>89</v>
      </c>
      <c r="AV363" s="13" t="s">
        <v>87</v>
      </c>
      <c r="AW363" s="13" t="s">
        <v>36</v>
      </c>
      <c r="AX363" s="13" t="s">
        <v>80</v>
      </c>
      <c r="AY363" s="259" t="s">
        <v>194</v>
      </c>
    </row>
    <row r="364" s="14" customFormat="1">
      <c r="A364" s="14"/>
      <c r="B364" s="260"/>
      <c r="C364" s="261"/>
      <c r="D364" s="251" t="s">
        <v>204</v>
      </c>
      <c r="E364" s="262" t="s">
        <v>1</v>
      </c>
      <c r="F364" s="263" t="s">
        <v>228</v>
      </c>
      <c r="G364" s="261"/>
      <c r="H364" s="264">
        <v>5</v>
      </c>
      <c r="I364" s="265"/>
      <c r="J364" s="261"/>
      <c r="K364" s="261"/>
      <c r="L364" s="266"/>
      <c r="M364" s="267"/>
      <c r="N364" s="268"/>
      <c r="O364" s="268"/>
      <c r="P364" s="268"/>
      <c r="Q364" s="268"/>
      <c r="R364" s="268"/>
      <c r="S364" s="268"/>
      <c r="T364" s="269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70" t="s">
        <v>204</v>
      </c>
      <c r="AU364" s="270" t="s">
        <v>89</v>
      </c>
      <c r="AV364" s="14" t="s">
        <v>89</v>
      </c>
      <c r="AW364" s="14" t="s">
        <v>36</v>
      </c>
      <c r="AX364" s="14" t="s">
        <v>80</v>
      </c>
      <c r="AY364" s="270" t="s">
        <v>194</v>
      </c>
    </row>
    <row r="365" s="13" customFormat="1">
      <c r="A365" s="13"/>
      <c r="B365" s="249"/>
      <c r="C365" s="250"/>
      <c r="D365" s="251" t="s">
        <v>204</v>
      </c>
      <c r="E365" s="252" t="s">
        <v>1</v>
      </c>
      <c r="F365" s="253" t="s">
        <v>1564</v>
      </c>
      <c r="G365" s="250"/>
      <c r="H365" s="252" t="s">
        <v>1</v>
      </c>
      <c r="I365" s="254"/>
      <c r="J365" s="250"/>
      <c r="K365" s="250"/>
      <c r="L365" s="255"/>
      <c r="M365" s="256"/>
      <c r="N365" s="257"/>
      <c r="O365" s="257"/>
      <c r="P365" s="257"/>
      <c r="Q365" s="257"/>
      <c r="R365" s="257"/>
      <c r="S365" s="257"/>
      <c r="T365" s="258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59" t="s">
        <v>204</v>
      </c>
      <c r="AU365" s="259" t="s">
        <v>89</v>
      </c>
      <c r="AV365" s="13" t="s">
        <v>87</v>
      </c>
      <c r="AW365" s="13" t="s">
        <v>36</v>
      </c>
      <c r="AX365" s="13" t="s">
        <v>80</v>
      </c>
      <c r="AY365" s="259" t="s">
        <v>194</v>
      </c>
    </row>
    <row r="366" s="14" customFormat="1">
      <c r="A366" s="14"/>
      <c r="B366" s="260"/>
      <c r="C366" s="261"/>
      <c r="D366" s="251" t="s">
        <v>204</v>
      </c>
      <c r="E366" s="262" t="s">
        <v>1</v>
      </c>
      <c r="F366" s="263" t="s">
        <v>200</v>
      </c>
      <c r="G366" s="261"/>
      <c r="H366" s="264">
        <v>4</v>
      </c>
      <c r="I366" s="265"/>
      <c r="J366" s="261"/>
      <c r="K366" s="261"/>
      <c r="L366" s="266"/>
      <c r="M366" s="267"/>
      <c r="N366" s="268"/>
      <c r="O366" s="268"/>
      <c r="P366" s="268"/>
      <c r="Q366" s="268"/>
      <c r="R366" s="268"/>
      <c r="S366" s="268"/>
      <c r="T366" s="269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70" t="s">
        <v>204</v>
      </c>
      <c r="AU366" s="270" t="s">
        <v>89</v>
      </c>
      <c r="AV366" s="14" t="s">
        <v>89</v>
      </c>
      <c r="AW366" s="14" t="s">
        <v>36</v>
      </c>
      <c r="AX366" s="14" t="s">
        <v>80</v>
      </c>
      <c r="AY366" s="270" t="s">
        <v>194</v>
      </c>
    </row>
    <row r="367" s="13" customFormat="1">
      <c r="A367" s="13"/>
      <c r="B367" s="249"/>
      <c r="C367" s="250"/>
      <c r="D367" s="251" t="s">
        <v>204</v>
      </c>
      <c r="E367" s="252" t="s">
        <v>1</v>
      </c>
      <c r="F367" s="253" t="s">
        <v>1565</v>
      </c>
      <c r="G367" s="250"/>
      <c r="H367" s="252" t="s">
        <v>1</v>
      </c>
      <c r="I367" s="254"/>
      <c r="J367" s="250"/>
      <c r="K367" s="250"/>
      <c r="L367" s="255"/>
      <c r="M367" s="256"/>
      <c r="N367" s="257"/>
      <c r="O367" s="257"/>
      <c r="P367" s="257"/>
      <c r="Q367" s="257"/>
      <c r="R367" s="257"/>
      <c r="S367" s="257"/>
      <c r="T367" s="258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9" t="s">
        <v>204</v>
      </c>
      <c r="AU367" s="259" t="s">
        <v>89</v>
      </c>
      <c r="AV367" s="13" t="s">
        <v>87</v>
      </c>
      <c r="AW367" s="13" t="s">
        <v>36</v>
      </c>
      <c r="AX367" s="13" t="s">
        <v>80</v>
      </c>
      <c r="AY367" s="259" t="s">
        <v>194</v>
      </c>
    </row>
    <row r="368" s="14" customFormat="1">
      <c r="A368" s="14"/>
      <c r="B368" s="260"/>
      <c r="C368" s="261"/>
      <c r="D368" s="251" t="s">
        <v>204</v>
      </c>
      <c r="E368" s="262" t="s">
        <v>1</v>
      </c>
      <c r="F368" s="263" t="s">
        <v>200</v>
      </c>
      <c r="G368" s="261"/>
      <c r="H368" s="264">
        <v>4</v>
      </c>
      <c r="I368" s="265"/>
      <c r="J368" s="261"/>
      <c r="K368" s="261"/>
      <c r="L368" s="266"/>
      <c r="M368" s="267"/>
      <c r="N368" s="268"/>
      <c r="O368" s="268"/>
      <c r="P368" s="268"/>
      <c r="Q368" s="268"/>
      <c r="R368" s="268"/>
      <c r="S368" s="268"/>
      <c r="T368" s="269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70" t="s">
        <v>204</v>
      </c>
      <c r="AU368" s="270" t="s">
        <v>89</v>
      </c>
      <c r="AV368" s="14" t="s">
        <v>89</v>
      </c>
      <c r="AW368" s="14" t="s">
        <v>36</v>
      </c>
      <c r="AX368" s="14" t="s">
        <v>80</v>
      </c>
      <c r="AY368" s="270" t="s">
        <v>194</v>
      </c>
    </row>
    <row r="369" s="13" customFormat="1">
      <c r="A369" s="13"/>
      <c r="B369" s="249"/>
      <c r="C369" s="250"/>
      <c r="D369" s="251" t="s">
        <v>204</v>
      </c>
      <c r="E369" s="252" t="s">
        <v>1</v>
      </c>
      <c r="F369" s="253" t="s">
        <v>1566</v>
      </c>
      <c r="G369" s="250"/>
      <c r="H369" s="252" t="s">
        <v>1</v>
      </c>
      <c r="I369" s="254"/>
      <c r="J369" s="250"/>
      <c r="K369" s="250"/>
      <c r="L369" s="255"/>
      <c r="M369" s="256"/>
      <c r="N369" s="257"/>
      <c r="O369" s="257"/>
      <c r="P369" s="257"/>
      <c r="Q369" s="257"/>
      <c r="R369" s="257"/>
      <c r="S369" s="257"/>
      <c r="T369" s="258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59" t="s">
        <v>204</v>
      </c>
      <c r="AU369" s="259" t="s">
        <v>89</v>
      </c>
      <c r="AV369" s="13" t="s">
        <v>87</v>
      </c>
      <c r="AW369" s="13" t="s">
        <v>36</v>
      </c>
      <c r="AX369" s="13" t="s">
        <v>80</v>
      </c>
      <c r="AY369" s="259" t="s">
        <v>194</v>
      </c>
    </row>
    <row r="370" s="14" customFormat="1">
      <c r="A370" s="14"/>
      <c r="B370" s="260"/>
      <c r="C370" s="261"/>
      <c r="D370" s="251" t="s">
        <v>204</v>
      </c>
      <c r="E370" s="262" t="s">
        <v>1</v>
      </c>
      <c r="F370" s="263" t="s">
        <v>333</v>
      </c>
      <c r="G370" s="261"/>
      <c r="H370" s="264">
        <v>18</v>
      </c>
      <c r="I370" s="265"/>
      <c r="J370" s="261"/>
      <c r="K370" s="261"/>
      <c r="L370" s="266"/>
      <c r="M370" s="267"/>
      <c r="N370" s="268"/>
      <c r="O370" s="268"/>
      <c r="P370" s="268"/>
      <c r="Q370" s="268"/>
      <c r="R370" s="268"/>
      <c r="S370" s="268"/>
      <c r="T370" s="269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70" t="s">
        <v>204</v>
      </c>
      <c r="AU370" s="270" t="s">
        <v>89</v>
      </c>
      <c r="AV370" s="14" t="s">
        <v>89</v>
      </c>
      <c r="AW370" s="14" t="s">
        <v>36</v>
      </c>
      <c r="AX370" s="14" t="s">
        <v>80</v>
      </c>
      <c r="AY370" s="270" t="s">
        <v>194</v>
      </c>
    </row>
    <row r="371" s="15" customFormat="1">
      <c r="A371" s="15"/>
      <c r="B371" s="271"/>
      <c r="C371" s="272"/>
      <c r="D371" s="251" t="s">
        <v>204</v>
      </c>
      <c r="E371" s="273" t="s">
        <v>1</v>
      </c>
      <c r="F371" s="274" t="s">
        <v>209</v>
      </c>
      <c r="G371" s="272"/>
      <c r="H371" s="275">
        <v>104</v>
      </c>
      <c r="I371" s="276"/>
      <c r="J371" s="272"/>
      <c r="K371" s="272"/>
      <c r="L371" s="277"/>
      <c r="M371" s="278"/>
      <c r="N371" s="279"/>
      <c r="O371" s="279"/>
      <c r="P371" s="279"/>
      <c r="Q371" s="279"/>
      <c r="R371" s="279"/>
      <c r="S371" s="279"/>
      <c r="T371" s="280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T371" s="281" t="s">
        <v>204</v>
      </c>
      <c r="AU371" s="281" t="s">
        <v>89</v>
      </c>
      <c r="AV371" s="15" t="s">
        <v>200</v>
      </c>
      <c r="AW371" s="15" t="s">
        <v>36</v>
      </c>
      <c r="AX371" s="15" t="s">
        <v>87</v>
      </c>
      <c r="AY371" s="281" t="s">
        <v>194</v>
      </c>
    </row>
    <row r="372" s="2" customFormat="1" ht="24.15" customHeight="1">
      <c r="A372" s="40"/>
      <c r="B372" s="41"/>
      <c r="C372" s="282" t="s">
        <v>338</v>
      </c>
      <c r="D372" s="282" t="s">
        <v>236</v>
      </c>
      <c r="E372" s="283" t="s">
        <v>1602</v>
      </c>
      <c r="F372" s="284" t="s">
        <v>1603</v>
      </c>
      <c r="G372" s="285" t="s">
        <v>282</v>
      </c>
      <c r="H372" s="286">
        <v>107.12000000000001</v>
      </c>
      <c r="I372" s="287"/>
      <c r="J372" s="288">
        <f>ROUND(I372*H372,2)</f>
        <v>0</v>
      </c>
      <c r="K372" s="289"/>
      <c r="L372" s="290"/>
      <c r="M372" s="291" t="s">
        <v>1</v>
      </c>
      <c r="N372" s="292" t="s">
        <v>45</v>
      </c>
      <c r="O372" s="93"/>
      <c r="P372" s="240">
        <f>O372*H372</f>
        <v>0</v>
      </c>
      <c r="Q372" s="240">
        <v>0.00027999999999999998</v>
      </c>
      <c r="R372" s="240">
        <f>Q372*H372</f>
        <v>0.029993599999999999</v>
      </c>
      <c r="S372" s="240">
        <v>0</v>
      </c>
      <c r="T372" s="241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42" t="s">
        <v>240</v>
      </c>
      <c r="AT372" s="242" t="s">
        <v>236</v>
      </c>
      <c r="AU372" s="242" t="s">
        <v>89</v>
      </c>
      <c r="AY372" s="19" t="s">
        <v>194</v>
      </c>
      <c r="BE372" s="243">
        <f>IF(N372="základní",J372,0)</f>
        <v>0</v>
      </c>
      <c r="BF372" s="243">
        <f>IF(N372="snížená",J372,0)</f>
        <v>0</v>
      </c>
      <c r="BG372" s="243">
        <f>IF(N372="zákl. přenesená",J372,0)</f>
        <v>0</v>
      </c>
      <c r="BH372" s="243">
        <f>IF(N372="sníž. přenesená",J372,0)</f>
        <v>0</v>
      </c>
      <c r="BI372" s="243">
        <f>IF(N372="nulová",J372,0)</f>
        <v>0</v>
      </c>
      <c r="BJ372" s="19" t="s">
        <v>87</v>
      </c>
      <c r="BK372" s="243">
        <f>ROUND(I372*H372,2)</f>
        <v>0</v>
      </c>
      <c r="BL372" s="19" t="s">
        <v>200</v>
      </c>
      <c r="BM372" s="242" t="s">
        <v>1604</v>
      </c>
    </row>
    <row r="373" s="13" customFormat="1">
      <c r="A373" s="13"/>
      <c r="B373" s="249"/>
      <c r="C373" s="250"/>
      <c r="D373" s="251" t="s">
        <v>204</v>
      </c>
      <c r="E373" s="252" t="s">
        <v>1</v>
      </c>
      <c r="F373" s="253" t="s">
        <v>773</v>
      </c>
      <c r="G373" s="250"/>
      <c r="H373" s="252" t="s">
        <v>1</v>
      </c>
      <c r="I373" s="254"/>
      <c r="J373" s="250"/>
      <c r="K373" s="250"/>
      <c r="L373" s="255"/>
      <c r="M373" s="256"/>
      <c r="N373" s="257"/>
      <c r="O373" s="257"/>
      <c r="P373" s="257"/>
      <c r="Q373" s="257"/>
      <c r="R373" s="257"/>
      <c r="S373" s="257"/>
      <c r="T373" s="258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59" t="s">
        <v>204</v>
      </c>
      <c r="AU373" s="259" t="s">
        <v>89</v>
      </c>
      <c r="AV373" s="13" t="s">
        <v>87</v>
      </c>
      <c r="AW373" s="13" t="s">
        <v>36</v>
      </c>
      <c r="AX373" s="13" t="s">
        <v>80</v>
      </c>
      <c r="AY373" s="259" t="s">
        <v>194</v>
      </c>
    </row>
    <row r="374" s="13" customFormat="1">
      <c r="A374" s="13"/>
      <c r="B374" s="249"/>
      <c r="C374" s="250"/>
      <c r="D374" s="251" t="s">
        <v>204</v>
      </c>
      <c r="E374" s="252" t="s">
        <v>1</v>
      </c>
      <c r="F374" s="253" t="s">
        <v>1545</v>
      </c>
      <c r="G374" s="250"/>
      <c r="H374" s="252" t="s">
        <v>1</v>
      </c>
      <c r="I374" s="254"/>
      <c r="J374" s="250"/>
      <c r="K374" s="250"/>
      <c r="L374" s="255"/>
      <c r="M374" s="256"/>
      <c r="N374" s="257"/>
      <c r="O374" s="257"/>
      <c r="P374" s="257"/>
      <c r="Q374" s="257"/>
      <c r="R374" s="257"/>
      <c r="S374" s="257"/>
      <c r="T374" s="258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59" t="s">
        <v>204</v>
      </c>
      <c r="AU374" s="259" t="s">
        <v>89</v>
      </c>
      <c r="AV374" s="13" t="s">
        <v>87</v>
      </c>
      <c r="AW374" s="13" t="s">
        <v>36</v>
      </c>
      <c r="AX374" s="13" t="s">
        <v>80</v>
      </c>
      <c r="AY374" s="259" t="s">
        <v>194</v>
      </c>
    </row>
    <row r="375" s="14" customFormat="1">
      <c r="A375" s="14"/>
      <c r="B375" s="260"/>
      <c r="C375" s="261"/>
      <c r="D375" s="251" t="s">
        <v>204</v>
      </c>
      <c r="E375" s="262" t="s">
        <v>1</v>
      </c>
      <c r="F375" s="263" t="s">
        <v>272</v>
      </c>
      <c r="G375" s="261"/>
      <c r="H375" s="264">
        <v>9</v>
      </c>
      <c r="I375" s="265"/>
      <c r="J375" s="261"/>
      <c r="K375" s="261"/>
      <c r="L375" s="266"/>
      <c r="M375" s="267"/>
      <c r="N375" s="268"/>
      <c r="O375" s="268"/>
      <c r="P375" s="268"/>
      <c r="Q375" s="268"/>
      <c r="R375" s="268"/>
      <c r="S375" s="268"/>
      <c r="T375" s="269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70" t="s">
        <v>204</v>
      </c>
      <c r="AU375" s="270" t="s">
        <v>89</v>
      </c>
      <c r="AV375" s="14" t="s">
        <v>89</v>
      </c>
      <c r="AW375" s="14" t="s">
        <v>36</v>
      </c>
      <c r="AX375" s="14" t="s">
        <v>80</v>
      </c>
      <c r="AY375" s="270" t="s">
        <v>194</v>
      </c>
    </row>
    <row r="376" s="13" customFormat="1">
      <c r="A376" s="13"/>
      <c r="B376" s="249"/>
      <c r="C376" s="250"/>
      <c r="D376" s="251" t="s">
        <v>204</v>
      </c>
      <c r="E376" s="252" t="s">
        <v>1</v>
      </c>
      <c r="F376" s="253" t="s">
        <v>1547</v>
      </c>
      <c r="G376" s="250"/>
      <c r="H376" s="252" t="s">
        <v>1</v>
      </c>
      <c r="I376" s="254"/>
      <c r="J376" s="250"/>
      <c r="K376" s="250"/>
      <c r="L376" s="255"/>
      <c r="M376" s="256"/>
      <c r="N376" s="257"/>
      <c r="O376" s="257"/>
      <c r="P376" s="257"/>
      <c r="Q376" s="257"/>
      <c r="R376" s="257"/>
      <c r="S376" s="257"/>
      <c r="T376" s="258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59" t="s">
        <v>204</v>
      </c>
      <c r="AU376" s="259" t="s">
        <v>89</v>
      </c>
      <c r="AV376" s="13" t="s">
        <v>87</v>
      </c>
      <c r="AW376" s="13" t="s">
        <v>36</v>
      </c>
      <c r="AX376" s="13" t="s">
        <v>80</v>
      </c>
      <c r="AY376" s="259" t="s">
        <v>194</v>
      </c>
    </row>
    <row r="377" s="14" customFormat="1">
      <c r="A377" s="14"/>
      <c r="B377" s="260"/>
      <c r="C377" s="261"/>
      <c r="D377" s="251" t="s">
        <v>204</v>
      </c>
      <c r="E377" s="262" t="s">
        <v>1</v>
      </c>
      <c r="F377" s="263" t="s">
        <v>235</v>
      </c>
      <c r="G377" s="261"/>
      <c r="H377" s="264">
        <v>6</v>
      </c>
      <c r="I377" s="265"/>
      <c r="J377" s="261"/>
      <c r="K377" s="261"/>
      <c r="L377" s="266"/>
      <c r="M377" s="267"/>
      <c r="N377" s="268"/>
      <c r="O377" s="268"/>
      <c r="P377" s="268"/>
      <c r="Q377" s="268"/>
      <c r="R377" s="268"/>
      <c r="S377" s="268"/>
      <c r="T377" s="269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70" t="s">
        <v>204</v>
      </c>
      <c r="AU377" s="270" t="s">
        <v>89</v>
      </c>
      <c r="AV377" s="14" t="s">
        <v>89</v>
      </c>
      <c r="AW377" s="14" t="s">
        <v>36</v>
      </c>
      <c r="AX377" s="14" t="s">
        <v>80</v>
      </c>
      <c r="AY377" s="270" t="s">
        <v>194</v>
      </c>
    </row>
    <row r="378" s="13" customFormat="1">
      <c r="A378" s="13"/>
      <c r="B378" s="249"/>
      <c r="C378" s="250"/>
      <c r="D378" s="251" t="s">
        <v>204</v>
      </c>
      <c r="E378" s="252" t="s">
        <v>1</v>
      </c>
      <c r="F378" s="253" t="s">
        <v>1549</v>
      </c>
      <c r="G378" s="250"/>
      <c r="H378" s="252" t="s">
        <v>1</v>
      </c>
      <c r="I378" s="254"/>
      <c r="J378" s="250"/>
      <c r="K378" s="250"/>
      <c r="L378" s="255"/>
      <c r="M378" s="256"/>
      <c r="N378" s="257"/>
      <c r="O378" s="257"/>
      <c r="P378" s="257"/>
      <c r="Q378" s="257"/>
      <c r="R378" s="257"/>
      <c r="S378" s="257"/>
      <c r="T378" s="258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59" t="s">
        <v>204</v>
      </c>
      <c r="AU378" s="259" t="s">
        <v>89</v>
      </c>
      <c r="AV378" s="13" t="s">
        <v>87</v>
      </c>
      <c r="AW378" s="13" t="s">
        <v>36</v>
      </c>
      <c r="AX378" s="13" t="s">
        <v>80</v>
      </c>
      <c r="AY378" s="259" t="s">
        <v>194</v>
      </c>
    </row>
    <row r="379" s="14" customFormat="1">
      <c r="A379" s="14"/>
      <c r="B379" s="260"/>
      <c r="C379" s="261"/>
      <c r="D379" s="251" t="s">
        <v>204</v>
      </c>
      <c r="E379" s="262" t="s">
        <v>1</v>
      </c>
      <c r="F379" s="263" t="s">
        <v>240</v>
      </c>
      <c r="G379" s="261"/>
      <c r="H379" s="264">
        <v>8</v>
      </c>
      <c r="I379" s="265"/>
      <c r="J379" s="261"/>
      <c r="K379" s="261"/>
      <c r="L379" s="266"/>
      <c r="M379" s="267"/>
      <c r="N379" s="268"/>
      <c r="O379" s="268"/>
      <c r="P379" s="268"/>
      <c r="Q379" s="268"/>
      <c r="R379" s="268"/>
      <c r="S379" s="268"/>
      <c r="T379" s="269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70" t="s">
        <v>204</v>
      </c>
      <c r="AU379" s="270" t="s">
        <v>89</v>
      </c>
      <c r="AV379" s="14" t="s">
        <v>89</v>
      </c>
      <c r="AW379" s="14" t="s">
        <v>36</v>
      </c>
      <c r="AX379" s="14" t="s">
        <v>80</v>
      </c>
      <c r="AY379" s="270" t="s">
        <v>194</v>
      </c>
    </row>
    <row r="380" s="13" customFormat="1">
      <c r="A380" s="13"/>
      <c r="B380" s="249"/>
      <c r="C380" s="250"/>
      <c r="D380" s="251" t="s">
        <v>204</v>
      </c>
      <c r="E380" s="252" t="s">
        <v>1</v>
      </c>
      <c r="F380" s="253" t="s">
        <v>1551</v>
      </c>
      <c r="G380" s="250"/>
      <c r="H380" s="252" t="s">
        <v>1</v>
      </c>
      <c r="I380" s="254"/>
      <c r="J380" s="250"/>
      <c r="K380" s="250"/>
      <c r="L380" s="255"/>
      <c r="M380" s="256"/>
      <c r="N380" s="257"/>
      <c r="O380" s="257"/>
      <c r="P380" s="257"/>
      <c r="Q380" s="257"/>
      <c r="R380" s="257"/>
      <c r="S380" s="257"/>
      <c r="T380" s="258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59" t="s">
        <v>204</v>
      </c>
      <c r="AU380" s="259" t="s">
        <v>89</v>
      </c>
      <c r="AV380" s="13" t="s">
        <v>87</v>
      </c>
      <c r="AW380" s="13" t="s">
        <v>36</v>
      </c>
      <c r="AX380" s="13" t="s">
        <v>80</v>
      </c>
      <c r="AY380" s="259" t="s">
        <v>194</v>
      </c>
    </row>
    <row r="381" s="14" customFormat="1">
      <c r="A381" s="14"/>
      <c r="B381" s="260"/>
      <c r="C381" s="261"/>
      <c r="D381" s="251" t="s">
        <v>204</v>
      </c>
      <c r="E381" s="262" t="s">
        <v>1</v>
      </c>
      <c r="F381" s="263" t="s">
        <v>240</v>
      </c>
      <c r="G381" s="261"/>
      <c r="H381" s="264">
        <v>8</v>
      </c>
      <c r="I381" s="265"/>
      <c r="J381" s="261"/>
      <c r="K381" s="261"/>
      <c r="L381" s="266"/>
      <c r="M381" s="267"/>
      <c r="N381" s="268"/>
      <c r="O381" s="268"/>
      <c r="P381" s="268"/>
      <c r="Q381" s="268"/>
      <c r="R381" s="268"/>
      <c r="S381" s="268"/>
      <c r="T381" s="269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70" t="s">
        <v>204</v>
      </c>
      <c r="AU381" s="270" t="s">
        <v>89</v>
      </c>
      <c r="AV381" s="14" t="s">
        <v>89</v>
      </c>
      <c r="AW381" s="14" t="s">
        <v>36</v>
      </c>
      <c r="AX381" s="14" t="s">
        <v>80</v>
      </c>
      <c r="AY381" s="270" t="s">
        <v>194</v>
      </c>
    </row>
    <row r="382" s="13" customFormat="1">
      <c r="A382" s="13"/>
      <c r="B382" s="249"/>
      <c r="C382" s="250"/>
      <c r="D382" s="251" t="s">
        <v>204</v>
      </c>
      <c r="E382" s="252" t="s">
        <v>1</v>
      </c>
      <c r="F382" s="253" t="s">
        <v>1552</v>
      </c>
      <c r="G382" s="250"/>
      <c r="H382" s="252" t="s">
        <v>1</v>
      </c>
      <c r="I382" s="254"/>
      <c r="J382" s="250"/>
      <c r="K382" s="250"/>
      <c r="L382" s="255"/>
      <c r="M382" s="256"/>
      <c r="N382" s="257"/>
      <c r="O382" s="257"/>
      <c r="P382" s="257"/>
      <c r="Q382" s="257"/>
      <c r="R382" s="257"/>
      <c r="S382" s="257"/>
      <c r="T382" s="258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59" t="s">
        <v>204</v>
      </c>
      <c r="AU382" s="259" t="s">
        <v>89</v>
      </c>
      <c r="AV382" s="13" t="s">
        <v>87</v>
      </c>
      <c r="AW382" s="13" t="s">
        <v>36</v>
      </c>
      <c r="AX382" s="13" t="s">
        <v>80</v>
      </c>
      <c r="AY382" s="259" t="s">
        <v>194</v>
      </c>
    </row>
    <row r="383" s="14" customFormat="1">
      <c r="A383" s="14"/>
      <c r="B383" s="260"/>
      <c r="C383" s="261"/>
      <c r="D383" s="251" t="s">
        <v>204</v>
      </c>
      <c r="E383" s="262" t="s">
        <v>1</v>
      </c>
      <c r="F383" s="263" t="s">
        <v>228</v>
      </c>
      <c r="G383" s="261"/>
      <c r="H383" s="264">
        <v>5</v>
      </c>
      <c r="I383" s="265"/>
      <c r="J383" s="261"/>
      <c r="K383" s="261"/>
      <c r="L383" s="266"/>
      <c r="M383" s="267"/>
      <c r="N383" s="268"/>
      <c r="O383" s="268"/>
      <c r="P383" s="268"/>
      <c r="Q383" s="268"/>
      <c r="R383" s="268"/>
      <c r="S383" s="268"/>
      <c r="T383" s="269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70" t="s">
        <v>204</v>
      </c>
      <c r="AU383" s="270" t="s">
        <v>89</v>
      </c>
      <c r="AV383" s="14" t="s">
        <v>89</v>
      </c>
      <c r="AW383" s="14" t="s">
        <v>36</v>
      </c>
      <c r="AX383" s="14" t="s">
        <v>80</v>
      </c>
      <c r="AY383" s="270" t="s">
        <v>194</v>
      </c>
    </row>
    <row r="384" s="13" customFormat="1">
      <c r="A384" s="13"/>
      <c r="B384" s="249"/>
      <c r="C384" s="250"/>
      <c r="D384" s="251" t="s">
        <v>204</v>
      </c>
      <c r="E384" s="252" t="s">
        <v>1</v>
      </c>
      <c r="F384" s="253" t="s">
        <v>1554</v>
      </c>
      <c r="G384" s="250"/>
      <c r="H384" s="252" t="s">
        <v>1</v>
      </c>
      <c r="I384" s="254"/>
      <c r="J384" s="250"/>
      <c r="K384" s="250"/>
      <c r="L384" s="255"/>
      <c r="M384" s="256"/>
      <c r="N384" s="257"/>
      <c r="O384" s="257"/>
      <c r="P384" s="257"/>
      <c r="Q384" s="257"/>
      <c r="R384" s="257"/>
      <c r="S384" s="257"/>
      <c r="T384" s="258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59" t="s">
        <v>204</v>
      </c>
      <c r="AU384" s="259" t="s">
        <v>89</v>
      </c>
      <c r="AV384" s="13" t="s">
        <v>87</v>
      </c>
      <c r="AW384" s="13" t="s">
        <v>36</v>
      </c>
      <c r="AX384" s="13" t="s">
        <v>80</v>
      </c>
      <c r="AY384" s="259" t="s">
        <v>194</v>
      </c>
    </row>
    <row r="385" s="14" customFormat="1">
      <c r="A385" s="14"/>
      <c r="B385" s="260"/>
      <c r="C385" s="261"/>
      <c r="D385" s="251" t="s">
        <v>204</v>
      </c>
      <c r="E385" s="262" t="s">
        <v>1</v>
      </c>
      <c r="F385" s="263" t="s">
        <v>228</v>
      </c>
      <c r="G385" s="261"/>
      <c r="H385" s="264">
        <v>5</v>
      </c>
      <c r="I385" s="265"/>
      <c r="J385" s="261"/>
      <c r="K385" s="261"/>
      <c r="L385" s="266"/>
      <c r="M385" s="267"/>
      <c r="N385" s="268"/>
      <c r="O385" s="268"/>
      <c r="P385" s="268"/>
      <c r="Q385" s="268"/>
      <c r="R385" s="268"/>
      <c r="S385" s="268"/>
      <c r="T385" s="269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70" t="s">
        <v>204</v>
      </c>
      <c r="AU385" s="270" t="s">
        <v>89</v>
      </c>
      <c r="AV385" s="14" t="s">
        <v>89</v>
      </c>
      <c r="AW385" s="14" t="s">
        <v>36</v>
      </c>
      <c r="AX385" s="14" t="s">
        <v>80</v>
      </c>
      <c r="AY385" s="270" t="s">
        <v>194</v>
      </c>
    </row>
    <row r="386" s="13" customFormat="1">
      <c r="A386" s="13"/>
      <c r="B386" s="249"/>
      <c r="C386" s="250"/>
      <c r="D386" s="251" t="s">
        <v>204</v>
      </c>
      <c r="E386" s="252" t="s">
        <v>1</v>
      </c>
      <c r="F386" s="253" t="s">
        <v>1555</v>
      </c>
      <c r="G386" s="250"/>
      <c r="H386" s="252" t="s">
        <v>1</v>
      </c>
      <c r="I386" s="254"/>
      <c r="J386" s="250"/>
      <c r="K386" s="250"/>
      <c r="L386" s="255"/>
      <c r="M386" s="256"/>
      <c r="N386" s="257"/>
      <c r="O386" s="257"/>
      <c r="P386" s="257"/>
      <c r="Q386" s="257"/>
      <c r="R386" s="257"/>
      <c r="S386" s="257"/>
      <c r="T386" s="258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59" t="s">
        <v>204</v>
      </c>
      <c r="AU386" s="259" t="s">
        <v>89</v>
      </c>
      <c r="AV386" s="13" t="s">
        <v>87</v>
      </c>
      <c r="AW386" s="13" t="s">
        <v>36</v>
      </c>
      <c r="AX386" s="13" t="s">
        <v>80</v>
      </c>
      <c r="AY386" s="259" t="s">
        <v>194</v>
      </c>
    </row>
    <row r="387" s="14" customFormat="1">
      <c r="A387" s="14"/>
      <c r="B387" s="260"/>
      <c r="C387" s="261"/>
      <c r="D387" s="251" t="s">
        <v>204</v>
      </c>
      <c r="E387" s="262" t="s">
        <v>1</v>
      </c>
      <c r="F387" s="263" t="s">
        <v>228</v>
      </c>
      <c r="G387" s="261"/>
      <c r="H387" s="264">
        <v>5</v>
      </c>
      <c r="I387" s="265"/>
      <c r="J387" s="261"/>
      <c r="K387" s="261"/>
      <c r="L387" s="266"/>
      <c r="M387" s="267"/>
      <c r="N387" s="268"/>
      <c r="O387" s="268"/>
      <c r="P387" s="268"/>
      <c r="Q387" s="268"/>
      <c r="R387" s="268"/>
      <c r="S387" s="268"/>
      <c r="T387" s="269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70" t="s">
        <v>204</v>
      </c>
      <c r="AU387" s="270" t="s">
        <v>89</v>
      </c>
      <c r="AV387" s="14" t="s">
        <v>89</v>
      </c>
      <c r="AW387" s="14" t="s">
        <v>36</v>
      </c>
      <c r="AX387" s="14" t="s">
        <v>80</v>
      </c>
      <c r="AY387" s="270" t="s">
        <v>194</v>
      </c>
    </row>
    <row r="388" s="13" customFormat="1">
      <c r="A388" s="13"/>
      <c r="B388" s="249"/>
      <c r="C388" s="250"/>
      <c r="D388" s="251" t="s">
        <v>204</v>
      </c>
      <c r="E388" s="252" t="s">
        <v>1</v>
      </c>
      <c r="F388" s="253" t="s">
        <v>1556</v>
      </c>
      <c r="G388" s="250"/>
      <c r="H388" s="252" t="s">
        <v>1</v>
      </c>
      <c r="I388" s="254"/>
      <c r="J388" s="250"/>
      <c r="K388" s="250"/>
      <c r="L388" s="255"/>
      <c r="M388" s="256"/>
      <c r="N388" s="257"/>
      <c r="O388" s="257"/>
      <c r="P388" s="257"/>
      <c r="Q388" s="257"/>
      <c r="R388" s="257"/>
      <c r="S388" s="257"/>
      <c r="T388" s="258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59" t="s">
        <v>204</v>
      </c>
      <c r="AU388" s="259" t="s">
        <v>89</v>
      </c>
      <c r="AV388" s="13" t="s">
        <v>87</v>
      </c>
      <c r="AW388" s="13" t="s">
        <v>36</v>
      </c>
      <c r="AX388" s="13" t="s">
        <v>80</v>
      </c>
      <c r="AY388" s="259" t="s">
        <v>194</v>
      </c>
    </row>
    <row r="389" s="14" customFormat="1">
      <c r="A389" s="14"/>
      <c r="B389" s="260"/>
      <c r="C389" s="261"/>
      <c r="D389" s="251" t="s">
        <v>204</v>
      </c>
      <c r="E389" s="262" t="s">
        <v>1</v>
      </c>
      <c r="F389" s="263" t="s">
        <v>243</v>
      </c>
      <c r="G389" s="261"/>
      <c r="H389" s="264">
        <v>7</v>
      </c>
      <c r="I389" s="265"/>
      <c r="J389" s="261"/>
      <c r="K389" s="261"/>
      <c r="L389" s="266"/>
      <c r="M389" s="267"/>
      <c r="N389" s="268"/>
      <c r="O389" s="268"/>
      <c r="P389" s="268"/>
      <c r="Q389" s="268"/>
      <c r="R389" s="268"/>
      <c r="S389" s="268"/>
      <c r="T389" s="269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70" t="s">
        <v>204</v>
      </c>
      <c r="AU389" s="270" t="s">
        <v>89</v>
      </c>
      <c r="AV389" s="14" t="s">
        <v>89</v>
      </c>
      <c r="AW389" s="14" t="s">
        <v>36</v>
      </c>
      <c r="AX389" s="14" t="s">
        <v>80</v>
      </c>
      <c r="AY389" s="270" t="s">
        <v>194</v>
      </c>
    </row>
    <row r="390" s="13" customFormat="1">
      <c r="A390" s="13"/>
      <c r="B390" s="249"/>
      <c r="C390" s="250"/>
      <c r="D390" s="251" t="s">
        <v>204</v>
      </c>
      <c r="E390" s="252" t="s">
        <v>1</v>
      </c>
      <c r="F390" s="253" t="s">
        <v>1558</v>
      </c>
      <c r="G390" s="250"/>
      <c r="H390" s="252" t="s">
        <v>1</v>
      </c>
      <c r="I390" s="254"/>
      <c r="J390" s="250"/>
      <c r="K390" s="250"/>
      <c r="L390" s="255"/>
      <c r="M390" s="256"/>
      <c r="N390" s="257"/>
      <c r="O390" s="257"/>
      <c r="P390" s="257"/>
      <c r="Q390" s="257"/>
      <c r="R390" s="257"/>
      <c r="S390" s="257"/>
      <c r="T390" s="258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59" t="s">
        <v>204</v>
      </c>
      <c r="AU390" s="259" t="s">
        <v>89</v>
      </c>
      <c r="AV390" s="13" t="s">
        <v>87</v>
      </c>
      <c r="AW390" s="13" t="s">
        <v>36</v>
      </c>
      <c r="AX390" s="13" t="s">
        <v>80</v>
      </c>
      <c r="AY390" s="259" t="s">
        <v>194</v>
      </c>
    </row>
    <row r="391" s="14" customFormat="1">
      <c r="A391" s="14"/>
      <c r="B391" s="260"/>
      <c r="C391" s="261"/>
      <c r="D391" s="251" t="s">
        <v>204</v>
      </c>
      <c r="E391" s="262" t="s">
        <v>1</v>
      </c>
      <c r="F391" s="263" t="s">
        <v>228</v>
      </c>
      <c r="G391" s="261"/>
      <c r="H391" s="264">
        <v>5</v>
      </c>
      <c r="I391" s="265"/>
      <c r="J391" s="261"/>
      <c r="K391" s="261"/>
      <c r="L391" s="266"/>
      <c r="M391" s="267"/>
      <c r="N391" s="268"/>
      <c r="O391" s="268"/>
      <c r="P391" s="268"/>
      <c r="Q391" s="268"/>
      <c r="R391" s="268"/>
      <c r="S391" s="268"/>
      <c r="T391" s="269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70" t="s">
        <v>204</v>
      </c>
      <c r="AU391" s="270" t="s">
        <v>89</v>
      </c>
      <c r="AV391" s="14" t="s">
        <v>89</v>
      </c>
      <c r="AW391" s="14" t="s">
        <v>36</v>
      </c>
      <c r="AX391" s="14" t="s">
        <v>80</v>
      </c>
      <c r="AY391" s="270" t="s">
        <v>194</v>
      </c>
    </row>
    <row r="392" s="13" customFormat="1">
      <c r="A392" s="13"/>
      <c r="B392" s="249"/>
      <c r="C392" s="250"/>
      <c r="D392" s="251" t="s">
        <v>204</v>
      </c>
      <c r="E392" s="252" t="s">
        <v>1</v>
      </c>
      <c r="F392" s="253" t="s">
        <v>1559</v>
      </c>
      <c r="G392" s="250"/>
      <c r="H392" s="252" t="s">
        <v>1</v>
      </c>
      <c r="I392" s="254"/>
      <c r="J392" s="250"/>
      <c r="K392" s="250"/>
      <c r="L392" s="255"/>
      <c r="M392" s="256"/>
      <c r="N392" s="257"/>
      <c r="O392" s="257"/>
      <c r="P392" s="257"/>
      <c r="Q392" s="257"/>
      <c r="R392" s="257"/>
      <c r="S392" s="257"/>
      <c r="T392" s="258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59" t="s">
        <v>204</v>
      </c>
      <c r="AU392" s="259" t="s">
        <v>89</v>
      </c>
      <c r="AV392" s="13" t="s">
        <v>87</v>
      </c>
      <c r="AW392" s="13" t="s">
        <v>36</v>
      </c>
      <c r="AX392" s="13" t="s">
        <v>80</v>
      </c>
      <c r="AY392" s="259" t="s">
        <v>194</v>
      </c>
    </row>
    <row r="393" s="14" customFormat="1">
      <c r="A393" s="14"/>
      <c r="B393" s="260"/>
      <c r="C393" s="261"/>
      <c r="D393" s="251" t="s">
        <v>204</v>
      </c>
      <c r="E393" s="262" t="s">
        <v>1</v>
      </c>
      <c r="F393" s="263" t="s">
        <v>228</v>
      </c>
      <c r="G393" s="261"/>
      <c r="H393" s="264">
        <v>5</v>
      </c>
      <c r="I393" s="265"/>
      <c r="J393" s="261"/>
      <c r="K393" s="261"/>
      <c r="L393" s="266"/>
      <c r="M393" s="267"/>
      <c r="N393" s="268"/>
      <c r="O393" s="268"/>
      <c r="P393" s="268"/>
      <c r="Q393" s="268"/>
      <c r="R393" s="268"/>
      <c r="S393" s="268"/>
      <c r="T393" s="269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70" t="s">
        <v>204</v>
      </c>
      <c r="AU393" s="270" t="s">
        <v>89</v>
      </c>
      <c r="AV393" s="14" t="s">
        <v>89</v>
      </c>
      <c r="AW393" s="14" t="s">
        <v>36</v>
      </c>
      <c r="AX393" s="14" t="s">
        <v>80</v>
      </c>
      <c r="AY393" s="270" t="s">
        <v>194</v>
      </c>
    </row>
    <row r="394" s="13" customFormat="1">
      <c r="A394" s="13"/>
      <c r="B394" s="249"/>
      <c r="C394" s="250"/>
      <c r="D394" s="251" t="s">
        <v>204</v>
      </c>
      <c r="E394" s="252" t="s">
        <v>1</v>
      </c>
      <c r="F394" s="253" t="s">
        <v>1560</v>
      </c>
      <c r="G394" s="250"/>
      <c r="H394" s="252" t="s">
        <v>1</v>
      </c>
      <c r="I394" s="254"/>
      <c r="J394" s="250"/>
      <c r="K394" s="250"/>
      <c r="L394" s="255"/>
      <c r="M394" s="256"/>
      <c r="N394" s="257"/>
      <c r="O394" s="257"/>
      <c r="P394" s="257"/>
      <c r="Q394" s="257"/>
      <c r="R394" s="257"/>
      <c r="S394" s="257"/>
      <c r="T394" s="258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59" t="s">
        <v>204</v>
      </c>
      <c r="AU394" s="259" t="s">
        <v>89</v>
      </c>
      <c r="AV394" s="13" t="s">
        <v>87</v>
      </c>
      <c r="AW394" s="13" t="s">
        <v>36</v>
      </c>
      <c r="AX394" s="13" t="s">
        <v>80</v>
      </c>
      <c r="AY394" s="259" t="s">
        <v>194</v>
      </c>
    </row>
    <row r="395" s="14" customFormat="1">
      <c r="A395" s="14"/>
      <c r="B395" s="260"/>
      <c r="C395" s="261"/>
      <c r="D395" s="251" t="s">
        <v>204</v>
      </c>
      <c r="E395" s="262" t="s">
        <v>1</v>
      </c>
      <c r="F395" s="263" t="s">
        <v>228</v>
      </c>
      <c r="G395" s="261"/>
      <c r="H395" s="264">
        <v>5</v>
      </c>
      <c r="I395" s="265"/>
      <c r="J395" s="261"/>
      <c r="K395" s="261"/>
      <c r="L395" s="266"/>
      <c r="M395" s="267"/>
      <c r="N395" s="268"/>
      <c r="O395" s="268"/>
      <c r="P395" s="268"/>
      <c r="Q395" s="268"/>
      <c r="R395" s="268"/>
      <c r="S395" s="268"/>
      <c r="T395" s="269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70" t="s">
        <v>204</v>
      </c>
      <c r="AU395" s="270" t="s">
        <v>89</v>
      </c>
      <c r="AV395" s="14" t="s">
        <v>89</v>
      </c>
      <c r="AW395" s="14" t="s">
        <v>36</v>
      </c>
      <c r="AX395" s="14" t="s">
        <v>80</v>
      </c>
      <c r="AY395" s="270" t="s">
        <v>194</v>
      </c>
    </row>
    <row r="396" s="13" customFormat="1">
      <c r="A396" s="13"/>
      <c r="B396" s="249"/>
      <c r="C396" s="250"/>
      <c r="D396" s="251" t="s">
        <v>204</v>
      </c>
      <c r="E396" s="252" t="s">
        <v>1</v>
      </c>
      <c r="F396" s="253" t="s">
        <v>1561</v>
      </c>
      <c r="G396" s="250"/>
      <c r="H396" s="252" t="s">
        <v>1</v>
      </c>
      <c r="I396" s="254"/>
      <c r="J396" s="250"/>
      <c r="K396" s="250"/>
      <c r="L396" s="255"/>
      <c r="M396" s="256"/>
      <c r="N396" s="257"/>
      <c r="O396" s="257"/>
      <c r="P396" s="257"/>
      <c r="Q396" s="257"/>
      <c r="R396" s="257"/>
      <c r="S396" s="257"/>
      <c r="T396" s="258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59" t="s">
        <v>204</v>
      </c>
      <c r="AU396" s="259" t="s">
        <v>89</v>
      </c>
      <c r="AV396" s="13" t="s">
        <v>87</v>
      </c>
      <c r="AW396" s="13" t="s">
        <v>36</v>
      </c>
      <c r="AX396" s="13" t="s">
        <v>80</v>
      </c>
      <c r="AY396" s="259" t="s">
        <v>194</v>
      </c>
    </row>
    <row r="397" s="14" customFormat="1">
      <c r="A397" s="14"/>
      <c r="B397" s="260"/>
      <c r="C397" s="261"/>
      <c r="D397" s="251" t="s">
        <v>204</v>
      </c>
      <c r="E397" s="262" t="s">
        <v>1</v>
      </c>
      <c r="F397" s="263" t="s">
        <v>228</v>
      </c>
      <c r="G397" s="261"/>
      <c r="H397" s="264">
        <v>5</v>
      </c>
      <c r="I397" s="265"/>
      <c r="J397" s="261"/>
      <c r="K397" s="261"/>
      <c r="L397" s="266"/>
      <c r="M397" s="267"/>
      <c r="N397" s="268"/>
      <c r="O397" s="268"/>
      <c r="P397" s="268"/>
      <c r="Q397" s="268"/>
      <c r="R397" s="268"/>
      <c r="S397" s="268"/>
      <c r="T397" s="269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70" t="s">
        <v>204</v>
      </c>
      <c r="AU397" s="270" t="s">
        <v>89</v>
      </c>
      <c r="AV397" s="14" t="s">
        <v>89</v>
      </c>
      <c r="AW397" s="14" t="s">
        <v>36</v>
      </c>
      <c r="AX397" s="14" t="s">
        <v>80</v>
      </c>
      <c r="AY397" s="270" t="s">
        <v>194</v>
      </c>
    </row>
    <row r="398" s="13" customFormat="1">
      <c r="A398" s="13"/>
      <c r="B398" s="249"/>
      <c r="C398" s="250"/>
      <c r="D398" s="251" t="s">
        <v>204</v>
      </c>
      <c r="E398" s="252" t="s">
        <v>1</v>
      </c>
      <c r="F398" s="253" t="s">
        <v>1563</v>
      </c>
      <c r="G398" s="250"/>
      <c r="H398" s="252" t="s">
        <v>1</v>
      </c>
      <c r="I398" s="254"/>
      <c r="J398" s="250"/>
      <c r="K398" s="250"/>
      <c r="L398" s="255"/>
      <c r="M398" s="256"/>
      <c r="N398" s="257"/>
      <c r="O398" s="257"/>
      <c r="P398" s="257"/>
      <c r="Q398" s="257"/>
      <c r="R398" s="257"/>
      <c r="S398" s="257"/>
      <c r="T398" s="258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59" t="s">
        <v>204</v>
      </c>
      <c r="AU398" s="259" t="s">
        <v>89</v>
      </c>
      <c r="AV398" s="13" t="s">
        <v>87</v>
      </c>
      <c r="AW398" s="13" t="s">
        <v>36</v>
      </c>
      <c r="AX398" s="13" t="s">
        <v>80</v>
      </c>
      <c r="AY398" s="259" t="s">
        <v>194</v>
      </c>
    </row>
    <row r="399" s="14" customFormat="1">
      <c r="A399" s="14"/>
      <c r="B399" s="260"/>
      <c r="C399" s="261"/>
      <c r="D399" s="251" t="s">
        <v>204</v>
      </c>
      <c r="E399" s="262" t="s">
        <v>1</v>
      </c>
      <c r="F399" s="263" t="s">
        <v>228</v>
      </c>
      <c r="G399" s="261"/>
      <c r="H399" s="264">
        <v>5</v>
      </c>
      <c r="I399" s="265"/>
      <c r="J399" s="261"/>
      <c r="K399" s="261"/>
      <c r="L399" s="266"/>
      <c r="M399" s="267"/>
      <c r="N399" s="268"/>
      <c r="O399" s="268"/>
      <c r="P399" s="268"/>
      <c r="Q399" s="268"/>
      <c r="R399" s="268"/>
      <c r="S399" s="268"/>
      <c r="T399" s="269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70" t="s">
        <v>204</v>
      </c>
      <c r="AU399" s="270" t="s">
        <v>89</v>
      </c>
      <c r="AV399" s="14" t="s">
        <v>89</v>
      </c>
      <c r="AW399" s="14" t="s">
        <v>36</v>
      </c>
      <c r="AX399" s="14" t="s">
        <v>80</v>
      </c>
      <c r="AY399" s="270" t="s">
        <v>194</v>
      </c>
    </row>
    <row r="400" s="13" customFormat="1">
      <c r="A400" s="13"/>
      <c r="B400" s="249"/>
      <c r="C400" s="250"/>
      <c r="D400" s="251" t="s">
        <v>204</v>
      </c>
      <c r="E400" s="252" t="s">
        <v>1</v>
      </c>
      <c r="F400" s="253" t="s">
        <v>1564</v>
      </c>
      <c r="G400" s="250"/>
      <c r="H400" s="252" t="s">
        <v>1</v>
      </c>
      <c r="I400" s="254"/>
      <c r="J400" s="250"/>
      <c r="K400" s="250"/>
      <c r="L400" s="255"/>
      <c r="M400" s="256"/>
      <c r="N400" s="257"/>
      <c r="O400" s="257"/>
      <c r="P400" s="257"/>
      <c r="Q400" s="257"/>
      <c r="R400" s="257"/>
      <c r="S400" s="257"/>
      <c r="T400" s="258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59" t="s">
        <v>204</v>
      </c>
      <c r="AU400" s="259" t="s">
        <v>89</v>
      </c>
      <c r="AV400" s="13" t="s">
        <v>87</v>
      </c>
      <c r="AW400" s="13" t="s">
        <v>36</v>
      </c>
      <c r="AX400" s="13" t="s">
        <v>80</v>
      </c>
      <c r="AY400" s="259" t="s">
        <v>194</v>
      </c>
    </row>
    <row r="401" s="14" customFormat="1">
      <c r="A401" s="14"/>
      <c r="B401" s="260"/>
      <c r="C401" s="261"/>
      <c r="D401" s="251" t="s">
        <v>204</v>
      </c>
      <c r="E401" s="262" t="s">
        <v>1</v>
      </c>
      <c r="F401" s="263" t="s">
        <v>200</v>
      </c>
      <c r="G401" s="261"/>
      <c r="H401" s="264">
        <v>4</v>
      </c>
      <c r="I401" s="265"/>
      <c r="J401" s="261"/>
      <c r="K401" s="261"/>
      <c r="L401" s="266"/>
      <c r="M401" s="267"/>
      <c r="N401" s="268"/>
      <c r="O401" s="268"/>
      <c r="P401" s="268"/>
      <c r="Q401" s="268"/>
      <c r="R401" s="268"/>
      <c r="S401" s="268"/>
      <c r="T401" s="269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70" t="s">
        <v>204</v>
      </c>
      <c r="AU401" s="270" t="s">
        <v>89</v>
      </c>
      <c r="AV401" s="14" t="s">
        <v>89</v>
      </c>
      <c r="AW401" s="14" t="s">
        <v>36</v>
      </c>
      <c r="AX401" s="14" t="s">
        <v>80</v>
      </c>
      <c r="AY401" s="270" t="s">
        <v>194</v>
      </c>
    </row>
    <row r="402" s="13" customFormat="1">
      <c r="A402" s="13"/>
      <c r="B402" s="249"/>
      <c r="C402" s="250"/>
      <c r="D402" s="251" t="s">
        <v>204</v>
      </c>
      <c r="E402" s="252" t="s">
        <v>1</v>
      </c>
      <c r="F402" s="253" t="s">
        <v>1565</v>
      </c>
      <c r="G402" s="250"/>
      <c r="H402" s="252" t="s">
        <v>1</v>
      </c>
      <c r="I402" s="254"/>
      <c r="J402" s="250"/>
      <c r="K402" s="250"/>
      <c r="L402" s="255"/>
      <c r="M402" s="256"/>
      <c r="N402" s="257"/>
      <c r="O402" s="257"/>
      <c r="P402" s="257"/>
      <c r="Q402" s="257"/>
      <c r="R402" s="257"/>
      <c r="S402" s="257"/>
      <c r="T402" s="258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59" t="s">
        <v>204</v>
      </c>
      <c r="AU402" s="259" t="s">
        <v>89</v>
      </c>
      <c r="AV402" s="13" t="s">
        <v>87</v>
      </c>
      <c r="AW402" s="13" t="s">
        <v>36</v>
      </c>
      <c r="AX402" s="13" t="s">
        <v>80</v>
      </c>
      <c r="AY402" s="259" t="s">
        <v>194</v>
      </c>
    </row>
    <row r="403" s="14" customFormat="1">
      <c r="A403" s="14"/>
      <c r="B403" s="260"/>
      <c r="C403" s="261"/>
      <c r="D403" s="251" t="s">
        <v>204</v>
      </c>
      <c r="E403" s="262" t="s">
        <v>1</v>
      </c>
      <c r="F403" s="263" t="s">
        <v>200</v>
      </c>
      <c r="G403" s="261"/>
      <c r="H403" s="264">
        <v>4</v>
      </c>
      <c r="I403" s="265"/>
      <c r="J403" s="261"/>
      <c r="K403" s="261"/>
      <c r="L403" s="266"/>
      <c r="M403" s="267"/>
      <c r="N403" s="268"/>
      <c r="O403" s="268"/>
      <c r="P403" s="268"/>
      <c r="Q403" s="268"/>
      <c r="R403" s="268"/>
      <c r="S403" s="268"/>
      <c r="T403" s="269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70" t="s">
        <v>204</v>
      </c>
      <c r="AU403" s="270" t="s">
        <v>89</v>
      </c>
      <c r="AV403" s="14" t="s">
        <v>89</v>
      </c>
      <c r="AW403" s="14" t="s">
        <v>36</v>
      </c>
      <c r="AX403" s="14" t="s">
        <v>80</v>
      </c>
      <c r="AY403" s="270" t="s">
        <v>194</v>
      </c>
    </row>
    <row r="404" s="13" customFormat="1">
      <c r="A404" s="13"/>
      <c r="B404" s="249"/>
      <c r="C404" s="250"/>
      <c r="D404" s="251" t="s">
        <v>204</v>
      </c>
      <c r="E404" s="252" t="s">
        <v>1</v>
      </c>
      <c r="F404" s="253" t="s">
        <v>1566</v>
      </c>
      <c r="G404" s="250"/>
      <c r="H404" s="252" t="s">
        <v>1</v>
      </c>
      <c r="I404" s="254"/>
      <c r="J404" s="250"/>
      <c r="K404" s="250"/>
      <c r="L404" s="255"/>
      <c r="M404" s="256"/>
      <c r="N404" s="257"/>
      <c r="O404" s="257"/>
      <c r="P404" s="257"/>
      <c r="Q404" s="257"/>
      <c r="R404" s="257"/>
      <c r="S404" s="257"/>
      <c r="T404" s="258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59" t="s">
        <v>204</v>
      </c>
      <c r="AU404" s="259" t="s">
        <v>89</v>
      </c>
      <c r="AV404" s="13" t="s">
        <v>87</v>
      </c>
      <c r="AW404" s="13" t="s">
        <v>36</v>
      </c>
      <c r="AX404" s="13" t="s">
        <v>80</v>
      </c>
      <c r="AY404" s="259" t="s">
        <v>194</v>
      </c>
    </row>
    <row r="405" s="14" customFormat="1">
      <c r="A405" s="14"/>
      <c r="B405" s="260"/>
      <c r="C405" s="261"/>
      <c r="D405" s="251" t="s">
        <v>204</v>
      </c>
      <c r="E405" s="262" t="s">
        <v>1</v>
      </c>
      <c r="F405" s="263" t="s">
        <v>333</v>
      </c>
      <c r="G405" s="261"/>
      <c r="H405" s="264">
        <v>18</v>
      </c>
      <c r="I405" s="265"/>
      <c r="J405" s="261"/>
      <c r="K405" s="261"/>
      <c r="L405" s="266"/>
      <c r="M405" s="267"/>
      <c r="N405" s="268"/>
      <c r="O405" s="268"/>
      <c r="P405" s="268"/>
      <c r="Q405" s="268"/>
      <c r="R405" s="268"/>
      <c r="S405" s="268"/>
      <c r="T405" s="269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70" t="s">
        <v>204</v>
      </c>
      <c r="AU405" s="270" t="s">
        <v>89</v>
      </c>
      <c r="AV405" s="14" t="s">
        <v>89</v>
      </c>
      <c r="AW405" s="14" t="s">
        <v>36</v>
      </c>
      <c r="AX405" s="14" t="s">
        <v>80</v>
      </c>
      <c r="AY405" s="270" t="s">
        <v>194</v>
      </c>
    </row>
    <row r="406" s="15" customFormat="1">
      <c r="A406" s="15"/>
      <c r="B406" s="271"/>
      <c r="C406" s="272"/>
      <c r="D406" s="251" t="s">
        <v>204</v>
      </c>
      <c r="E406" s="273" t="s">
        <v>1</v>
      </c>
      <c r="F406" s="274" t="s">
        <v>209</v>
      </c>
      <c r="G406" s="272"/>
      <c r="H406" s="275">
        <v>104</v>
      </c>
      <c r="I406" s="276"/>
      <c r="J406" s="272"/>
      <c r="K406" s="272"/>
      <c r="L406" s="277"/>
      <c r="M406" s="278"/>
      <c r="N406" s="279"/>
      <c r="O406" s="279"/>
      <c r="P406" s="279"/>
      <c r="Q406" s="279"/>
      <c r="R406" s="279"/>
      <c r="S406" s="279"/>
      <c r="T406" s="280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T406" s="281" t="s">
        <v>204</v>
      </c>
      <c r="AU406" s="281" t="s">
        <v>89</v>
      </c>
      <c r="AV406" s="15" t="s">
        <v>200</v>
      </c>
      <c r="AW406" s="15" t="s">
        <v>36</v>
      </c>
      <c r="AX406" s="15" t="s">
        <v>87</v>
      </c>
      <c r="AY406" s="281" t="s">
        <v>194</v>
      </c>
    </row>
    <row r="407" s="14" customFormat="1">
      <c r="A407" s="14"/>
      <c r="B407" s="260"/>
      <c r="C407" s="261"/>
      <c r="D407" s="251" t="s">
        <v>204</v>
      </c>
      <c r="E407" s="261"/>
      <c r="F407" s="263" t="s">
        <v>1605</v>
      </c>
      <c r="G407" s="261"/>
      <c r="H407" s="264">
        <v>107.12000000000001</v>
      </c>
      <c r="I407" s="265"/>
      <c r="J407" s="261"/>
      <c r="K407" s="261"/>
      <c r="L407" s="266"/>
      <c r="M407" s="267"/>
      <c r="N407" s="268"/>
      <c r="O407" s="268"/>
      <c r="P407" s="268"/>
      <c r="Q407" s="268"/>
      <c r="R407" s="268"/>
      <c r="S407" s="268"/>
      <c r="T407" s="269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70" t="s">
        <v>204</v>
      </c>
      <c r="AU407" s="270" t="s">
        <v>89</v>
      </c>
      <c r="AV407" s="14" t="s">
        <v>89</v>
      </c>
      <c r="AW407" s="14" t="s">
        <v>4</v>
      </c>
      <c r="AX407" s="14" t="s">
        <v>87</v>
      </c>
      <c r="AY407" s="270" t="s">
        <v>194</v>
      </c>
    </row>
    <row r="408" s="2" customFormat="1" ht="24.15" customHeight="1">
      <c r="A408" s="40"/>
      <c r="B408" s="41"/>
      <c r="C408" s="230" t="s">
        <v>343</v>
      </c>
      <c r="D408" s="230" t="s">
        <v>196</v>
      </c>
      <c r="E408" s="231" t="s">
        <v>1606</v>
      </c>
      <c r="F408" s="232" t="s">
        <v>1607</v>
      </c>
      <c r="G408" s="233" t="s">
        <v>375</v>
      </c>
      <c r="H408" s="234">
        <v>10</v>
      </c>
      <c r="I408" s="235"/>
      <c r="J408" s="236">
        <f>ROUND(I408*H408,2)</f>
        <v>0</v>
      </c>
      <c r="K408" s="237"/>
      <c r="L408" s="46"/>
      <c r="M408" s="238" t="s">
        <v>1</v>
      </c>
      <c r="N408" s="239" t="s">
        <v>45</v>
      </c>
      <c r="O408" s="93"/>
      <c r="P408" s="240">
        <f>O408*H408</f>
        <v>0</v>
      </c>
      <c r="Q408" s="240">
        <v>0</v>
      </c>
      <c r="R408" s="240">
        <f>Q408*H408</f>
        <v>0</v>
      </c>
      <c r="S408" s="240">
        <v>0</v>
      </c>
      <c r="T408" s="241">
        <f>S408*H408</f>
        <v>0</v>
      </c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R408" s="242" t="s">
        <v>200</v>
      </c>
      <c r="AT408" s="242" t="s">
        <v>196</v>
      </c>
      <c r="AU408" s="242" t="s">
        <v>89</v>
      </c>
      <c r="AY408" s="19" t="s">
        <v>194</v>
      </c>
      <c r="BE408" s="243">
        <f>IF(N408="základní",J408,0)</f>
        <v>0</v>
      </c>
      <c r="BF408" s="243">
        <f>IF(N408="snížená",J408,0)</f>
        <v>0</v>
      </c>
      <c r="BG408" s="243">
        <f>IF(N408="zákl. přenesená",J408,0)</f>
        <v>0</v>
      </c>
      <c r="BH408" s="243">
        <f>IF(N408="sníž. přenesená",J408,0)</f>
        <v>0</v>
      </c>
      <c r="BI408" s="243">
        <f>IF(N408="nulová",J408,0)</f>
        <v>0</v>
      </c>
      <c r="BJ408" s="19" t="s">
        <v>87</v>
      </c>
      <c r="BK408" s="243">
        <f>ROUND(I408*H408,2)</f>
        <v>0</v>
      </c>
      <c r="BL408" s="19" t="s">
        <v>200</v>
      </c>
      <c r="BM408" s="242" t="s">
        <v>1608</v>
      </c>
    </row>
    <row r="409" s="2" customFormat="1">
      <c r="A409" s="40"/>
      <c r="B409" s="41"/>
      <c r="C409" s="42"/>
      <c r="D409" s="244" t="s">
        <v>202</v>
      </c>
      <c r="E409" s="42"/>
      <c r="F409" s="245" t="s">
        <v>1609</v>
      </c>
      <c r="G409" s="42"/>
      <c r="H409" s="42"/>
      <c r="I409" s="246"/>
      <c r="J409" s="42"/>
      <c r="K409" s="42"/>
      <c r="L409" s="46"/>
      <c r="M409" s="247"/>
      <c r="N409" s="248"/>
      <c r="O409" s="93"/>
      <c r="P409" s="93"/>
      <c r="Q409" s="93"/>
      <c r="R409" s="93"/>
      <c r="S409" s="93"/>
      <c r="T409" s="94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T409" s="19" t="s">
        <v>202</v>
      </c>
      <c r="AU409" s="19" t="s">
        <v>89</v>
      </c>
    </row>
    <row r="410" s="13" customFormat="1">
      <c r="A410" s="13"/>
      <c r="B410" s="249"/>
      <c r="C410" s="250"/>
      <c r="D410" s="251" t="s">
        <v>204</v>
      </c>
      <c r="E410" s="252" t="s">
        <v>1</v>
      </c>
      <c r="F410" s="253" t="s">
        <v>923</v>
      </c>
      <c r="G410" s="250"/>
      <c r="H410" s="252" t="s">
        <v>1</v>
      </c>
      <c r="I410" s="254"/>
      <c r="J410" s="250"/>
      <c r="K410" s="250"/>
      <c r="L410" s="255"/>
      <c r="M410" s="256"/>
      <c r="N410" s="257"/>
      <c r="O410" s="257"/>
      <c r="P410" s="257"/>
      <c r="Q410" s="257"/>
      <c r="R410" s="257"/>
      <c r="S410" s="257"/>
      <c r="T410" s="258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59" t="s">
        <v>204</v>
      </c>
      <c r="AU410" s="259" t="s">
        <v>89</v>
      </c>
      <c r="AV410" s="13" t="s">
        <v>87</v>
      </c>
      <c r="AW410" s="13" t="s">
        <v>36</v>
      </c>
      <c r="AX410" s="13" t="s">
        <v>80</v>
      </c>
      <c r="AY410" s="259" t="s">
        <v>194</v>
      </c>
    </row>
    <row r="411" s="14" customFormat="1">
      <c r="A411" s="14"/>
      <c r="B411" s="260"/>
      <c r="C411" s="261"/>
      <c r="D411" s="251" t="s">
        <v>204</v>
      </c>
      <c r="E411" s="262" t="s">
        <v>1</v>
      </c>
      <c r="F411" s="263" t="s">
        <v>279</v>
      </c>
      <c r="G411" s="261"/>
      <c r="H411" s="264">
        <v>10</v>
      </c>
      <c r="I411" s="265"/>
      <c r="J411" s="261"/>
      <c r="K411" s="261"/>
      <c r="L411" s="266"/>
      <c r="M411" s="267"/>
      <c r="N411" s="268"/>
      <c r="O411" s="268"/>
      <c r="P411" s="268"/>
      <c r="Q411" s="268"/>
      <c r="R411" s="268"/>
      <c r="S411" s="268"/>
      <c r="T411" s="269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70" t="s">
        <v>204</v>
      </c>
      <c r="AU411" s="270" t="s">
        <v>89</v>
      </c>
      <c r="AV411" s="14" t="s">
        <v>89</v>
      </c>
      <c r="AW411" s="14" t="s">
        <v>36</v>
      </c>
      <c r="AX411" s="14" t="s">
        <v>80</v>
      </c>
      <c r="AY411" s="270" t="s">
        <v>194</v>
      </c>
    </row>
    <row r="412" s="15" customFormat="1">
      <c r="A412" s="15"/>
      <c r="B412" s="271"/>
      <c r="C412" s="272"/>
      <c r="D412" s="251" t="s">
        <v>204</v>
      </c>
      <c r="E412" s="273" t="s">
        <v>1</v>
      </c>
      <c r="F412" s="274" t="s">
        <v>209</v>
      </c>
      <c r="G412" s="272"/>
      <c r="H412" s="275">
        <v>10</v>
      </c>
      <c r="I412" s="276"/>
      <c r="J412" s="272"/>
      <c r="K412" s="272"/>
      <c r="L412" s="277"/>
      <c r="M412" s="278"/>
      <c r="N412" s="279"/>
      <c r="O412" s="279"/>
      <c r="P412" s="279"/>
      <c r="Q412" s="279"/>
      <c r="R412" s="279"/>
      <c r="S412" s="279"/>
      <c r="T412" s="280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T412" s="281" t="s">
        <v>204</v>
      </c>
      <c r="AU412" s="281" t="s">
        <v>89</v>
      </c>
      <c r="AV412" s="15" t="s">
        <v>200</v>
      </c>
      <c r="AW412" s="15" t="s">
        <v>36</v>
      </c>
      <c r="AX412" s="15" t="s">
        <v>87</v>
      </c>
      <c r="AY412" s="281" t="s">
        <v>194</v>
      </c>
    </row>
    <row r="413" s="2" customFormat="1" ht="16.5" customHeight="1">
      <c r="A413" s="40"/>
      <c r="B413" s="41"/>
      <c r="C413" s="282" t="s">
        <v>7</v>
      </c>
      <c r="D413" s="282" t="s">
        <v>236</v>
      </c>
      <c r="E413" s="283" t="s">
        <v>1610</v>
      </c>
      <c r="F413" s="284" t="s">
        <v>1611</v>
      </c>
      <c r="G413" s="285" t="s">
        <v>375</v>
      </c>
      <c r="H413" s="286">
        <v>10</v>
      </c>
      <c r="I413" s="287"/>
      <c r="J413" s="288">
        <f>ROUND(I413*H413,2)</f>
        <v>0</v>
      </c>
      <c r="K413" s="289"/>
      <c r="L413" s="290"/>
      <c r="M413" s="291" t="s">
        <v>1</v>
      </c>
      <c r="N413" s="292" t="s">
        <v>45</v>
      </c>
      <c r="O413" s="93"/>
      <c r="P413" s="240">
        <f>O413*H413</f>
        <v>0</v>
      </c>
      <c r="Q413" s="240">
        <v>0.00189</v>
      </c>
      <c r="R413" s="240">
        <f>Q413*H413</f>
        <v>0.0189</v>
      </c>
      <c r="S413" s="240">
        <v>0</v>
      </c>
      <c r="T413" s="241">
        <f>S413*H413</f>
        <v>0</v>
      </c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R413" s="242" t="s">
        <v>240</v>
      </c>
      <c r="AT413" s="242" t="s">
        <v>236</v>
      </c>
      <c r="AU413" s="242" t="s">
        <v>89</v>
      </c>
      <c r="AY413" s="19" t="s">
        <v>194</v>
      </c>
      <c r="BE413" s="243">
        <f>IF(N413="základní",J413,0)</f>
        <v>0</v>
      </c>
      <c r="BF413" s="243">
        <f>IF(N413="snížená",J413,0)</f>
        <v>0</v>
      </c>
      <c r="BG413" s="243">
        <f>IF(N413="zákl. přenesená",J413,0)</f>
        <v>0</v>
      </c>
      <c r="BH413" s="243">
        <f>IF(N413="sníž. přenesená",J413,0)</f>
        <v>0</v>
      </c>
      <c r="BI413" s="243">
        <f>IF(N413="nulová",J413,0)</f>
        <v>0</v>
      </c>
      <c r="BJ413" s="19" t="s">
        <v>87</v>
      </c>
      <c r="BK413" s="243">
        <f>ROUND(I413*H413,2)</f>
        <v>0</v>
      </c>
      <c r="BL413" s="19" t="s">
        <v>200</v>
      </c>
      <c r="BM413" s="242" t="s">
        <v>1612</v>
      </c>
    </row>
    <row r="414" s="2" customFormat="1" ht="24.15" customHeight="1">
      <c r="A414" s="40"/>
      <c r="B414" s="41"/>
      <c r="C414" s="230" t="s">
        <v>354</v>
      </c>
      <c r="D414" s="230" t="s">
        <v>196</v>
      </c>
      <c r="E414" s="231" t="s">
        <v>1613</v>
      </c>
      <c r="F414" s="232" t="s">
        <v>1614</v>
      </c>
      <c r="G414" s="233" t="s">
        <v>375</v>
      </c>
      <c r="H414" s="234">
        <v>6</v>
      </c>
      <c r="I414" s="235"/>
      <c r="J414" s="236">
        <f>ROUND(I414*H414,2)</f>
        <v>0</v>
      </c>
      <c r="K414" s="237"/>
      <c r="L414" s="46"/>
      <c r="M414" s="238" t="s">
        <v>1</v>
      </c>
      <c r="N414" s="239" t="s">
        <v>45</v>
      </c>
      <c r="O414" s="93"/>
      <c r="P414" s="240">
        <f>O414*H414</f>
        <v>0</v>
      </c>
      <c r="Q414" s="240">
        <v>0</v>
      </c>
      <c r="R414" s="240">
        <f>Q414*H414</f>
        <v>0</v>
      </c>
      <c r="S414" s="240">
        <v>0</v>
      </c>
      <c r="T414" s="241">
        <f>S414*H414</f>
        <v>0</v>
      </c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R414" s="242" t="s">
        <v>200</v>
      </c>
      <c r="AT414" s="242" t="s">
        <v>196</v>
      </c>
      <c r="AU414" s="242" t="s">
        <v>89</v>
      </c>
      <c r="AY414" s="19" t="s">
        <v>194</v>
      </c>
      <c r="BE414" s="243">
        <f>IF(N414="základní",J414,0)</f>
        <v>0</v>
      </c>
      <c r="BF414" s="243">
        <f>IF(N414="snížená",J414,0)</f>
        <v>0</v>
      </c>
      <c r="BG414" s="243">
        <f>IF(N414="zákl. přenesená",J414,0)</f>
        <v>0</v>
      </c>
      <c r="BH414" s="243">
        <f>IF(N414="sníž. přenesená",J414,0)</f>
        <v>0</v>
      </c>
      <c r="BI414" s="243">
        <f>IF(N414="nulová",J414,0)</f>
        <v>0</v>
      </c>
      <c r="BJ414" s="19" t="s">
        <v>87</v>
      </c>
      <c r="BK414" s="243">
        <f>ROUND(I414*H414,2)</f>
        <v>0</v>
      </c>
      <c r="BL414" s="19" t="s">
        <v>200</v>
      </c>
      <c r="BM414" s="242" t="s">
        <v>1615</v>
      </c>
    </row>
    <row r="415" s="2" customFormat="1">
      <c r="A415" s="40"/>
      <c r="B415" s="41"/>
      <c r="C415" s="42"/>
      <c r="D415" s="244" t="s">
        <v>202</v>
      </c>
      <c r="E415" s="42"/>
      <c r="F415" s="245" t="s">
        <v>1616</v>
      </c>
      <c r="G415" s="42"/>
      <c r="H415" s="42"/>
      <c r="I415" s="246"/>
      <c r="J415" s="42"/>
      <c r="K415" s="42"/>
      <c r="L415" s="46"/>
      <c r="M415" s="247"/>
      <c r="N415" s="248"/>
      <c r="O415" s="93"/>
      <c r="P415" s="93"/>
      <c r="Q415" s="93"/>
      <c r="R415" s="93"/>
      <c r="S415" s="93"/>
      <c r="T415" s="94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T415" s="19" t="s">
        <v>202</v>
      </c>
      <c r="AU415" s="19" t="s">
        <v>89</v>
      </c>
    </row>
    <row r="416" s="13" customFormat="1">
      <c r="A416" s="13"/>
      <c r="B416" s="249"/>
      <c r="C416" s="250"/>
      <c r="D416" s="251" t="s">
        <v>204</v>
      </c>
      <c r="E416" s="252" t="s">
        <v>1</v>
      </c>
      <c r="F416" s="253" t="s">
        <v>924</v>
      </c>
      <c r="G416" s="250"/>
      <c r="H416" s="252" t="s">
        <v>1</v>
      </c>
      <c r="I416" s="254"/>
      <c r="J416" s="250"/>
      <c r="K416" s="250"/>
      <c r="L416" s="255"/>
      <c r="M416" s="256"/>
      <c r="N416" s="257"/>
      <c r="O416" s="257"/>
      <c r="P416" s="257"/>
      <c r="Q416" s="257"/>
      <c r="R416" s="257"/>
      <c r="S416" s="257"/>
      <c r="T416" s="258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59" t="s">
        <v>204</v>
      </c>
      <c r="AU416" s="259" t="s">
        <v>89</v>
      </c>
      <c r="AV416" s="13" t="s">
        <v>87</v>
      </c>
      <c r="AW416" s="13" t="s">
        <v>36</v>
      </c>
      <c r="AX416" s="13" t="s">
        <v>80</v>
      </c>
      <c r="AY416" s="259" t="s">
        <v>194</v>
      </c>
    </row>
    <row r="417" s="13" customFormat="1">
      <c r="A417" s="13"/>
      <c r="B417" s="249"/>
      <c r="C417" s="250"/>
      <c r="D417" s="251" t="s">
        <v>204</v>
      </c>
      <c r="E417" s="252" t="s">
        <v>1</v>
      </c>
      <c r="F417" s="253" t="s">
        <v>925</v>
      </c>
      <c r="G417" s="250"/>
      <c r="H417" s="252" t="s">
        <v>1</v>
      </c>
      <c r="I417" s="254"/>
      <c r="J417" s="250"/>
      <c r="K417" s="250"/>
      <c r="L417" s="255"/>
      <c r="M417" s="256"/>
      <c r="N417" s="257"/>
      <c r="O417" s="257"/>
      <c r="P417" s="257"/>
      <c r="Q417" s="257"/>
      <c r="R417" s="257"/>
      <c r="S417" s="257"/>
      <c r="T417" s="258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59" t="s">
        <v>204</v>
      </c>
      <c r="AU417" s="259" t="s">
        <v>89</v>
      </c>
      <c r="AV417" s="13" t="s">
        <v>87</v>
      </c>
      <c r="AW417" s="13" t="s">
        <v>36</v>
      </c>
      <c r="AX417" s="13" t="s">
        <v>80</v>
      </c>
      <c r="AY417" s="259" t="s">
        <v>194</v>
      </c>
    </row>
    <row r="418" s="14" customFormat="1">
      <c r="A418" s="14"/>
      <c r="B418" s="260"/>
      <c r="C418" s="261"/>
      <c r="D418" s="251" t="s">
        <v>204</v>
      </c>
      <c r="E418" s="262" t="s">
        <v>1</v>
      </c>
      <c r="F418" s="263" t="s">
        <v>87</v>
      </c>
      <c r="G418" s="261"/>
      <c r="H418" s="264">
        <v>1</v>
      </c>
      <c r="I418" s="265"/>
      <c r="J418" s="261"/>
      <c r="K418" s="261"/>
      <c r="L418" s="266"/>
      <c r="M418" s="267"/>
      <c r="N418" s="268"/>
      <c r="O418" s="268"/>
      <c r="P418" s="268"/>
      <c r="Q418" s="268"/>
      <c r="R418" s="268"/>
      <c r="S418" s="268"/>
      <c r="T418" s="269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70" t="s">
        <v>204</v>
      </c>
      <c r="AU418" s="270" t="s">
        <v>89</v>
      </c>
      <c r="AV418" s="14" t="s">
        <v>89</v>
      </c>
      <c r="AW418" s="14" t="s">
        <v>36</v>
      </c>
      <c r="AX418" s="14" t="s">
        <v>80</v>
      </c>
      <c r="AY418" s="270" t="s">
        <v>194</v>
      </c>
    </row>
    <row r="419" s="13" customFormat="1">
      <c r="A419" s="13"/>
      <c r="B419" s="249"/>
      <c r="C419" s="250"/>
      <c r="D419" s="251" t="s">
        <v>204</v>
      </c>
      <c r="E419" s="252" t="s">
        <v>1</v>
      </c>
      <c r="F419" s="253" t="s">
        <v>926</v>
      </c>
      <c r="G419" s="250"/>
      <c r="H419" s="252" t="s">
        <v>1</v>
      </c>
      <c r="I419" s="254"/>
      <c r="J419" s="250"/>
      <c r="K419" s="250"/>
      <c r="L419" s="255"/>
      <c r="M419" s="256"/>
      <c r="N419" s="257"/>
      <c r="O419" s="257"/>
      <c r="P419" s="257"/>
      <c r="Q419" s="257"/>
      <c r="R419" s="257"/>
      <c r="S419" s="257"/>
      <c r="T419" s="258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59" t="s">
        <v>204</v>
      </c>
      <c r="AU419" s="259" t="s">
        <v>89</v>
      </c>
      <c r="AV419" s="13" t="s">
        <v>87</v>
      </c>
      <c r="AW419" s="13" t="s">
        <v>36</v>
      </c>
      <c r="AX419" s="13" t="s">
        <v>80</v>
      </c>
      <c r="AY419" s="259" t="s">
        <v>194</v>
      </c>
    </row>
    <row r="420" s="14" customFormat="1">
      <c r="A420" s="14"/>
      <c r="B420" s="260"/>
      <c r="C420" s="261"/>
      <c r="D420" s="251" t="s">
        <v>204</v>
      </c>
      <c r="E420" s="262" t="s">
        <v>1</v>
      </c>
      <c r="F420" s="263" t="s">
        <v>87</v>
      </c>
      <c r="G420" s="261"/>
      <c r="H420" s="264">
        <v>1</v>
      </c>
      <c r="I420" s="265"/>
      <c r="J420" s="261"/>
      <c r="K420" s="261"/>
      <c r="L420" s="266"/>
      <c r="M420" s="267"/>
      <c r="N420" s="268"/>
      <c r="O420" s="268"/>
      <c r="P420" s="268"/>
      <c r="Q420" s="268"/>
      <c r="R420" s="268"/>
      <c r="S420" s="268"/>
      <c r="T420" s="269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70" t="s">
        <v>204</v>
      </c>
      <c r="AU420" s="270" t="s">
        <v>89</v>
      </c>
      <c r="AV420" s="14" t="s">
        <v>89</v>
      </c>
      <c r="AW420" s="14" t="s">
        <v>36</v>
      </c>
      <c r="AX420" s="14" t="s">
        <v>80</v>
      </c>
      <c r="AY420" s="270" t="s">
        <v>194</v>
      </c>
    </row>
    <row r="421" s="13" customFormat="1">
      <c r="A421" s="13"/>
      <c r="B421" s="249"/>
      <c r="C421" s="250"/>
      <c r="D421" s="251" t="s">
        <v>204</v>
      </c>
      <c r="E421" s="252" t="s">
        <v>1</v>
      </c>
      <c r="F421" s="253" t="s">
        <v>927</v>
      </c>
      <c r="G421" s="250"/>
      <c r="H421" s="252" t="s">
        <v>1</v>
      </c>
      <c r="I421" s="254"/>
      <c r="J421" s="250"/>
      <c r="K421" s="250"/>
      <c r="L421" s="255"/>
      <c r="M421" s="256"/>
      <c r="N421" s="257"/>
      <c r="O421" s="257"/>
      <c r="P421" s="257"/>
      <c r="Q421" s="257"/>
      <c r="R421" s="257"/>
      <c r="S421" s="257"/>
      <c r="T421" s="258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59" t="s">
        <v>204</v>
      </c>
      <c r="AU421" s="259" t="s">
        <v>89</v>
      </c>
      <c r="AV421" s="13" t="s">
        <v>87</v>
      </c>
      <c r="AW421" s="13" t="s">
        <v>36</v>
      </c>
      <c r="AX421" s="13" t="s">
        <v>80</v>
      </c>
      <c r="AY421" s="259" t="s">
        <v>194</v>
      </c>
    </row>
    <row r="422" s="14" customFormat="1">
      <c r="A422" s="14"/>
      <c r="B422" s="260"/>
      <c r="C422" s="261"/>
      <c r="D422" s="251" t="s">
        <v>204</v>
      </c>
      <c r="E422" s="262" t="s">
        <v>1</v>
      </c>
      <c r="F422" s="263" t="s">
        <v>87</v>
      </c>
      <c r="G422" s="261"/>
      <c r="H422" s="264">
        <v>1</v>
      </c>
      <c r="I422" s="265"/>
      <c r="J422" s="261"/>
      <c r="K422" s="261"/>
      <c r="L422" s="266"/>
      <c r="M422" s="267"/>
      <c r="N422" s="268"/>
      <c r="O422" s="268"/>
      <c r="P422" s="268"/>
      <c r="Q422" s="268"/>
      <c r="R422" s="268"/>
      <c r="S422" s="268"/>
      <c r="T422" s="269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70" t="s">
        <v>204</v>
      </c>
      <c r="AU422" s="270" t="s">
        <v>89</v>
      </c>
      <c r="AV422" s="14" t="s">
        <v>89</v>
      </c>
      <c r="AW422" s="14" t="s">
        <v>36</v>
      </c>
      <c r="AX422" s="14" t="s">
        <v>80</v>
      </c>
      <c r="AY422" s="270" t="s">
        <v>194</v>
      </c>
    </row>
    <row r="423" s="13" customFormat="1">
      <c r="A423" s="13"/>
      <c r="B423" s="249"/>
      <c r="C423" s="250"/>
      <c r="D423" s="251" t="s">
        <v>204</v>
      </c>
      <c r="E423" s="252" t="s">
        <v>1</v>
      </c>
      <c r="F423" s="253" t="s">
        <v>928</v>
      </c>
      <c r="G423" s="250"/>
      <c r="H423" s="252" t="s">
        <v>1</v>
      </c>
      <c r="I423" s="254"/>
      <c r="J423" s="250"/>
      <c r="K423" s="250"/>
      <c r="L423" s="255"/>
      <c r="M423" s="256"/>
      <c r="N423" s="257"/>
      <c r="O423" s="257"/>
      <c r="P423" s="257"/>
      <c r="Q423" s="257"/>
      <c r="R423" s="257"/>
      <c r="S423" s="257"/>
      <c r="T423" s="258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59" t="s">
        <v>204</v>
      </c>
      <c r="AU423" s="259" t="s">
        <v>89</v>
      </c>
      <c r="AV423" s="13" t="s">
        <v>87</v>
      </c>
      <c r="AW423" s="13" t="s">
        <v>36</v>
      </c>
      <c r="AX423" s="13" t="s">
        <v>80</v>
      </c>
      <c r="AY423" s="259" t="s">
        <v>194</v>
      </c>
    </row>
    <row r="424" s="14" customFormat="1">
      <c r="A424" s="14"/>
      <c r="B424" s="260"/>
      <c r="C424" s="261"/>
      <c r="D424" s="251" t="s">
        <v>204</v>
      </c>
      <c r="E424" s="262" t="s">
        <v>1</v>
      </c>
      <c r="F424" s="263" t="s">
        <v>87</v>
      </c>
      <c r="G424" s="261"/>
      <c r="H424" s="264">
        <v>1</v>
      </c>
      <c r="I424" s="265"/>
      <c r="J424" s="261"/>
      <c r="K424" s="261"/>
      <c r="L424" s="266"/>
      <c r="M424" s="267"/>
      <c r="N424" s="268"/>
      <c r="O424" s="268"/>
      <c r="P424" s="268"/>
      <c r="Q424" s="268"/>
      <c r="R424" s="268"/>
      <c r="S424" s="268"/>
      <c r="T424" s="269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70" t="s">
        <v>204</v>
      </c>
      <c r="AU424" s="270" t="s">
        <v>89</v>
      </c>
      <c r="AV424" s="14" t="s">
        <v>89</v>
      </c>
      <c r="AW424" s="14" t="s">
        <v>36</v>
      </c>
      <c r="AX424" s="14" t="s">
        <v>80</v>
      </c>
      <c r="AY424" s="270" t="s">
        <v>194</v>
      </c>
    </row>
    <row r="425" s="13" customFormat="1">
      <c r="A425" s="13"/>
      <c r="B425" s="249"/>
      <c r="C425" s="250"/>
      <c r="D425" s="251" t="s">
        <v>204</v>
      </c>
      <c r="E425" s="252" t="s">
        <v>1</v>
      </c>
      <c r="F425" s="253" t="s">
        <v>929</v>
      </c>
      <c r="G425" s="250"/>
      <c r="H425" s="252" t="s">
        <v>1</v>
      </c>
      <c r="I425" s="254"/>
      <c r="J425" s="250"/>
      <c r="K425" s="250"/>
      <c r="L425" s="255"/>
      <c r="M425" s="256"/>
      <c r="N425" s="257"/>
      <c r="O425" s="257"/>
      <c r="P425" s="257"/>
      <c r="Q425" s="257"/>
      <c r="R425" s="257"/>
      <c r="S425" s="257"/>
      <c r="T425" s="258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59" t="s">
        <v>204</v>
      </c>
      <c r="AU425" s="259" t="s">
        <v>89</v>
      </c>
      <c r="AV425" s="13" t="s">
        <v>87</v>
      </c>
      <c r="AW425" s="13" t="s">
        <v>36</v>
      </c>
      <c r="AX425" s="13" t="s">
        <v>80</v>
      </c>
      <c r="AY425" s="259" t="s">
        <v>194</v>
      </c>
    </row>
    <row r="426" s="13" customFormat="1">
      <c r="A426" s="13"/>
      <c r="B426" s="249"/>
      <c r="C426" s="250"/>
      <c r="D426" s="251" t="s">
        <v>204</v>
      </c>
      <c r="E426" s="252" t="s">
        <v>1</v>
      </c>
      <c r="F426" s="253" t="s">
        <v>930</v>
      </c>
      <c r="G426" s="250"/>
      <c r="H426" s="252" t="s">
        <v>1</v>
      </c>
      <c r="I426" s="254"/>
      <c r="J426" s="250"/>
      <c r="K426" s="250"/>
      <c r="L426" s="255"/>
      <c r="M426" s="256"/>
      <c r="N426" s="257"/>
      <c r="O426" s="257"/>
      <c r="P426" s="257"/>
      <c r="Q426" s="257"/>
      <c r="R426" s="257"/>
      <c r="S426" s="257"/>
      <c r="T426" s="258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59" t="s">
        <v>204</v>
      </c>
      <c r="AU426" s="259" t="s">
        <v>89</v>
      </c>
      <c r="AV426" s="13" t="s">
        <v>87</v>
      </c>
      <c r="AW426" s="13" t="s">
        <v>36</v>
      </c>
      <c r="AX426" s="13" t="s">
        <v>80</v>
      </c>
      <c r="AY426" s="259" t="s">
        <v>194</v>
      </c>
    </row>
    <row r="427" s="14" customFormat="1">
      <c r="A427" s="14"/>
      <c r="B427" s="260"/>
      <c r="C427" s="261"/>
      <c r="D427" s="251" t="s">
        <v>204</v>
      </c>
      <c r="E427" s="262" t="s">
        <v>1</v>
      </c>
      <c r="F427" s="263" t="s">
        <v>89</v>
      </c>
      <c r="G427" s="261"/>
      <c r="H427" s="264">
        <v>2</v>
      </c>
      <c r="I427" s="265"/>
      <c r="J427" s="261"/>
      <c r="K427" s="261"/>
      <c r="L427" s="266"/>
      <c r="M427" s="267"/>
      <c r="N427" s="268"/>
      <c r="O427" s="268"/>
      <c r="P427" s="268"/>
      <c r="Q427" s="268"/>
      <c r="R427" s="268"/>
      <c r="S427" s="268"/>
      <c r="T427" s="269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70" t="s">
        <v>204</v>
      </c>
      <c r="AU427" s="270" t="s">
        <v>89</v>
      </c>
      <c r="AV427" s="14" t="s">
        <v>89</v>
      </c>
      <c r="AW427" s="14" t="s">
        <v>36</v>
      </c>
      <c r="AX427" s="14" t="s">
        <v>80</v>
      </c>
      <c r="AY427" s="270" t="s">
        <v>194</v>
      </c>
    </row>
    <row r="428" s="15" customFormat="1">
      <c r="A428" s="15"/>
      <c r="B428" s="271"/>
      <c r="C428" s="272"/>
      <c r="D428" s="251" t="s">
        <v>204</v>
      </c>
      <c r="E428" s="273" t="s">
        <v>1</v>
      </c>
      <c r="F428" s="274" t="s">
        <v>209</v>
      </c>
      <c r="G428" s="272"/>
      <c r="H428" s="275">
        <v>6</v>
      </c>
      <c r="I428" s="276"/>
      <c r="J428" s="272"/>
      <c r="K428" s="272"/>
      <c r="L428" s="277"/>
      <c r="M428" s="278"/>
      <c r="N428" s="279"/>
      <c r="O428" s="279"/>
      <c r="P428" s="279"/>
      <c r="Q428" s="279"/>
      <c r="R428" s="279"/>
      <c r="S428" s="279"/>
      <c r="T428" s="280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T428" s="281" t="s">
        <v>204</v>
      </c>
      <c r="AU428" s="281" t="s">
        <v>89</v>
      </c>
      <c r="AV428" s="15" t="s">
        <v>200</v>
      </c>
      <c r="AW428" s="15" t="s">
        <v>36</v>
      </c>
      <c r="AX428" s="15" t="s">
        <v>87</v>
      </c>
      <c r="AY428" s="281" t="s">
        <v>194</v>
      </c>
    </row>
    <row r="429" s="2" customFormat="1" ht="16.5" customHeight="1">
      <c r="A429" s="40"/>
      <c r="B429" s="41"/>
      <c r="C429" s="282" t="s">
        <v>360</v>
      </c>
      <c r="D429" s="282" t="s">
        <v>236</v>
      </c>
      <c r="E429" s="283" t="s">
        <v>1617</v>
      </c>
      <c r="F429" s="284" t="s">
        <v>1618</v>
      </c>
      <c r="G429" s="285" t="s">
        <v>375</v>
      </c>
      <c r="H429" s="286">
        <v>6</v>
      </c>
      <c r="I429" s="287"/>
      <c r="J429" s="288">
        <f>ROUND(I429*H429,2)</f>
        <v>0</v>
      </c>
      <c r="K429" s="289"/>
      <c r="L429" s="290"/>
      <c r="M429" s="291" t="s">
        <v>1</v>
      </c>
      <c r="N429" s="292" t="s">
        <v>45</v>
      </c>
      <c r="O429" s="93"/>
      <c r="P429" s="240">
        <f>O429*H429</f>
        <v>0</v>
      </c>
      <c r="Q429" s="240">
        <v>0.0019</v>
      </c>
      <c r="R429" s="240">
        <f>Q429*H429</f>
        <v>0.0114</v>
      </c>
      <c r="S429" s="240">
        <v>0</v>
      </c>
      <c r="T429" s="241">
        <f>S429*H429</f>
        <v>0</v>
      </c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R429" s="242" t="s">
        <v>240</v>
      </c>
      <c r="AT429" s="242" t="s">
        <v>236</v>
      </c>
      <c r="AU429" s="242" t="s">
        <v>89</v>
      </c>
      <c r="AY429" s="19" t="s">
        <v>194</v>
      </c>
      <c r="BE429" s="243">
        <f>IF(N429="základní",J429,0)</f>
        <v>0</v>
      </c>
      <c r="BF429" s="243">
        <f>IF(N429="snížená",J429,0)</f>
        <v>0</v>
      </c>
      <c r="BG429" s="243">
        <f>IF(N429="zákl. přenesená",J429,0)</f>
        <v>0</v>
      </c>
      <c r="BH429" s="243">
        <f>IF(N429="sníž. přenesená",J429,0)</f>
        <v>0</v>
      </c>
      <c r="BI429" s="243">
        <f>IF(N429="nulová",J429,0)</f>
        <v>0</v>
      </c>
      <c r="BJ429" s="19" t="s">
        <v>87</v>
      </c>
      <c r="BK429" s="243">
        <f>ROUND(I429*H429,2)</f>
        <v>0</v>
      </c>
      <c r="BL429" s="19" t="s">
        <v>200</v>
      </c>
      <c r="BM429" s="242" t="s">
        <v>1619</v>
      </c>
    </row>
    <row r="430" s="13" customFormat="1">
      <c r="A430" s="13"/>
      <c r="B430" s="249"/>
      <c r="C430" s="250"/>
      <c r="D430" s="251" t="s">
        <v>204</v>
      </c>
      <c r="E430" s="252" t="s">
        <v>1</v>
      </c>
      <c r="F430" s="253" t="s">
        <v>924</v>
      </c>
      <c r="G430" s="250"/>
      <c r="H430" s="252" t="s">
        <v>1</v>
      </c>
      <c r="I430" s="254"/>
      <c r="J430" s="250"/>
      <c r="K430" s="250"/>
      <c r="L430" s="255"/>
      <c r="M430" s="256"/>
      <c r="N430" s="257"/>
      <c r="O430" s="257"/>
      <c r="P430" s="257"/>
      <c r="Q430" s="257"/>
      <c r="R430" s="257"/>
      <c r="S430" s="257"/>
      <c r="T430" s="258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59" t="s">
        <v>204</v>
      </c>
      <c r="AU430" s="259" t="s">
        <v>89</v>
      </c>
      <c r="AV430" s="13" t="s">
        <v>87</v>
      </c>
      <c r="AW430" s="13" t="s">
        <v>36</v>
      </c>
      <c r="AX430" s="13" t="s">
        <v>80</v>
      </c>
      <c r="AY430" s="259" t="s">
        <v>194</v>
      </c>
    </row>
    <row r="431" s="13" customFormat="1">
      <c r="A431" s="13"/>
      <c r="B431" s="249"/>
      <c r="C431" s="250"/>
      <c r="D431" s="251" t="s">
        <v>204</v>
      </c>
      <c r="E431" s="252" t="s">
        <v>1</v>
      </c>
      <c r="F431" s="253" t="s">
        <v>925</v>
      </c>
      <c r="G431" s="250"/>
      <c r="H431" s="252" t="s">
        <v>1</v>
      </c>
      <c r="I431" s="254"/>
      <c r="J431" s="250"/>
      <c r="K431" s="250"/>
      <c r="L431" s="255"/>
      <c r="M431" s="256"/>
      <c r="N431" s="257"/>
      <c r="O431" s="257"/>
      <c r="P431" s="257"/>
      <c r="Q431" s="257"/>
      <c r="R431" s="257"/>
      <c r="S431" s="257"/>
      <c r="T431" s="258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59" t="s">
        <v>204</v>
      </c>
      <c r="AU431" s="259" t="s">
        <v>89</v>
      </c>
      <c r="AV431" s="13" t="s">
        <v>87</v>
      </c>
      <c r="AW431" s="13" t="s">
        <v>36</v>
      </c>
      <c r="AX431" s="13" t="s">
        <v>80</v>
      </c>
      <c r="AY431" s="259" t="s">
        <v>194</v>
      </c>
    </row>
    <row r="432" s="14" customFormat="1">
      <c r="A432" s="14"/>
      <c r="B432" s="260"/>
      <c r="C432" s="261"/>
      <c r="D432" s="251" t="s">
        <v>204</v>
      </c>
      <c r="E432" s="262" t="s">
        <v>1</v>
      </c>
      <c r="F432" s="263" t="s">
        <v>87</v>
      </c>
      <c r="G432" s="261"/>
      <c r="H432" s="264">
        <v>1</v>
      </c>
      <c r="I432" s="265"/>
      <c r="J432" s="261"/>
      <c r="K432" s="261"/>
      <c r="L432" s="266"/>
      <c r="M432" s="267"/>
      <c r="N432" s="268"/>
      <c r="O432" s="268"/>
      <c r="P432" s="268"/>
      <c r="Q432" s="268"/>
      <c r="R432" s="268"/>
      <c r="S432" s="268"/>
      <c r="T432" s="269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70" t="s">
        <v>204</v>
      </c>
      <c r="AU432" s="270" t="s">
        <v>89</v>
      </c>
      <c r="AV432" s="14" t="s">
        <v>89</v>
      </c>
      <c r="AW432" s="14" t="s">
        <v>36</v>
      </c>
      <c r="AX432" s="14" t="s">
        <v>80</v>
      </c>
      <c r="AY432" s="270" t="s">
        <v>194</v>
      </c>
    </row>
    <row r="433" s="13" customFormat="1">
      <c r="A433" s="13"/>
      <c r="B433" s="249"/>
      <c r="C433" s="250"/>
      <c r="D433" s="251" t="s">
        <v>204</v>
      </c>
      <c r="E433" s="252" t="s">
        <v>1</v>
      </c>
      <c r="F433" s="253" t="s">
        <v>926</v>
      </c>
      <c r="G433" s="250"/>
      <c r="H433" s="252" t="s">
        <v>1</v>
      </c>
      <c r="I433" s="254"/>
      <c r="J433" s="250"/>
      <c r="K433" s="250"/>
      <c r="L433" s="255"/>
      <c r="M433" s="256"/>
      <c r="N433" s="257"/>
      <c r="O433" s="257"/>
      <c r="P433" s="257"/>
      <c r="Q433" s="257"/>
      <c r="R433" s="257"/>
      <c r="S433" s="257"/>
      <c r="T433" s="258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59" t="s">
        <v>204</v>
      </c>
      <c r="AU433" s="259" t="s">
        <v>89</v>
      </c>
      <c r="AV433" s="13" t="s">
        <v>87</v>
      </c>
      <c r="AW433" s="13" t="s">
        <v>36</v>
      </c>
      <c r="AX433" s="13" t="s">
        <v>80</v>
      </c>
      <c r="AY433" s="259" t="s">
        <v>194</v>
      </c>
    </row>
    <row r="434" s="14" customFormat="1">
      <c r="A434" s="14"/>
      <c r="B434" s="260"/>
      <c r="C434" s="261"/>
      <c r="D434" s="251" t="s">
        <v>204</v>
      </c>
      <c r="E434" s="262" t="s">
        <v>1</v>
      </c>
      <c r="F434" s="263" t="s">
        <v>87</v>
      </c>
      <c r="G434" s="261"/>
      <c r="H434" s="264">
        <v>1</v>
      </c>
      <c r="I434" s="265"/>
      <c r="J434" s="261"/>
      <c r="K434" s="261"/>
      <c r="L434" s="266"/>
      <c r="M434" s="267"/>
      <c r="N434" s="268"/>
      <c r="O434" s="268"/>
      <c r="P434" s="268"/>
      <c r="Q434" s="268"/>
      <c r="R434" s="268"/>
      <c r="S434" s="268"/>
      <c r="T434" s="269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70" t="s">
        <v>204</v>
      </c>
      <c r="AU434" s="270" t="s">
        <v>89</v>
      </c>
      <c r="AV434" s="14" t="s">
        <v>89</v>
      </c>
      <c r="AW434" s="14" t="s">
        <v>36</v>
      </c>
      <c r="AX434" s="14" t="s">
        <v>80</v>
      </c>
      <c r="AY434" s="270" t="s">
        <v>194</v>
      </c>
    </row>
    <row r="435" s="13" customFormat="1">
      <c r="A435" s="13"/>
      <c r="B435" s="249"/>
      <c r="C435" s="250"/>
      <c r="D435" s="251" t="s">
        <v>204</v>
      </c>
      <c r="E435" s="252" t="s">
        <v>1</v>
      </c>
      <c r="F435" s="253" t="s">
        <v>927</v>
      </c>
      <c r="G435" s="250"/>
      <c r="H435" s="252" t="s">
        <v>1</v>
      </c>
      <c r="I435" s="254"/>
      <c r="J435" s="250"/>
      <c r="K435" s="250"/>
      <c r="L435" s="255"/>
      <c r="M435" s="256"/>
      <c r="N435" s="257"/>
      <c r="O435" s="257"/>
      <c r="P435" s="257"/>
      <c r="Q435" s="257"/>
      <c r="R435" s="257"/>
      <c r="S435" s="257"/>
      <c r="T435" s="258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59" t="s">
        <v>204</v>
      </c>
      <c r="AU435" s="259" t="s">
        <v>89</v>
      </c>
      <c r="AV435" s="13" t="s">
        <v>87</v>
      </c>
      <c r="AW435" s="13" t="s">
        <v>36</v>
      </c>
      <c r="AX435" s="13" t="s">
        <v>80</v>
      </c>
      <c r="AY435" s="259" t="s">
        <v>194</v>
      </c>
    </row>
    <row r="436" s="14" customFormat="1">
      <c r="A436" s="14"/>
      <c r="B436" s="260"/>
      <c r="C436" s="261"/>
      <c r="D436" s="251" t="s">
        <v>204</v>
      </c>
      <c r="E436" s="262" t="s">
        <v>1</v>
      </c>
      <c r="F436" s="263" t="s">
        <v>87</v>
      </c>
      <c r="G436" s="261"/>
      <c r="H436" s="264">
        <v>1</v>
      </c>
      <c r="I436" s="265"/>
      <c r="J436" s="261"/>
      <c r="K436" s="261"/>
      <c r="L436" s="266"/>
      <c r="M436" s="267"/>
      <c r="N436" s="268"/>
      <c r="O436" s="268"/>
      <c r="P436" s="268"/>
      <c r="Q436" s="268"/>
      <c r="R436" s="268"/>
      <c r="S436" s="268"/>
      <c r="T436" s="269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70" t="s">
        <v>204</v>
      </c>
      <c r="AU436" s="270" t="s">
        <v>89</v>
      </c>
      <c r="AV436" s="14" t="s">
        <v>89</v>
      </c>
      <c r="AW436" s="14" t="s">
        <v>36</v>
      </c>
      <c r="AX436" s="14" t="s">
        <v>80</v>
      </c>
      <c r="AY436" s="270" t="s">
        <v>194</v>
      </c>
    </row>
    <row r="437" s="13" customFormat="1">
      <c r="A437" s="13"/>
      <c r="B437" s="249"/>
      <c r="C437" s="250"/>
      <c r="D437" s="251" t="s">
        <v>204</v>
      </c>
      <c r="E437" s="252" t="s">
        <v>1</v>
      </c>
      <c r="F437" s="253" t="s">
        <v>928</v>
      </c>
      <c r="G437" s="250"/>
      <c r="H437" s="252" t="s">
        <v>1</v>
      </c>
      <c r="I437" s="254"/>
      <c r="J437" s="250"/>
      <c r="K437" s="250"/>
      <c r="L437" s="255"/>
      <c r="M437" s="256"/>
      <c r="N437" s="257"/>
      <c r="O437" s="257"/>
      <c r="P437" s="257"/>
      <c r="Q437" s="257"/>
      <c r="R437" s="257"/>
      <c r="S437" s="257"/>
      <c r="T437" s="258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59" t="s">
        <v>204</v>
      </c>
      <c r="AU437" s="259" t="s">
        <v>89</v>
      </c>
      <c r="AV437" s="13" t="s">
        <v>87</v>
      </c>
      <c r="AW437" s="13" t="s">
        <v>36</v>
      </c>
      <c r="AX437" s="13" t="s">
        <v>80</v>
      </c>
      <c r="AY437" s="259" t="s">
        <v>194</v>
      </c>
    </row>
    <row r="438" s="14" customFormat="1">
      <c r="A438" s="14"/>
      <c r="B438" s="260"/>
      <c r="C438" s="261"/>
      <c r="D438" s="251" t="s">
        <v>204</v>
      </c>
      <c r="E438" s="262" t="s">
        <v>1</v>
      </c>
      <c r="F438" s="263" t="s">
        <v>87</v>
      </c>
      <c r="G438" s="261"/>
      <c r="H438" s="264">
        <v>1</v>
      </c>
      <c r="I438" s="265"/>
      <c r="J438" s="261"/>
      <c r="K438" s="261"/>
      <c r="L438" s="266"/>
      <c r="M438" s="267"/>
      <c r="N438" s="268"/>
      <c r="O438" s="268"/>
      <c r="P438" s="268"/>
      <c r="Q438" s="268"/>
      <c r="R438" s="268"/>
      <c r="S438" s="268"/>
      <c r="T438" s="269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70" t="s">
        <v>204</v>
      </c>
      <c r="AU438" s="270" t="s">
        <v>89</v>
      </c>
      <c r="AV438" s="14" t="s">
        <v>89</v>
      </c>
      <c r="AW438" s="14" t="s">
        <v>36</v>
      </c>
      <c r="AX438" s="14" t="s">
        <v>80</v>
      </c>
      <c r="AY438" s="270" t="s">
        <v>194</v>
      </c>
    </row>
    <row r="439" s="13" customFormat="1">
      <c r="A439" s="13"/>
      <c r="B439" s="249"/>
      <c r="C439" s="250"/>
      <c r="D439" s="251" t="s">
        <v>204</v>
      </c>
      <c r="E439" s="252" t="s">
        <v>1</v>
      </c>
      <c r="F439" s="253" t="s">
        <v>929</v>
      </c>
      <c r="G439" s="250"/>
      <c r="H439" s="252" t="s">
        <v>1</v>
      </c>
      <c r="I439" s="254"/>
      <c r="J439" s="250"/>
      <c r="K439" s="250"/>
      <c r="L439" s="255"/>
      <c r="M439" s="256"/>
      <c r="N439" s="257"/>
      <c r="O439" s="257"/>
      <c r="P439" s="257"/>
      <c r="Q439" s="257"/>
      <c r="R439" s="257"/>
      <c r="S439" s="257"/>
      <c r="T439" s="258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59" t="s">
        <v>204</v>
      </c>
      <c r="AU439" s="259" t="s">
        <v>89</v>
      </c>
      <c r="AV439" s="13" t="s">
        <v>87</v>
      </c>
      <c r="AW439" s="13" t="s">
        <v>36</v>
      </c>
      <c r="AX439" s="13" t="s">
        <v>80</v>
      </c>
      <c r="AY439" s="259" t="s">
        <v>194</v>
      </c>
    </row>
    <row r="440" s="13" customFormat="1">
      <c r="A440" s="13"/>
      <c r="B440" s="249"/>
      <c r="C440" s="250"/>
      <c r="D440" s="251" t="s">
        <v>204</v>
      </c>
      <c r="E440" s="252" t="s">
        <v>1</v>
      </c>
      <c r="F440" s="253" t="s">
        <v>930</v>
      </c>
      <c r="G440" s="250"/>
      <c r="H440" s="252" t="s">
        <v>1</v>
      </c>
      <c r="I440" s="254"/>
      <c r="J440" s="250"/>
      <c r="K440" s="250"/>
      <c r="L440" s="255"/>
      <c r="M440" s="256"/>
      <c r="N440" s="257"/>
      <c r="O440" s="257"/>
      <c r="P440" s="257"/>
      <c r="Q440" s="257"/>
      <c r="R440" s="257"/>
      <c r="S440" s="257"/>
      <c r="T440" s="258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59" t="s">
        <v>204</v>
      </c>
      <c r="AU440" s="259" t="s">
        <v>89</v>
      </c>
      <c r="AV440" s="13" t="s">
        <v>87</v>
      </c>
      <c r="AW440" s="13" t="s">
        <v>36</v>
      </c>
      <c r="AX440" s="13" t="s">
        <v>80</v>
      </c>
      <c r="AY440" s="259" t="s">
        <v>194</v>
      </c>
    </row>
    <row r="441" s="14" customFormat="1">
      <c r="A441" s="14"/>
      <c r="B441" s="260"/>
      <c r="C441" s="261"/>
      <c r="D441" s="251" t="s">
        <v>204</v>
      </c>
      <c r="E441" s="262" t="s">
        <v>1</v>
      </c>
      <c r="F441" s="263" t="s">
        <v>89</v>
      </c>
      <c r="G441" s="261"/>
      <c r="H441" s="264">
        <v>2</v>
      </c>
      <c r="I441" s="265"/>
      <c r="J441" s="261"/>
      <c r="K441" s="261"/>
      <c r="L441" s="266"/>
      <c r="M441" s="267"/>
      <c r="N441" s="268"/>
      <c r="O441" s="268"/>
      <c r="P441" s="268"/>
      <c r="Q441" s="268"/>
      <c r="R441" s="268"/>
      <c r="S441" s="268"/>
      <c r="T441" s="269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70" t="s">
        <v>204</v>
      </c>
      <c r="AU441" s="270" t="s">
        <v>89</v>
      </c>
      <c r="AV441" s="14" t="s">
        <v>89</v>
      </c>
      <c r="AW441" s="14" t="s">
        <v>36</v>
      </c>
      <c r="AX441" s="14" t="s">
        <v>80</v>
      </c>
      <c r="AY441" s="270" t="s">
        <v>194</v>
      </c>
    </row>
    <row r="442" s="15" customFormat="1">
      <c r="A442" s="15"/>
      <c r="B442" s="271"/>
      <c r="C442" s="272"/>
      <c r="D442" s="251" t="s">
        <v>204</v>
      </c>
      <c r="E442" s="273" t="s">
        <v>1</v>
      </c>
      <c r="F442" s="274" t="s">
        <v>209</v>
      </c>
      <c r="G442" s="272"/>
      <c r="H442" s="275">
        <v>6</v>
      </c>
      <c r="I442" s="276"/>
      <c r="J442" s="272"/>
      <c r="K442" s="272"/>
      <c r="L442" s="277"/>
      <c r="M442" s="278"/>
      <c r="N442" s="279"/>
      <c r="O442" s="279"/>
      <c r="P442" s="279"/>
      <c r="Q442" s="279"/>
      <c r="R442" s="279"/>
      <c r="S442" s="279"/>
      <c r="T442" s="280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T442" s="281" t="s">
        <v>204</v>
      </c>
      <c r="AU442" s="281" t="s">
        <v>89</v>
      </c>
      <c r="AV442" s="15" t="s">
        <v>200</v>
      </c>
      <c r="AW442" s="15" t="s">
        <v>36</v>
      </c>
      <c r="AX442" s="15" t="s">
        <v>87</v>
      </c>
      <c r="AY442" s="281" t="s">
        <v>194</v>
      </c>
    </row>
    <row r="443" s="2" customFormat="1" ht="16.5" customHeight="1">
      <c r="A443" s="40"/>
      <c r="B443" s="41"/>
      <c r="C443" s="230" t="s">
        <v>261</v>
      </c>
      <c r="D443" s="230" t="s">
        <v>196</v>
      </c>
      <c r="E443" s="231" t="s">
        <v>1620</v>
      </c>
      <c r="F443" s="232" t="s">
        <v>1621</v>
      </c>
      <c r="G443" s="233" t="s">
        <v>375</v>
      </c>
      <c r="H443" s="234">
        <v>16</v>
      </c>
      <c r="I443" s="235"/>
      <c r="J443" s="236">
        <f>ROUND(I443*H443,2)</f>
        <v>0</v>
      </c>
      <c r="K443" s="237"/>
      <c r="L443" s="46"/>
      <c r="M443" s="238" t="s">
        <v>1</v>
      </c>
      <c r="N443" s="239" t="s">
        <v>45</v>
      </c>
      <c r="O443" s="93"/>
      <c r="P443" s="240">
        <f>O443*H443</f>
        <v>0</v>
      </c>
      <c r="Q443" s="240">
        <v>0.00038000000000000002</v>
      </c>
      <c r="R443" s="240">
        <f>Q443*H443</f>
        <v>0.0060800000000000003</v>
      </c>
      <c r="S443" s="240">
        <v>0</v>
      </c>
      <c r="T443" s="241">
        <f>S443*H443</f>
        <v>0</v>
      </c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R443" s="242" t="s">
        <v>200</v>
      </c>
      <c r="AT443" s="242" t="s">
        <v>196</v>
      </c>
      <c r="AU443" s="242" t="s">
        <v>89</v>
      </c>
      <c r="AY443" s="19" t="s">
        <v>194</v>
      </c>
      <c r="BE443" s="243">
        <f>IF(N443="základní",J443,0)</f>
        <v>0</v>
      </c>
      <c r="BF443" s="243">
        <f>IF(N443="snížená",J443,0)</f>
        <v>0</v>
      </c>
      <c r="BG443" s="243">
        <f>IF(N443="zákl. přenesená",J443,0)</f>
        <v>0</v>
      </c>
      <c r="BH443" s="243">
        <f>IF(N443="sníž. přenesená",J443,0)</f>
        <v>0</v>
      </c>
      <c r="BI443" s="243">
        <f>IF(N443="nulová",J443,0)</f>
        <v>0</v>
      </c>
      <c r="BJ443" s="19" t="s">
        <v>87</v>
      </c>
      <c r="BK443" s="243">
        <f>ROUND(I443*H443,2)</f>
        <v>0</v>
      </c>
      <c r="BL443" s="19" t="s">
        <v>200</v>
      </c>
      <c r="BM443" s="242" t="s">
        <v>1622</v>
      </c>
    </row>
    <row r="444" s="2" customFormat="1">
      <c r="A444" s="40"/>
      <c r="B444" s="41"/>
      <c r="C444" s="42"/>
      <c r="D444" s="244" t="s">
        <v>202</v>
      </c>
      <c r="E444" s="42"/>
      <c r="F444" s="245" t="s">
        <v>1623</v>
      </c>
      <c r="G444" s="42"/>
      <c r="H444" s="42"/>
      <c r="I444" s="246"/>
      <c r="J444" s="42"/>
      <c r="K444" s="42"/>
      <c r="L444" s="46"/>
      <c r="M444" s="247"/>
      <c r="N444" s="248"/>
      <c r="O444" s="93"/>
      <c r="P444" s="93"/>
      <c r="Q444" s="93"/>
      <c r="R444" s="93"/>
      <c r="S444" s="93"/>
      <c r="T444" s="94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T444" s="19" t="s">
        <v>202</v>
      </c>
      <c r="AU444" s="19" t="s">
        <v>89</v>
      </c>
    </row>
    <row r="445" s="2" customFormat="1" ht="21.75" customHeight="1">
      <c r="A445" s="40"/>
      <c r="B445" s="41"/>
      <c r="C445" s="230" t="s">
        <v>372</v>
      </c>
      <c r="D445" s="230" t="s">
        <v>196</v>
      </c>
      <c r="E445" s="231" t="s">
        <v>1624</v>
      </c>
      <c r="F445" s="232" t="s">
        <v>1625</v>
      </c>
      <c r="G445" s="233" t="s">
        <v>375</v>
      </c>
      <c r="H445" s="234">
        <v>16</v>
      </c>
      <c r="I445" s="235"/>
      <c r="J445" s="236">
        <f>ROUND(I445*H445,2)</f>
        <v>0</v>
      </c>
      <c r="K445" s="237"/>
      <c r="L445" s="46"/>
      <c r="M445" s="238" t="s">
        <v>1</v>
      </c>
      <c r="N445" s="239" t="s">
        <v>45</v>
      </c>
      <c r="O445" s="93"/>
      <c r="P445" s="240">
        <f>O445*H445</f>
        <v>0</v>
      </c>
      <c r="Q445" s="240">
        <v>0.00072000000000000005</v>
      </c>
      <c r="R445" s="240">
        <f>Q445*H445</f>
        <v>0.011520000000000001</v>
      </c>
      <c r="S445" s="240">
        <v>0</v>
      </c>
      <c r="T445" s="241">
        <f>S445*H445</f>
        <v>0</v>
      </c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R445" s="242" t="s">
        <v>200</v>
      </c>
      <c r="AT445" s="242" t="s">
        <v>196</v>
      </c>
      <c r="AU445" s="242" t="s">
        <v>89</v>
      </c>
      <c r="AY445" s="19" t="s">
        <v>194</v>
      </c>
      <c r="BE445" s="243">
        <f>IF(N445="základní",J445,0)</f>
        <v>0</v>
      </c>
      <c r="BF445" s="243">
        <f>IF(N445="snížená",J445,0)</f>
        <v>0</v>
      </c>
      <c r="BG445" s="243">
        <f>IF(N445="zákl. přenesená",J445,0)</f>
        <v>0</v>
      </c>
      <c r="BH445" s="243">
        <f>IF(N445="sníž. přenesená",J445,0)</f>
        <v>0</v>
      </c>
      <c r="BI445" s="243">
        <f>IF(N445="nulová",J445,0)</f>
        <v>0</v>
      </c>
      <c r="BJ445" s="19" t="s">
        <v>87</v>
      </c>
      <c r="BK445" s="243">
        <f>ROUND(I445*H445,2)</f>
        <v>0</v>
      </c>
      <c r="BL445" s="19" t="s">
        <v>200</v>
      </c>
      <c r="BM445" s="242" t="s">
        <v>1626</v>
      </c>
    </row>
    <row r="446" s="2" customFormat="1">
      <c r="A446" s="40"/>
      <c r="B446" s="41"/>
      <c r="C446" s="42"/>
      <c r="D446" s="244" t="s">
        <v>202</v>
      </c>
      <c r="E446" s="42"/>
      <c r="F446" s="245" t="s">
        <v>1627</v>
      </c>
      <c r="G446" s="42"/>
      <c r="H446" s="42"/>
      <c r="I446" s="246"/>
      <c r="J446" s="42"/>
      <c r="K446" s="42"/>
      <c r="L446" s="46"/>
      <c r="M446" s="247"/>
      <c r="N446" s="248"/>
      <c r="O446" s="93"/>
      <c r="P446" s="93"/>
      <c r="Q446" s="93"/>
      <c r="R446" s="93"/>
      <c r="S446" s="93"/>
      <c r="T446" s="94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T446" s="19" t="s">
        <v>202</v>
      </c>
      <c r="AU446" s="19" t="s">
        <v>89</v>
      </c>
    </row>
    <row r="447" s="13" customFormat="1">
      <c r="A447" s="13"/>
      <c r="B447" s="249"/>
      <c r="C447" s="250"/>
      <c r="D447" s="251" t="s">
        <v>204</v>
      </c>
      <c r="E447" s="252" t="s">
        <v>1</v>
      </c>
      <c r="F447" s="253" t="s">
        <v>923</v>
      </c>
      <c r="G447" s="250"/>
      <c r="H447" s="252" t="s">
        <v>1</v>
      </c>
      <c r="I447" s="254"/>
      <c r="J447" s="250"/>
      <c r="K447" s="250"/>
      <c r="L447" s="255"/>
      <c r="M447" s="256"/>
      <c r="N447" s="257"/>
      <c r="O447" s="257"/>
      <c r="P447" s="257"/>
      <c r="Q447" s="257"/>
      <c r="R447" s="257"/>
      <c r="S447" s="257"/>
      <c r="T447" s="258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59" t="s">
        <v>204</v>
      </c>
      <c r="AU447" s="259" t="s">
        <v>89</v>
      </c>
      <c r="AV447" s="13" t="s">
        <v>87</v>
      </c>
      <c r="AW447" s="13" t="s">
        <v>36</v>
      </c>
      <c r="AX447" s="13" t="s">
        <v>80</v>
      </c>
      <c r="AY447" s="259" t="s">
        <v>194</v>
      </c>
    </row>
    <row r="448" s="14" customFormat="1">
      <c r="A448" s="14"/>
      <c r="B448" s="260"/>
      <c r="C448" s="261"/>
      <c r="D448" s="251" t="s">
        <v>204</v>
      </c>
      <c r="E448" s="262" t="s">
        <v>1</v>
      </c>
      <c r="F448" s="263" t="s">
        <v>279</v>
      </c>
      <c r="G448" s="261"/>
      <c r="H448" s="264">
        <v>10</v>
      </c>
      <c r="I448" s="265"/>
      <c r="J448" s="261"/>
      <c r="K448" s="261"/>
      <c r="L448" s="266"/>
      <c r="M448" s="267"/>
      <c r="N448" s="268"/>
      <c r="O448" s="268"/>
      <c r="P448" s="268"/>
      <c r="Q448" s="268"/>
      <c r="R448" s="268"/>
      <c r="S448" s="268"/>
      <c r="T448" s="269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70" t="s">
        <v>204</v>
      </c>
      <c r="AU448" s="270" t="s">
        <v>89</v>
      </c>
      <c r="AV448" s="14" t="s">
        <v>89</v>
      </c>
      <c r="AW448" s="14" t="s">
        <v>36</v>
      </c>
      <c r="AX448" s="14" t="s">
        <v>80</v>
      </c>
      <c r="AY448" s="270" t="s">
        <v>194</v>
      </c>
    </row>
    <row r="449" s="13" customFormat="1">
      <c r="A449" s="13"/>
      <c r="B449" s="249"/>
      <c r="C449" s="250"/>
      <c r="D449" s="251" t="s">
        <v>204</v>
      </c>
      <c r="E449" s="252" t="s">
        <v>1</v>
      </c>
      <c r="F449" s="253" t="s">
        <v>924</v>
      </c>
      <c r="G449" s="250"/>
      <c r="H449" s="252" t="s">
        <v>1</v>
      </c>
      <c r="I449" s="254"/>
      <c r="J449" s="250"/>
      <c r="K449" s="250"/>
      <c r="L449" s="255"/>
      <c r="M449" s="256"/>
      <c r="N449" s="257"/>
      <c r="O449" s="257"/>
      <c r="P449" s="257"/>
      <c r="Q449" s="257"/>
      <c r="R449" s="257"/>
      <c r="S449" s="257"/>
      <c r="T449" s="258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59" t="s">
        <v>204</v>
      </c>
      <c r="AU449" s="259" t="s">
        <v>89</v>
      </c>
      <c r="AV449" s="13" t="s">
        <v>87</v>
      </c>
      <c r="AW449" s="13" t="s">
        <v>36</v>
      </c>
      <c r="AX449" s="13" t="s">
        <v>80</v>
      </c>
      <c r="AY449" s="259" t="s">
        <v>194</v>
      </c>
    </row>
    <row r="450" s="13" customFormat="1">
      <c r="A450" s="13"/>
      <c r="B450" s="249"/>
      <c r="C450" s="250"/>
      <c r="D450" s="251" t="s">
        <v>204</v>
      </c>
      <c r="E450" s="252" t="s">
        <v>1</v>
      </c>
      <c r="F450" s="253" t="s">
        <v>925</v>
      </c>
      <c r="G450" s="250"/>
      <c r="H450" s="252" t="s">
        <v>1</v>
      </c>
      <c r="I450" s="254"/>
      <c r="J450" s="250"/>
      <c r="K450" s="250"/>
      <c r="L450" s="255"/>
      <c r="M450" s="256"/>
      <c r="N450" s="257"/>
      <c r="O450" s="257"/>
      <c r="P450" s="257"/>
      <c r="Q450" s="257"/>
      <c r="R450" s="257"/>
      <c r="S450" s="257"/>
      <c r="T450" s="258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59" t="s">
        <v>204</v>
      </c>
      <c r="AU450" s="259" t="s">
        <v>89</v>
      </c>
      <c r="AV450" s="13" t="s">
        <v>87</v>
      </c>
      <c r="AW450" s="13" t="s">
        <v>36</v>
      </c>
      <c r="AX450" s="13" t="s">
        <v>80</v>
      </c>
      <c r="AY450" s="259" t="s">
        <v>194</v>
      </c>
    </row>
    <row r="451" s="14" customFormat="1">
      <c r="A451" s="14"/>
      <c r="B451" s="260"/>
      <c r="C451" s="261"/>
      <c r="D451" s="251" t="s">
        <v>204</v>
      </c>
      <c r="E451" s="262" t="s">
        <v>1</v>
      </c>
      <c r="F451" s="263" t="s">
        <v>87</v>
      </c>
      <c r="G451" s="261"/>
      <c r="H451" s="264">
        <v>1</v>
      </c>
      <c r="I451" s="265"/>
      <c r="J451" s="261"/>
      <c r="K451" s="261"/>
      <c r="L451" s="266"/>
      <c r="M451" s="267"/>
      <c r="N451" s="268"/>
      <c r="O451" s="268"/>
      <c r="P451" s="268"/>
      <c r="Q451" s="268"/>
      <c r="R451" s="268"/>
      <c r="S451" s="268"/>
      <c r="T451" s="269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70" t="s">
        <v>204</v>
      </c>
      <c r="AU451" s="270" t="s">
        <v>89</v>
      </c>
      <c r="AV451" s="14" t="s">
        <v>89</v>
      </c>
      <c r="AW451" s="14" t="s">
        <v>36</v>
      </c>
      <c r="AX451" s="14" t="s">
        <v>80</v>
      </c>
      <c r="AY451" s="270" t="s">
        <v>194</v>
      </c>
    </row>
    <row r="452" s="13" customFormat="1">
      <c r="A452" s="13"/>
      <c r="B452" s="249"/>
      <c r="C452" s="250"/>
      <c r="D452" s="251" t="s">
        <v>204</v>
      </c>
      <c r="E452" s="252" t="s">
        <v>1</v>
      </c>
      <c r="F452" s="253" t="s">
        <v>926</v>
      </c>
      <c r="G452" s="250"/>
      <c r="H452" s="252" t="s">
        <v>1</v>
      </c>
      <c r="I452" s="254"/>
      <c r="J452" s="250"/>
      <c r="K452" s="250"/>
      <c r="L452" s="255"/>
      <c r="M452" s="256"/>
      <c r="N452" s="257"/>
      <c r="O452" s="257"/>
      <c r="P452" s="257"/>
      <c r="Q452" s="257"/>
      <c r="R452" s="257"/>
      <c r="S452" s="257"/>
      <c r="T452" s="258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59" t="s">
        <v>204</v>
      </c>
      <c r="AU452" s="259" t="s">
        <v>89</v>
      </c>
      <c r="AV452" s="13" t="s">
        <v>87</v>
      </c>
      <c r="AW452" s="13" t="s">
        <v>36</v>
      </c>
      <c r="AX452" s="13" t="s">
        <v>80</v>
      </c>
      <c r="AY452" s="259" t="s">
        <v>194</v>
      </c>
    </row>
    <row r="453" s="14" customFormat="1">
      <c r="A453" s="14"/>
      <c r="B453" s="260"/>
      <c r="C453" s="261"/>
      <c r="D453" s="251" t="s">
        <v>204</v>
      </c>
      <c r="E453" s="262" t="s">
        <v>1</v>
      </c>
      <c r="F453" s="263" t="s">
        <v>87</v>
      </c>
      <c r="G453" s="261"/>
      <c r="H453" s="264">
        <v>1</v>
      </c>
      <c r="I453" s="265"/>
      <c r="J453" s="261"/>
      <c r="K453" s="261"/>
      <c r="L453" s="266"/>
      <c r="M453" s="267"/>
      <c r="N453" s="268"/>
      <c r="O453" s="268"/>
      <c r="P453" s="268"/>
      <c r="Q453" s="268"/>
      <c r="R453" s="268"/>
      <c r="S453" s="268"/>
      <c r="T453" s="269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70" t="s">
        <v>204</v>
      </c>
      <c r="AU453" s="270" t="s">
        <v>89</v>
      </c>
      <c r="AV453" s="14" t="s">
        <v>89</v>
      </c>
      <c r="AW453" s="14" t="s">
        <v>36</v>
      </c>
      <c r="AX453" s="14" t="s">
        <v>80</v>
      </c>
      <c r="AY453" s="270" t="s">
        <v>194</v>
      </c>
    </row>
    <row r="454" s="13" customFormat="1">
      <c r="A454" s="13"/>
      <c r="B454" s="249"/>
      <c r="C454" s="250"/>
      <c r="D454" s="251" t="s">
        <v>204</v>
      </c>
      <c r="E454" s="252" t="s">
        <v>1</v>
      </c>
      <c r="F454" s="253" t="s">
        <v>927</v>
      </c>
      <c r="G454" s="250"/>
      <c r="H454" s="252" t="s">
        <v>1</v>
      </c>
      <c r="I454" s="254"/>
      <c r="J454" s="250"/>
      <c r="K454" s="250"/>
      <c r="L454" s="255"/>
      <c r="M454" s="256"/>
      <c r="N454" s="257"/>
      <c r="O454" s="257"/>
      <c r="P454" s="257"/>
      <c r="Q454" s="257"/>
      <c r="R454" s="257"/>
      <c r="S454" s="257"/>
      <c r="T454" s="258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59" t="s">
        <v>204</v>
      </c>
      <c r="AU454" s="259" t="s">
        <v>89</v>
      </c>
      <c r="AV454" s="13" t="s">
        <v>87</v>
      </c>
      <c r="AW454" s="13" t="s">
        <v>36</v>
      </c>
      <c r="AX454" s="13" t="s">
        <v>80</v>
      </c>
      <c r="AY454" s="259" t="s">
        <v>194</v>
      </c>
    </row>
    <row r="455" s="14" customFormat="1">
      <c r="A455" s="14"/>
      <c r="B455" s="260"/>
      <c r="C455" s="261"/>
      <c r="D455" s="251" t="s">
        <v>204</v>
      </c>
      <c r="E455" s="262" t="s">
        <v>1</v>
      </c>
      <c r="F455" s="263" t="s">
        <v>87</v>
      </c>
      <c r="G455" s="261"/>
      <c r="H455" s="264">
        <v>1</v>
      </c>
      <c r="I455" s="265"/>
      <c r="J455" s="261"/>
      <c r="K455" s="261"/>
      <c r="L455" s="266"/>
      <c r="M455" s="267"/>
      <c r="N455" s="268"/>
      <c r="O455" s="268"/>
      <c r="P455" s="268"/>
      <c r="Q455" s="268"/>
      <c r="R455" s="268"/>
      <c r="S455" s="268"/>
      <c r="T455" s="269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70" t="s">
        <v>204</v>
      </c>
      <c r="AU455" s="270" t="s">
        <v>89</v>
      </c>
      <c r="AV455" s="14" t="s">
        <v>89</v>
      </c>
      <c r="AW455" s="14" t="s">
        <v>36</v>
      </c>
      <c r="AX455" s="14" t="s">
        <v>80</v>
      </c>
      <c r="AY455" s="270" t="s">
        <v>194</v>
      </c>
    </row>
    <row r="456" s="13" customFormat="1">
      <c r="A456" s="13"/>
      <c r="B456" s="249"/>
      <c r="C456" s="250"/>
      <c r="D456" s="251" t="s">
        <v>204</v>
      </c>
      <c r="E456" s="252" t="s">
        <v>1</v>
      </c>
      <c r="F456" s="253" t="s">
        <v>928</v>
      </c>
      <c r="G456" s="250"/>
      <c r="H456" s="252" t="s">
        <v>1</v>
      </c>
      <c r="I456" s="254"/>
      <c r="J456" s="250"/>
      <c r="K456" s="250"/>
      <c r="L456" s="255"/>
      <c r="M456" s="256"/>
      <c r="N456" s="257"/>
      <c r="O456" s="257"/>
      <c r="P456" s="257"/>
      <c r="Q456" s="257"/>
      <c r="R456" s="257"/>
      <c r="S456" s="257"/>
      <c r="T456" s="258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59" t="s">
        <v>204</v>
      </c>
      <c r="AU456" s="259" t="s">
        <v>89</v>
      </c>
      <c r="AV456" s="13" t="s">
        <v>87</v>
      </c>
      <c r="AW456" s="13" t="s">
        <v>36</v>
      </c>
      <c r="AX456" s="13" t="s">
        <v>80</v>
      </c>
      <c r="AY456" s="259" t="s">
        <v>194</v>
      </c>
    </row>
    <row r="457" s="14" customFormat="1">
      <c r="A457" s="14"/>
      <c r="B457" s="260"/>
      <c r="C457" s="261"/>
      <c r="D457" s="251" t="s">
        <v>204</v>
      </c>
      <c r="E457" s="262" t="s">
        <v>1</v>
      </c>
      <c r="F457" s="263" t="s">
        <v>87</v>
      </c>
      <c r="G457" s="261"/>
      <c r="H457" s="264">
        <v>1</v>
      </c>
      <c r="I457" s="265"/>
      <c r="J457" s="261"/>
      <c r="K457" s="261"/>
      <c r="L457" s="266"/>
      <c r="M457" s="267"/>
      <c r="N457" s="268"/>
      <c r="O457" s="268"/>
      <c r="P457" s="268"/>
      <c r="Q457" s="268"/>
      <c r="R457" s="268"/>
      <c r="S457" s="268"/>
      <c r="T457" s="269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70" t="s">
        <v>204</v>
      </c>
      <c r="AU457" s="270" t="s">
        <v>89</v>
      </c>
      <c r="AV457" s="14" t="s">
        <v>89</v>
      </c>
      <c r="AW457" s="14" t="s">
        <v>36</v>
      </c>
      <c r="AX457" s="14" t="s">
        <v>80</v>
      </c>
      <c r="AY457" s="270" t="s">
        <v>194</v>
      </c>
    </row>
    <row r="458" s="13" customFormat="1">
      <c r="A458" s="13"/>
      <c r="B458" s="249"/>
      <c r="C458" s="250"/>
      <c r="D458" s="251" t="s">
        <v>204</v>
      </c>
      <c r="E458" s="252" t="s">
        <v>1</v>
      </c>
      <c r="F458" s="253" t="s">
        <v>929</v>
      </c>
      <c r="G458" s="250"/>
      <c r="H458" s="252" t="s">
        <v>1</v>
      </c>
      <c r="I458" s="254"/>
      <c r="J458" s="250"/>
      <c r="K458" s="250"/>
      <c r="L458" s="255"/>
      <c r="M458" s="256"/>
      <c r="N458" s="257"/>
      <c r="O458" s="257"/>
      <c r="P458" s="257"/>
      <c r="Q458" s="257"/>
      <c r="R458" s="257"/>
      <c r="S458" s="257"/>
      <c r="T458" s="258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59" t="s">
        <v>204</v>
      </c>
      <c r="AU458" s="259" t="s">
        <v>89</v>
      </c>
      <c r="AV458" s="13" t="s">
        <v>87</v>
      </c>
      <c r="AW458" s="13" t="s">
        <v>36</v>
      </c>
      <c r="AX458" s="13" t="s">
        <v>80</v>
      </c>
      <c r="AY458" s="259" t="s">
        <v>194</v>
      </c>
    </row>
    <row r="459" s="13" customFormat="1">
      <c r="A459" s="13"/>
      <c r="B459" s="249"/>
      <c r="C459" s="250"/>
      <c r="D459" s="251" t="s">
        <v>204</v>
      </c>
      <c r="E459" s="252" t="s">
        <v>1</v>
      </c>
      <c r="F459" s="253" t="s">
        <v>930</v>
      </c>
      <c r="G459" s="250"/>
      <c r="H459" s="252" t="s">
        <v>1</v>
      </c>
      <c r="I459" s="254"/>
      <c r="J459" s="250"/>
      <c r="K459" s="250"/>
      <c r="L459" s="255"/>
      <c r="M459" s="256"/>
      <c r="N459" s="257"/>
      <c r="O459" s="257"/>
      <c r="P459" s="257"/>
      <c r="Q459" s="257"/>
      <c r="R459" s="257"/>
      <c r="S459" s="257"/>
      <c r="T459" s="258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59" t="s">
        <v>204</v>
      </c>
      <c r="AU459" s="259" t="s">
        <v>89</v>
      </c>
      <c r="AV459" s="13" t="s">
        <v>87</v>
      </c>
      <c r="AW459" s="13" t="s">
        <v>36</v>
      </c>
      <c r="AX459" s="13" t="s">
        <v>80</v>
      </c>
      <c r="AY459" s="259" t="s">
        <v>194</v>
      </c>
    </row>
    <row r="460" s="14" customFormat="1">
      <c r="A460" s="14"/>
      <c r="B460" s="260"/>
      <c r="C460" s="261"/>
      <c r="D460" s="251" t="s">
        <v>204</v>
      </c>
      <c r="E460" s="262" t="s">
        <v>1</v>
      </c>
      <c r="F460" s="263" t="s">
        <v>89</v>
      </c>
      <c r="G460" s="261"/>
      <c r="H460" s="264">
        <v>2</v>
      </c>
      <c r="I460" s="265"/>
      <c r="J460" s="261"/>
      <c r="K460" s="261"/>
      <c r="L460" s="266"/>
      <c r="M460" s="267"/>
      <c r="N460" s="268"/>
      <c r="O460" s="268"/>
      <c r="P460" s="268"/>
      <c r="Q460" s="268"/>
      <c r="R460" s="268"/>
      <c r="S460" s="268"/>
      <c r="T460" s="269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70" t="s">
        <v>204</v>
      </c>
      <c r="AU460" s="270" t="s">
        <v>89</v>
      </c>
      <c r="AV460" s="14" t="s">
        <v>89</v>
      </c>
      <c r="AW460" s="14" t="s">
        <v>36</v>
      </c>
      <c r="AX460" s="14" t="s">
        <v>80</v>
      </c>
      <c r="AY460" s="270" t="s">
        <v>194</v>
      </c>
    </row>
    <row r="461" s="15" customFormat="1">
      <c r="A461" s="15"/>
      <c r="B461" s="271"/>
      <c r="C461" s="272"/>
      <c r="D461" s="251" t="s">
        <v>204</v>
      </c>
      <c r="E461" s="273" t="s">
        <v>1</v>
      </c>
      <c r="F461" s="274" t="s">
        <v>209</v>
      </c>
      <c r="G461" s="272"/>
      <c r="H461" s="275">
        <v>16</v>
      </c>
      <c r="I461" s="276"/>
      <c r="J461" s="272"/>
      <c r="K461" s="272"/>
      <c r="L461" s="277"/>
      <c r="M461" s="278"/>
      <c r="N461" s="279"/>
      <c r="O461" s="279"/>
      <c r="P461" s="279"/>
      <c r="Q461" s="279"/>
      <c r="R461" s="279"/>
      <c r="S461" s="279"/>
      <c r="T461" s="280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T461" s="281" t="s">
        <v>204</v>
      </c>
      <c r="AU461" s="281" t="s">
        <v>89</v>
      </c>
      <c r="AV461" s="15" t="s">
        <v>200</v>
      </c>
      <c r="AW461" s="15" t="s">
        <v>36</v>
      </c>
      <c r="AX461" s="15" t="s">
        <v>87</v>
      </c>
      <c r="AY461" s="281" t="s">
        <v>194</v>
      </c>
    </row>
    <row r="462" s="2" customFormat="1" ht="24.15" customHeight="1">
      <c r="A462" s="40"/>
      <c r="B462" s="41"/>
      <c r="C462" s="282" t="s">
        <v>378</v>
      </c>
      <c r="D462" s="282" t="s">
        <v>236</v>
      </c>
      <c r="E462" s="283" t="s">
        <v>1628</v>
      </c>
      <c r="F462" s="284" t="s">
        <v>1629</v>
      </c>
      <c r="G462" s="285" t="s">
        <v>375</v>
      </c>
      <c r="H462" s="286">
        <v>16</v>
      </c>
      <c r="I462" s="287"/>
      <c r="J462" s="288">
        <f>ROUND(I462*H462,2)</f>
        <v>0</v>
      </c>
      <c r="K462" s="289"/>
      <c r="L462" s="290"/>
      <c r="M462" s="291" t="s">
        <v>1</v>
      </c>
      <c r="N462" s="292" t="s">
        <v>45</v>
      </c>
      <c r="O462" s="93"/>
      <c r="P462" s="240">
        <f>O462*H462</f>
        <v>0</v>
      </c>
      <c r="Q462" s="240">
        <v>0.0028500000000000001</v>
      </c>
      <c r="R462" s="240">
        <f>Q462*H462</f>
        <v>0.045600000000000002</v>
      </c>
      <c r="S462" s="240">
        <v>0</v>
      </c>
      <c r="T462" s="241">
        <f>S462*H462</f>
        <v>0</v>
      </c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R462" s="242" t="s">
        <v>240</v>
      </c>
      <c r="AT462" s="242" t="s">
        <v>236</v>
      </c>
      <c r="AU462" s="242" t="s">
        <v>89</v>
      </c>
      <c r="AY462" s="19" t="s">
        <v>194</v>
      </c>
      <c r="BE462" s="243">
        <f>IF(N462="základní",J462,0)</f>
        <v>0</v>
      </c>
      <c r="BF462" s="243">
        <f>IF(N462="snížená",J462,0)</f>
        <v>0</v>
      </c>
      <c r="BG462" s="243">
        <f>IF(N462="zákl. přenesená",J462,0)</f>
        <v>0</v>
      </c>
      <c r="BH462" s="243">
        <f>IF(N462="sníž. přenesená",J462,0)</f>
        <v>0</v>
      </c>
      <c r="BI462" s="243">
        <f>IF(N462="nulová",J462,0)</f>
        <v>0</v>
      </c>
      <c r="BJ462" s="19" t="s">
        <v>87</v>
      </c>
      <c r="BK462" s="243">
        <f>ROUND(I462*H462,2)</f>
        <v>0</v>
      </c>
      <c r="BL462" s="19" t="s">
        <v>200</v>
      </c>
      <c r="BM462" s="242" t="s">
        <v>1630</v>
      </c>
    </row>
    <row r="463" s="2" customFormat="1" ht="33" customHeight="1">
      <c r="A463" s="40"/>
      <c r="B463" s="41"/>
      <c r="C463" s="230" t="s">
        <v>263</v>
      </c>
      <c r="D463" s="230" t="s">
        <v>196</v>
      </c>
      <c r="E463" s="231" t="s">
        <v>1631</v>
      </c>
      <c r="F463" s="232" t="s">
        <v>1632</v>
      </c>
      <c r="G463" s="233" t="s">
        <v>375</v>
      </c>
      <c r="H463" s="234">
        <v>16</v>
      </c>
      <c r="I463" s="235"/>
      <c r="J463" s="236">
        <f>ROUND(I463*H463,2)</f>
        <v>0</v>
      </c>
      <c r="K463" s="237"/>
      <c r="L463" s="46"/>
      <c r="M463" s="238" t="s">
        <v>1</v>
      </c>
      <c r="N463" s="239" t="s">
        <v>45</v>
      </c>
      <c r="O463" s="93"/>
      <c r="P463" s="240">
        <f>O463*H463</f>
        <v>0</v>
      </c>
      <c r="Q463" s="240">
        <v>0.36191000000000001</v>
      </c>
      <c r="R463" s="240">
        <f>Q463*H463</f>
        <v>5.7905600000000002</v>
      </c>
      <c r="S463" s="240">
        <v>0</v>
      </c>
      <c r="T463" s="241">
        <f>S463*H463</f>
        <v>0</v>
      </c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R463" s="242" t="s">
        <v>200</v>
      </c>
      <c r="AT463" s="242" t="s">
        <v>196</v>
      </c>
      <c r="AU463" s="242" t="s">
        <v>89</v>
      </c>
      <c r="AY463" s="19" t="s">
        <v>194</v>
      </c>
      <c r="BE463" s="243">
        <f>IF(N463="základní",J463,0)</f>
        <v>0</v>
      </c>
      <c r="BF463" s="243">
        <f>IF(N463="snížená",J463,0)</f>
        <v>0</v>
      </c>
      <c r="BG463" s="243">
        <f>IF(N463="zákl. přenesená",J463,0)</f>
        <v>0</v>
      </c>
      <c r="BH463" s="243">
        <f>IF(N463="sníž. přenesená",J463,0)</f>
        <v>0</v>
      </c>
      <c r="BI463" s="243">
        <f>IF(N463="nulová",J463,0)</f>
        <v>0</v>
      </c>
      <c r="BJ463" s="19" t="s">
        <v>87</v>
      </c>
      <c r="BK463" s="243">
        <f>ROUND(I463*H463,2)</f>
        <v>0</v>
      </c>
      <c r="BL463" s="19" t="s">
        <v>200</v>
      </c>
      <c r="BM463" s="242" t="s">
        <v>1633</v>
      </c>
    </row>
    <row r="464" s="2" customFormat="1">
      <c r="A464" s="40"/>
      <c r="B464" s="41"/>
      <c r="C464" s="42"/>
      <c r="D464" s="244" t="s">
        <v>202</v>
      </c>
      <c r="E464" s="42"/>
      <c r="F464" s="245" t="s">
        <v>1634</v>
      </c>
      <c r="G464" s="42"/>
      <c r="H464" s="42"/>
      <c r="I464" s="246"/>
      <c r="J464" s="42"/>
      <c r="K464" s="42"/>
      <c r="L464" s="46"/>
      <c r="M464" s="247"/>
      <c r="N464" s="248"/>
      <c r="O464" s="93"/>
      <c r="P464" s="93"/>
      <c r="Q464" s="93"/>
      <c r="R464" s="93"/>
      <c r="S464" s="93"/>
      <c r="T464" s="94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T464" s="19" t="s">
        <v>202</v>
      </c>
      <c r="AU464" s="19" t="s">
        <v>89</v>
      </c>
    </row>
    <row r="465" s="2" customFormat="1" ht="24.15" customHeight="1">
      <c r="A465" s="40"/>
      <c r="B465" s="41"/>
      <c r="C465" s="282" t="s">
        <v>385</v>
      </c>
      <c r="D465" s="282" t="s">
        <v>236</v>
      </c>
      <c r="E465" s="283" t="s">
        <v>1635</v>
      </c>
      <c r="F465" s="284" t="s">
        <v>1636</v>
      </c>
      <c r="G465" s="285" t="s">
        <v>375</v>
      </c>
      <c r="H465" s="286">
        <v>16</v>
      </c>
      <c r="I465" s="287"/>
      <c r="J465" s="288">
        <f>ROUND(I465*H465,2)</f>
        <v>0</v>
      </c>
      <c r="K465" s="289"/>
      <c r="L465" s="290"/>
      <c r="M465" s="291" t="s">
        <v>1</v>
      </c>
      <c r="N465" s="292" t="s">
        <v>45</v>
      </c>
      <c r="O465" s="93"/>
      <c r="P465" s="240">
        <f>O465*H465</f>
        <v>0</v>
      </c>
      <c r="Q465" s="240">
        <v>0.11</v>
      </c>
      <c r="R465" s="240">
        <f>Q465*H465</f>
        <v>1.76</v>
      </c>
      <c r="S465" s="240">
        <v>0</v>
      </c>
      <c r="T465" s="241">
        <f>S465*H465</f>
        <v>0</v>
      </c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R465" s="242" t="s">
        <v>240</v>
      </c>
      <c r="AT465" s="242" t="s">
        <v>236</v>
      </c>
      <c r="AU465" s="242" t="s">
        <v>89</v>
      </c>
      <c r="AY465" s="19" t="s">
        <v>194</v>
      </c>
      <c r="BE465" s="243">
        <f>IF(N465="základní",J465,0)</f>
        <v>0</v>
      </c>
      <c r="BF465" s="243">
        <f>IF(N465="snížená",J465,0)</f>
        <v>0</v>
      </c>
      <c r="BG465" s="243">
        <f>IF(N465="zákl. přenesená",J465,0)</f>
        <v>0</v>
      </c>
      <c r="BH465" s="243">
        <f>IF(N465="sníž. přenesená",J465,0)</f>
        <v>0</v>
      </c>
      <c r="BI465" s="243">
        <f>IF(N465="nulová",J465,0)</f>
        <v>0</v>
      </c>
      <c r="BJ465" s="19" t="s">
        <v>87</v>
      </c>
      <c r="BK465" s="243">
        <f>ROUND(I465*H465,2)</f>
        <v>0</v>
      </c>
      <c r="BL465" s="19" t="s">
        <v>200</v>
      </c>
      <c r="BM465" s="242" t="s">
        <v>1637</v>
      </c>
    </row>
    <row r="466" s="13" customFormat="1">
      <c r="A466" s="13"/>
      <c r="B466" s="249"/>
      <c r="C466" s="250"/>
      <c r="D466" s="251" t="s">
        <v>204</v>
      </c>
      <c r="E466" s="252" t="s">
        <v>1</v>
      </c>
      <c r="F466" s="253" t="s">
        <v>1638</v>
      </c>
      <c r="G466" s="250"/>
      <c r="H466" s="252" t="s">
        <v>1</v>
      </c>
      <c r="I466" s="254"/>
      <c r="J466" s="250"/>
      <c r="K466" s="250"/>
      <c r="L466" s="255"/>
      <c r="M466" s="256"/>
      <c r="N466" s="257"/>
      <c r="O466" s="257"/>
      <c r="P466" s="257"/>
      <c r="Q466" s="257"/>
      <c r="R466" s="257"/>
      <c r="S466" s="257"/>
      <c r="T466" s="258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59" t="s">
        <v>204</v>
      </c>
      <c r="AU466" s="259" t="s">
        <v>89</v>
      </c>
      <c r="AV466" s="13" t="s">
        <v>87</v>
      </c>
      <c r="AW466" s="13" t="s">
        <v>36</v>
      </c>
      <c r="AX466" s="13" t="s">
        <v>80</v>
      </c>
      <c r="AY466" s="259" t="s">
        <v>194</v>
      </c>
    </row>
    <row r="467" s="14" customFormat="1">
      <c r="A467" s="14"/>
      <c r="B467" s="260"/>
      <c r="C467" s="261"/>
      <c r="D467" s="251" t="s">
        <v>204</v>
      </c>
      <c r="E467" s="262" t="s">
        <v>1</v>
      </c>
      <c r="F467" s="263" t="s">
        <v>323</v>
      </c>
      <c r="G467" s="261"/>
      <c r="H467" s="264">
        <v>16</v>
      </c>
      <c r="I467" s="265"/>
      <c r="J467" s="261"/>
      <c r="K467" s="261"/>
      <c r="L467" s="266"/>
      <c r="M467" s="267"/>
      <c r="N467" s="268"/>
      <c r="O467" s="268"/>
      <c r="P467" s="268"/>
      <c r="Q467" s="268"/>
      <c r="R467" s="268"/>
      <c r="S467" s="268"/>
      <c r="T467" s="269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70" t="s">
        <v>204</v>
      </c>
      <c r="AU467" s="270" t="s">
        <v>89</v>
      </c>
      <c r="AV467" s="14" t="s">
        <v>89</v>
      </c>
      <c r="AW467" s="14" t="s">
        <v>36</v>
      </c>
      <c r="AX467" s="14" t="s">
        <v>80</v>
      </c>
      <c r="AY467" s="270" t="s">
        <v>194</v>
      </c>
    </row>
    <row r="468" s="15" customFormat="1">
      <c r="A468" s="15"/>
      <c r="B468" s="271"/>
      <c r="C468" s="272"/>
      <c r="D468" s="251" t="s">
        <v>204</v>
      </c>
      <c r="E468" s="273" t="s">
        <v>1</v>
      </c>
      <c r="F468" s="274" t="s">
        <v>209</v>
      </c>
      <c r="G468" s="272"/>
      <c r="H468" s="275">
        <v>16</v>
      </c>
      <c r="I468" s="276"/>
      <c r="J468" s="272"/>
      <c r="K468" s="272"/>
      <c r="L468" s="277"/>
      <c r="M468" s="278"/>
      <c r="N468" s="279"/>
      <c r="O468" s="279"/>
      <c r="P468" s="279"/>
      <c r="Q468" s="279"/>
      <c r="R468" s="279"/>
      <c r="S468" s="279"/>
      <c r="T468" s="280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T468" s="281" t="s">
        <v>204</v>
      </c>
      <c r="AU468" s="281" t="s">
        <v>89</v>
      </c>
      <c r="AV468" s="15" t="s">
        <v>200</v>
      </c>
      <c r="AW468" s="15" t="s">
        <v>36</v>
      </c>
      <c r="AX468" s="15" t="s">
        <v>87</v>
      </c>
      <c r="AY468" s="281" t="s">
        <v>194</v>
      </c>
    </row>
    <row r="469" s="2" customFormat="1" ht="21.75" customHeight="1">
      <c r="A469" s="40"/>
      <c r="B469" s="41"/>
      <c r="C469" s="230" t="s">
        <v>389</v>
      </c>
      <c r="D469" s="230" t="s">
        <v>196</v>
      </c>
      <c r="E469" s="231" t="s">
        <v>892</v>
      </c>
      <c r="F469" s="232" t="s">
        <v>893</v>
      </c>
      <c r="G469" s="233" t="s">
        <v>282</v>
      </c>
      <c r="H469" s="234">
        <v>104</v>
      </c>
      <c r="I469" s="235"/>
      <c r="J469" s="236">
        <f>ROUND(I469*H469,2)</f>
        <v>0</v>
      </c>
      <c r="K469" s="237"/>
      <c r="L469" s="46"/>
      <c r="M469" s="238" t="s">
        <v>1</v>
      </c>
      <c r="N469" s="239" t="s">
        <v>45</v>
      </c>
      <c r="O469" s="93"/>
      <c r="P469" s="240">
        <f>O469*H469</f>
        <v>0</v>
      </c>
      <c r="Q469" s="240">
        <v>9.0000000000000006E-05</v>
      </c>
      <c r="R469" s="240">
        <f>Q469*H469</f>
        <v>0.0093600000000000003</v>
      </c>
      <c r="S469" s="240">
        <v>0</v>
      </c>
      <c r="T469" s="241">
        <f>S469*H469</f>
        <v>0</v>
      </c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R469" s="242" t="s">
        <v>200</v>
      </c>
      <c r="AT469" s="242" t="s">
        <v>196</v>
      </c>
      <c r="AU469" s="242" t="s">
        <v>89</v>
      </c>
      <c r="AY469" s="19" t="s">
        <v>194</v>
      </c>
      <c r="BE469" s="243">
        <f>IF(N469="základní",J469,0)</f>
        <v>0</v>
      </c>
      <c r="BF469" s="243">
        <f>IF(N469="snížená",J469,0)</f>
        <v>0</v>
      </c>
      <c r="BG469" s="243">
        <f>IF(N469="zákl. přenesená",J469,0)</f>
        <v>0</v>
      </c>
      <c r="BH469" s="243">
        <f>IF(N469="sníž. přenesená",J469,0)</f>
        <v>0</v>
      </c>
      <c r="BI469" s="243">
        <f>IF(N469="nulová",J469,0)</f>
        <v>0</v>
      </c>
      <c r="BJ469" s="19" t="s">
        <v>87</v>
      </c>
      <c r="BK469" s="243">
        <f>ROUND(I469*H469,2)</f>
        <v>0</v>
      </c>
      <c r="BL469" s="19" t="s">
        <v>200</v>
      </c>
      <c r="BM469" s="242" t="s">
        <v>1639</v>
      </c>
    </row>
    <row r="470" s="2" customFormat="1">
      <c r="A470" s="40"/>
      <c r="B470" s="41"/>
      <c r="C470" s="42"/>
      <c r="D470" s="244" t="s">
        <v>202</v>
      </c>
      <c r="E470" s="42"/>
      <c r="F470" s="245" t="s">
        <v>895</v>
      </c>
      <c r="G470" s="42"/>
      <c r="H470" s="42"/>
      <c r="I470" s="246"/>
      <c r="J470" s="42"/>
      <c r="K470" s="42"/>
      <c r="L470" s="46"/>
      <c r="M470" s="247"/>
      <c r="N470" s="248"/>
      <c r="O470" s="93"/>
      <c r="P470" s="93"/>
      <c r="Q470" s="93"/>
      <c r="R470" s="93"/>
      <c r="S470" s="93"/>
      <c r="T470" s="94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T470" s="19" t="s">
        <v>202</v>
      </c>
      <c r="AU470" s="19" t="s">
        <v>89</v>
      </c>
    </row>
    <row r="471" s="13" customFormat="1">
      <c r="A471" s="13"/>
      <c r="B471" s="249"/>
      <c r="C471" s="250"/>
      <c r="D471" s="251" t="s">
        <v>204</v>
      </c>
      <c r="E471" s="252" t="s">
        <v>1</v>
      </c>
      <c r="F471" s="253" t="s">
        <v>773</v>
      </c>
      <c r="G471" s="250"/>
      <c r="H471" s="252" t="s">
        <v>1</v>
      </c>
      <c r="I471" s="254"/>
      <c r="J471" s="250"/>
      <c r="K471" s="250"/>
      <c r="L471" s="255"/>
      <c r="M471" s="256"/>
      <c r="N471" s="257"/>
      <c r="O471" s="257"/>
      <c r="P471" s="257"/>
      <c r="Q471" s="257"/>
      <c r="R471" s="257"/>
      <c r="S471" s="257"/>
      <c r="T471" s="258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59" t="s">
        <v>204</v>
      </c>
      <c r="AU471" s="259" t="s">
        <v>89</v>
      </c>
      <c r="AV471" s="13" t="s">
        <v>87</v>
      </c>
      <c r="AW471" s="13" t="s">
        <v>36</v>
      </c>
      <c r="AX471" s="13" t="s">
        <v>80</v>
      </c>
      <c r="AY471" s="259" t="s">
        <v>194</v>
      </c>
    </row>
    <row r="472" s="13" customFormat="1">
      <c r="A472" s="13"/>
      <c r="B472" s="249"/>
      <c r="C472" s="250"/>
      <c r="D472" s="251" t="s">
        <v>204</v>
      </c>
      <c r="E472" s="252" t="s">
        <v>1</v>
      </c>
      <c r="F472" s="253" t="s">
        <v>1545</v>
      </c>
      <c r="G472" s="250"/>
      <c r="H472" s="252" t="s">
        <v>1</v>
      </c>
      <c r="I472" s="254"/>
      <c r="J472" s="250"/>
      <c r="K472" s="250"/>
      <c r="L472" s="255"/>
      <c r="M472" s="256"/>
      <c r="N472" s="257"/>
      <c r="O472" s="257"/>
      <c r="P472" s="257"/>
      <c r="Q472" s="257"/>
      <c r="R472" s="257"/>
      <c r="S472" s="257"/>
      <c r="T472" s="258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59" t="s">
        <v>204</v>
      </c>
      <c r="AU472" s="259" t="s">
        <v>89</v>
      </c>
      <c r="AV472" s="13" t="s">
        <v>87</v>
      </c>
      <c r="AW472" s="13" t="s">
        <v>36</v>
      </c>
      <c r="AX472" s="13" t="s">
        <v>80</v>
      </c>
      <c r="AY472" s="259" t="s">
        <v>194</v>
      </c>
    </row>
    <row r="473" s="14" customFormat="1">
      <c r="A473" s="14"/>
      <c r="B473" s="260"/>
      <c r="C473" s="261"/>
      <c r="D473" s="251" t="s">
        <v>204</v>
      </c>
      <c r="E473" s="262" t="s">
        <v>1</v>
      </c>
      <c r="F473" s="263" t="s">
        <v>272</v>
      </c>
      <c r="G473" s="261"/>
      <c r="H473" s="264">
        <v>9</v>
      </c>
      <c r="I473" s="265"/>
      <c r="J473" s="261"/>
      <c r="K473" s="261"/>
      <c r="L473" s="266"/>
      <c r="M473" s="267"/>
      <c r="N473" s="268"/>
      <c r="O473" s="268"/>
      <c r="P473" s="268"/>
      <c r="Q473" s="268"/>
      <c r="R473" s="268"/>
      <c r="S473" s="268"/>
      <c r="T473" s="269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T473" s="270" t="s">
        <v>204</v>
      </c>
      <c r="AU473" s="270" t="s">
        <v>89</v>
      </c>
      <c r="AV473" s="14" t="s">
        <v>89</v>
      </c>
      <c r="AW473" s="14" t="s">
        <v>36</v>
      </c>
      <c r="AX473" s="14" t="s">
        <v>80</v>
      </c>
      <c r="AY473" s="270" t="s">
        <v>194</v>
      </c>
    </row>
    <row r="474" s="13" customFormat="1">
      <c r="A474" s="13"/>
      <c r="B474" s="249"/>
      <c r="C474" s="250"/>
      <c r="D474" s="251" t="s">
        <v>204</v>
      </c>
      <c r="E474" s="252" t="s">
        <v>1</v>
      </c>
      <c r="F474" s="253" t="s">
        <v>1547</v>
      </c>
      <c r="G474" s="250"/>
      <c r="H474" s="252" t="s">
        <v>1</v>
      </c>
      <c r="I474" s="254"/>
      <c r="J474" s="250"/>
      <c r="K474" s="250"/>
      <c r="L474" s="255"/>
      <c r="M474" s="256"/>
      <c r="N474" s="257"/>
      <c r="O474" s="257"/>
      <c r="P474" s="257"/>
      <c r="Q474" s="257"/>
      <c r="R474" s="257"/>
      <c r="S474" s="257"/>
      <c r="T474" s="258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59" t="s">
        <v>204</v>
      </c>
      <c r="AU474" s="259" t="s">
        <v>89</v>
      </c>
      <c r="AV474" s="13" t="s">
        <v>87</v>
      </c>
      <c r="AW474" s="13" t="s">
        <v>36</v>
      </c>
      <c r="AX474" s="13" t="s">
        <v>80</v>
      </c>
      <c r="AY474" s="259" t="s">
        <v>194</v>
      </c>
    </row>
    <row r="475" s="14" customFormat="1">
      <c r="A475" s="14"/>
      <c r="B475" s="260"/>
      <c r="C475" s="261"/>
      <c r="D475" s="251" t="s">
        <v>204</v>
      </c>
      <c r="E475" s="262" t="s">
        <v>1</v>
      </c>
      <c r="F475" s="263" t="s">
        <v>235</v>
      </c>
      <c r="G475" s="261"/>
      <c r="H475" s="264">
        <v>6</v>
      </c>
      <c r="I475" s="265"/>
      <c r="J475" s="261"/>
      <c r="K475" s="261"/>
      <c r="L475" s="266"/>
      <c r="M475" s="267"/>
      <c r="N475" s="268"/>
      <c r="O475" s="268"/>
      <c r="P475" s="268"/>
      <c r="Q475" s="268"/>
      <c r="R475" s="268"/>
      <c r="S475" s="268"/>
      <c r="T475" s="269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70" t="s">
        <v>204</v>
      </c>
      <c r="AU475" s="270" t="s">
        <v>89</v>
      </c>
      <c r="AV475" s="14" t="s">
        <v>89</v>
      </c>
      <c r="AW475" s="14" t="s">
        <v>36</v>
      </c>
      <c r="AX475" s="14" t="s">
        <v>80</v>
      </c>
      <c r="AY475" s="270" t="s">
        <v>194</v>
      </c>
    </row>
    <row r="476" s="13" customFormat="1">
      <c r="A476" s="13"/>
      <c r="B476" s="249"/>
      <c r="C476" s="250"/>
      <c r="D476" s="251" t="s">
        <v>204</v>
      </c>
      <c r="E476" s="252" t="s">
        <v>1</v>
      </c>
      <c r="F476" s="253" t="s">
        <v>1549</v>
      </c>
      <c r="G476" s="250"/>
      <c r="H476" s="252" t="s">
        <v>1</v>
      </c>
      <c r="I476" s="254"/>
      <c r="J476" s="250"/>
      <c r="K476" s="250"/>
      <c r="L476" s="255"/>
      <c r="M476" s="256"/>
      <c r="N476" s="257"/>
      <c r="O476" s="257"/>
      <c r="P476" s="257"/>
      <c r="Q476" s="257"/>
      <c r="R476" s="257"/>
      <c r="S476" s="257"/>
      <c r="T476" s="258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59" t="s">
        <v>204</v>
      </c>
      <c r="AU476" s="259" t="s">
        <v>89</v>
      </c>
      <c r="AV476" s="13" t="s">
        <v>87</v>
      </c>
      <c r="AW476" s="13" t="s">
        <v>36</v>
      </c>
      <c r="AX476" s="13" t="s">
        <v>80</v>
      </c>
      <c r="AY476" s="259" t="s">
        <v>194</v>
      </c>
    </row>
    <row r="477" s="14" customFormat="1">
      <c r="A477" s="14"/>
      <c r="B477" s="260"/>
      <c r="C477" s="261"/>
      <c r="D477" s="251" t="s">
        <v>204</v>
      </c>
      <c r="E477" s="262" t="s">
        <v>1</v>
      </c>
      <c r="F477" s="263" t="s">
        <v>240</v>
      </c>
      <c r="G477" s="261"/>
      <c r="H477" s="264">
        <v>8</v>
      </c>
      <c r="I477" s="265"/>
      <c r="J477" s="261"/>
      <c r="K477" s="261"/>
      <c r="L477" s="266"/>
      <c r="M477" s="267"/>
      <c r="N477" s="268"/>
      <c r="O477" s="268"/>
      <c r="P477" s="268"/>
      <c r="Q477" s="268"/>
      <c r="R477" s="268"/>
      <c r="S477" s="268"/>
      <c r="T477" s="269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70" t="s">
        <v>204</v>
      </c>
      <c r="AU477" s="270" t="s">
        <v>89</v>
      </c>
      <c r="AV477" s="14" t="s">
        <v>89</v>
      </c>
      <c r="AW477" s="14" t="s">
        <v>36</v>
      </c>
      <c r="AX477" s="14" t="s">
        <v>80</v>
      </c>
      <c r="AY477" s="270" t="s">
        <v>194</v>
      </c>
    </row>
    <row r="478" s="13" customFormat="1">
      <c r="A478" s="13"/>
      <c r="B478" s="249"/>
      <c r="C478" s="250"/>
      <c r="D478" s="251" t="s">
        <v>204</v>
      </c>
      <c r="E478" s="252" t="s">
        <v>1</v>
      </c>
      <c r="F478" s="253" t="s">
        <v>1551</v>
      </c>
      <c r="G478" s="250"/>
      <c r="H478" s="252" t="s">
        <v>1</v>
      </c>
      <c r="I478" s="254"/>
      <c r="J478" s="250"/>
      <c r="K478" s="250"/>
      <c r="L478" s="255"/>
      <c r="M478" s="256"/>
      <c r="N478" s="257"/>
      <c r="O478" s="257"/>
      <c r="P478" s="257"/>
      <c r="Q478" s="257"/>
      <c r="R478" s="257"/>
      <c r="S478" s="257"/>
      <c r="T478" s="258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59" t="s">
        <v>204</v>
      </c>
      <c r="AU478" s="259" t="s">
        <v>89</v>
      </c>
      <c r="AV478" s="13" t="s">
        <v>87</v>
      </c>
      <c r="AW478" s="13" t="s">
        <v>36</v>
      </c>
      <c r="AX478" s="13" t="s">
        <v>80</v>
      </c>
      <c r="AY478" s="259" t="s">
        <v>194</v>
      </c>
    </row>
    <row r="479" s="14" customFormat="1">
      <c r="A479" s="14"/>
      <c r="B479" s="260"/>
      <c r="C479" s="261"/>
      <c r="D479" s="251" t="s">
        <v>204</v>
      </c>
      <c r="E479" s="262" t="s">
        <v>1</v>
      </c>
      <c r="F479" s="263" t="s">
        <v>240</v>
      </c>
      <c r="G479" s="261"/>
      <c r="H479" s="264">
        <v>8</v>
      </c>
      <c r="I479" s="265"/>
      <c r="J479" s="261"/>
      <c r="K479" s="261"/>
      <c r="L479" s="266"/>
      <c r="M479" s="267"/>
      <c r="N479" s="268"/>
      <c r="O479" s="268"/>
      <c r="P479" s="268"/>
      <c r="Q479" s="268"/>
      <c r="R479" s="268"/>
      <c r="S479" s="268"/>
      <c r="T479" s="269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70" t="s">
        <v>204</v>
      </c>
      <c r="AU479" s="270" t="s">
        <v>89</v>
      </c>
      <c r="AV479" s="14" t="s">
        <v>89</v>
      </c>
      <c r="AW479" s="14" t="s">
        <v>36</v>
      </c>
      <c r="AX479" s="14" t="s">
        <v>80</v>
      </c>
      <c r="AY479" s="270" t="s">
        <v>194</v>
      </c>
    </row>
    <row r="480" s="13" customFormat="1">
      <c r="A480" s="13"/>
      <c r="B480" s="249"/>
      <c r="C480" s="250"/>
      <c r="D480" s="251" t="s">
        <v>204</v>
      </c>
      <c r="E480" s="252" t="s">
        <v>1</v>
      </c>
      <c r="F480" s="253" t="s">
        <v>1552</v>
      </c>
      <c r="G480" s="250"/>
      <c r="H480" s="252" t="s">
        <v>1</v>
      </c>
      <c r="I480" s="254"/>
      <c r="J480" s="250"/>
      <c r="K480" s="250"/>
      <c r="L480" s="255"/>
      <c r="M480" s="256"/>
      <c r="N480" s="257"/>
      <c r="O480" s="257"/>
      <c r="P480" s="257"/>
      <c r="Q480" s="257"/>
      <c r="R480" s="257"/>
      <c r="S480" s="257"/>
      <c r="T480" s="258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59" t="s">
        <v>204</v>
      </c>
      <c r="AU480" s="259" t="s">
        <v>89</v>
      </c>
      <c r="AV480" s="13" t="s">
        <v>87</v>
      </c>
      <c r="AW480" s="13" t="s">
        <v>36</v>
      </c>
      <c r="AX480" s="13" t="s">
        <v>80</v>
      </c>
      <c r="AY480" s="259" t="s">
        <v>194</v>
      </c>
    </row>
    <row r="481" s="14" customFormat="1">
      <c r="A481" s="14"/>
      <c r="B481" s="260"/>
      <c r="C481" s="261"/>
      <c r="D481" s="251" t="s">
        <v>204</v>
      </c>
      <c r="E481" s="262" t="s">
        <v>1</v>
      </c>
      <c r="F481" s="263" t="s">
        <v>228</v>
      </c>
      <c r="G481" s="261"/>
      <c r="H481" s="264">
        <v>5</v>
      </c>
      <c r="I481" s="265"/>
      <c r="J481" s="261"/>
      <c r="K481" s="261"/>
      <c r="L481" s="266"/>
      <c r="M481" s="267"/>
      <c r="N481" s="268"/>
      <c r="O481" s="268"/>
      <c r="P481" s="268"/>
      <c r="Q481" s="268"/>
      <c r="R481" s="268"/>
      <c r="S481" s="268"/>
      <c r="T481" s="269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270" t="s">
        <v>204</v>
      </c>
      <c r="AU481" s="270" t="s">
        <v>89</v>
      </c>
      <c r="AV481" s="14" t="s">
        <v>89</v>
      </c>
      <c r="AW481" s="14" t="s">
        <v>36</v>
      </c>
      <c r="AX481" s="14" t="s">
        <v>80</v>
      </c>
      <c r="AY481" s="270" t="s">
        <v>194</v>
      </c>
    </row>
    <row r="482" s="13" customFormat="1">
      <c r="A482" s="13"/>
      <c r="B482" s="249"/>
      <c r="C482" s="250"/>
      <c r="D482" s="251" t="s">
        <v>204</v>
      </c>
      <c r="E482" s="252" t="s">
        <v>1</v>
      </c>
      <c r="F482" s="253" t="s">
        <v>1554</v>
      </c>
      <c r="G482" s="250"/>
      <c r="H482" s="252" t="s">
        <v>1</v>
      </c>
      <c r="I482" s="254"/>
      <c r="J482" s="250"/>
      <c r="K482" s="250"/>
      <c r="L482" s="255"/>
      <c r="M482" s="256"/>
      <c r="N482" s="257"/>
      <c r="O482" s="257"/>
      <c r="P482" s="257"/>
      <c r="Q482" s="257"/>
      <c r="R482" s="257"/>
      <c r="S482" s="257"/>
      <c r="T482" s="258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59" t="s">
        <v>204</v>
      </c>
      <c r="AU482" s="259" t="s">
        <v>89</v>
      </c>
      <c r="AV482" s="13" t="s">
        <v>87</v>
      </c>
      <c r="AW482" s="13" t="s">
        <v>36</v>
      </c>
      <c r="AX482" s="13" t="s">
        <v>80</v>
      </c>
      <c r="AY482" s="259" t="s">
        <v>194</v>
      </c>
    </row>
    <row r="483" s="14" customFormat="1">
      <c r="A483" s="14"/>
      <c r="B483" s="260"/>
      <c r="C483" s="261"/>
      <c r="D483" s="251" t="s">
        <v>204</v>
      </c>
      <c r="E483" s="262" t="s">
        <v>1</v>
      </c>
      <c r="F483" s="263" t="s">
        <v>228</v>
      </c>
      <c r="G483" s="261"/>
      <c r="H483" s="264">
        <v>5</v>
      </c>
      <c r="I483" s="265"/>
      <c r="J483" s="261"/>
      <c r="K483" s="261"/>
      <c r="L483" s="266"/>
      <c r="M483" s="267"/>
      <c r="N483" s="268"/>
      <c r="O483" s="268"/>
      <c r="P483" s="268"/>
      <c r="Q483" s="268"/>
      <c r="R483" s="268"/>
      <c r="S483" s="268"/>
      <c r="T483" s="269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70" t="s">
        <v>204</v>
      </c>
      <c r="AU483" s="270" t="s">
        <v>89</v>
      </c>
      <c r="AV483" s="14" t="s">
        <v>89</v>
      </c>
      <c r="AW483" s="14" t="s">
        <v>36</v>
      </c>
      <c r="AX483" s="14" t="s">
        <v>80</v>
      </c>
      <c r="AY483" s="270" t="s">
        <v>194</v>
      </c>
    </row>
    <row r="484" s="13" customFormat="1">
      <c r="A484" s="13"/>
      <c r="B484" s="249"/>
      <c r="C484" s="250"/>
      <c r="D484" s="251" t="s">
        <v>204</v>
      </c>
      <c r="E484" s="252" t="s">
        <v>1</v>
      </c>
      <c r="F484" s="253" t="s">
        <v>1555</v>
      </c>
      <c r="G484" s="250"/>
      <c r="H484" s="252" t="s">
        <v>1</v>
      </c>
      <c r="I484" s="254"/>
      <c r="J484" s="250"/>
      <c r="K484" s="250"/>
      <c r="L484" s="255"/>
      <c r="M484" s="256"/>
      <c r="N484" s="257"/>
      <c r="O484" s="257"/>
      <c r="P484" s="257"/>
      <c r="Q484" s="257"/>
      <c r="R484" s="257"/>
      <c r="S484" s="257"/>
      <c r="T484" s="258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59" t="s">
        <v>204</v>
      </c>
      <c r="AU484" s="259" t="s">
        <v>89</v>
      </c>
      <c r="AV484" s="13" t="s">
        <v>87</v>
      </c>
      <c r="AW484" s="13" t="s">
        <v>36</v>
      </c>
      <c r="AX484" s="13" t="s">
        <v>80</v>
      </c>
      <c r="AY484" s="259" t="s">
        <v>194</v>
      </c>
    </row>
    <row r="485" s="14" customFormat="1">
      <c r="A485" s="14"/>
      <c r="B485" s="260"/>
      <c r="C485" s="261"/>
      <c r="D485" s="251" t="s">
        <v>204</v>
      </c>
      <c r="E485" s="262" t="s">
        <v>1</v>
      </c>
      <c r="F485" s="263" t="s">
        <v>228</v>
      </c>
      <c r="G485" s="261"/>
      <c r="H485" s="264">
        <v>5</v>
      </c>
      <c r="I485" s="265"/>
      <c r="J485" s="261"/>
      <c r="K485" s="261"/>
      <c r="L485" s="266"/>
      <c r="M485" s="267"/>
      <c r="N485" s="268"/>
      <c r="O485" s="268"/>
      <c r="P485" s="268"/>
      <c r="Q485" s="268"/>
      <c r="R485" s="268"/>
      <c r="S485" s="268"/>
      <c r="T485" s="269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70" t="s">
        <v>204</v>
      </c>
      <c r="AU485" s="270" t="s">
        <v>89</v>
      </c>
      <c r="AV485" s="14" t="s">
        <v>89</v>
      </c>
      <c r="AW485" s="14" t="s">
        <v>36</v>
      </c>
      <c r="AX485" s="14" t="s">
        <v>80</v>
      </c>
      <c r="AY485" s="270" t="s">
        <v>194</v>
      </c>
    </row>
    <row r="486" s="13" customFormat="1">
      <c r="A486" s="13"/>
      <c r="B486" s="249"/>
      <c r="C486" s="250"/>
      <c r="D486" s="251" t="s">
        <v>204</v>
      </c>
      <c r="E486" s="252" t="s">
        <v>1</v>
      </c>
      <c r="F486" s="253" t="s">
        <v>1556</v>
      </c>
      <c r="G486" s="250"/>
      <c r="H486" s="252" t="s">
        <v>1</v>
      </c>
      <c r="I486" s="254"/>
      <c r="J486" s="250"/>
      <c r="K486" s="250"/>
      <c r="L486" s="255"/>
      <c r="M486" s="256"/>
      <c r="N486" s="257"/>
      <c r="O486" s="257"/>
      <c r="P486" s="257"/>
      <c r="Q486" s="257"/>
      <c r="R486" s="257"/>
      <c r="S486" s="257"/>
      <c r="T486" s="258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59" t="s">
        <v>204</v>
      </c>
      <c r="AU486" s="259" t="s">
        <v>89</v>
      </c>
      <c r="AV486" s="13" t="s">
        <v>87</v>
      </c>
      <c r="AW486" s="13" t="s">
        <v>36</v>
      </c>
      <c r="AX486" s="13" t="s">
        <v>80</v>
      </c>
      <c r="AY486" s="259" t="s">
        <v>194</v>
      </c>
    </row>
    <row r="487" s="14" customFormat="1">
      <c r="A487" s="14"/>
      <c r="B487" s="260"/>
      <c r="C487" s="261"/>
      <c r="D487" s="251" t="s">
        <v>204</v>
      </c>
      <c r="E487" s="262" t="s">
        <v>1</v>
      </c>
      <c r="F487" s="263" t="s">
        <v>243</v>
      </c>
      <c r="G487" s="261"/>
      <c r="H487" s="264">
        <v>7</v>
      </c>
      <c r="I487" s="265"/>
      <c r="J487" s="261"/>
      <c r="K487" s="261"/>
      <c r="L487" s="266"/>
      <c r="M487" s="267"/>
      <c r="N487" s="268"/>
      <c r="O487" s="268"/>
      <c r="P487" s="268"/>
      <c r="Q487" s="268"/>
      <c r="R487" s="268"/>
      <c r="S487" s="268"/>
      <c r="T487" s="269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70" t="s">
        <v>204</v>
      </c>
      <c r="AU487" s="270" t="s">
        <v>89</v>
      </c>
      <c r="AV487" s="14" t="s">
        <v>89</v>
      </c>
      <c r="AW487" s="14" t="s">
        <v>36</v>
      </c>
      <c r="AX487" s="14" t="s">
        <v>80</v>
      </c>
      <c r="AY487" s="270" t="s">
        <v>194</v>
      </c>
    </row>
    <row r="488" s="13" customFormat="1">
      <c r="A488" s="13"/>
      <c r="B488" s="249"/>
      <c r="C488" s="250"/>
      <c r="D488" s="251" t="s">
        <v>204</v>
      </c>
      <c r="E488" s="252" t="s">
        <v>1</v>
      </c>
      <c r="F488" s="253" t="s">
        <v>1558</v>
      </c>
      <c r="G488" s="250"/>
      <c r="H488" s="252" t="s">
        <v>1</v>
      </c>
      <c r="I488" s="254"/>
      <c r="J488" s="250"/>
      <c r="K488" s="250"/>
      <c r="L488" s="255"/>
      <c r="M488" s="256"/>
      <c r="N488" s="257"/>
      <c r="O488" s="257"/>
      <c r="P488" s="257"/>
      <c r="Q488" s="257"/>
      <c r="R488" s="257"/>
      <c r="S488" s="257"/>
      <c r="T488" s="258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59" t="s">
        <v>204</v>
      </c>
      <c r="AU488" s="259" t="s">
        <v>89</v>
      </c>
      <c r="AV488" s="13" t="s">
        <v>87</v>
      </c>
      <c r="AW488" s="13" t="s">
        <v>36</v>
      </c>
      <c r="AX488" s="13" t="s">
        <v>80</v>
      </c>
      <c r="AY488" s="259" t="s">
        <v>194</v>
      </c>
    </row>
    <row r="489" s="14" customFormat="1">
      <c r="A489" s="14"/>
      <c r="B489" s="260"/>
      <c r="C489" s="261"/>
      <c r="D489" s="251" t="s">
        <v>204</v>
      </c>
      <c r="E489" s="262" t="s">
        <v>1</v>
      </c>
      <c r="F489" s="263" t="s">
        <v>228</v>
      </c>
      <c r="G489" s="261"/>
      <c r="H489" s="264">
        <v>5</v>
      </c>
      <c r="I489" s="265"/>
      <c r="J489" s="261"/>
      <c r="K489" s="261"/>
      <c r="L489" s="266"/>
      <c r="M489" s="267"/>
      <c r="N489" s="268"/>
      <c r="O489" s="268"/>
      <c r="P489" s="268"/>
      <c r="Q489" s="268"/>
      <c r="R489" s="268"/>
      <c r="S489" s="268"/>
      <c r="T489" s="269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70" t="s">
        <v>204</v>
      </c>
      <c r="AU489" s="270" t="s">
        <v>89</v>
      </c>
      <c r="AV489" s="14" t="s">
        <v>89</v>
      </c>
      <c r="AW489" s="14" t="s">
        <v>36</v>
      </c>
      <c r="AX489" s="14" t="s">
        <v>80</v>
      </c>
      <c r="AY489" s="270" t="s">
        <v>194</v>
      </c>
    </row>
    <row r="490" s="13" customFormat="1">
      <c r="A490" s="13"/>
      <c r="B490" s="249"/>
      <c r="C490" s="250"/>
      <c r="D490" s="251" t="s">
        <v>204</v>
      </c>
      <c r="E490" s="252" t="s">
        <v>1</v>
      </c>
      <c r="F490" s="253" t="s">
        <v>1559</v>
      </c>
      <c r="G490" s="250"/>
      <c r="H490" s="252" t="s">
        <v>1</v>
      </c>
      <c r="I490" s="254"/>
      <c r="J490" s="250"/>
      <c r="K490" s="250"/>
      <c r="L490" s="255"/>
      <c r="M490" s="256"/>
      <c r="N490" s="257"/>
      <c r="O490" s="257"/>
      <c r="P490" s="257"/>
      <c r="Q490" s="257"/>
      <c r="R490" s="257"/>
      <c r="S490" s="257"/>
      <c r="T490" s="258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59" t="s">
        <v>204</v>
      </c>
      <c r="AU490" s="259" t="s">
        <v>89</v>
      </c>
      <c r="AV490" s="13" t="s">
        <v>87</v>
      </c>
      <c r="AW490" s="13" t="s">
        <v>36</v>
      </c>
      <c r="AX490" s="13" t="s">
        <v>80</v>
      </c>
      <c r="AY490" s="259" t="s">
        <v>194</v>
      </c>
    </row>
    <row r="491" s="14" customFormat="1">
      <c r="A491" s="14"/>
      <c r="B491" s="260"/>
      <c r="C491" s="261"/>
      <c r="D491" s="251" t="s">
        <v>204</v>
      </c>
      <c r="E491" s="262" t="s">
        <v>1</v>
      </c>
      <c r="F491" s="263" t="s">
        <v>228</v>
      </c>
      <c r="G491" s="261"/>
      <c r="H491" s="264">
        <v>5</v>
      </c>
      <c r="I491" s="265"/>
      <c r="J491" s="261"/>
      <c r="K491" s="261"/>
      <c r="L491" s="266"/>
      <c r="M491" s="267"/>
      <c r="N491" s="268"/>
      <c r="O491" s="268"/>
      <c r="P491" s="268"/>
      <c r="Q491" s="268"/>
      <c r="R491" s="268"/>
      <c r="S491" s="268"/>
      <c r="T491" s="269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70" t="s">
        <v>204</v>
      </c>
      <c r="AU491" s="270" t="s">
        <v>89</v>
      </c>
      <c r="AV491" s="14" t="s">
        <v>89</v>
      </c>
      <c r="AW491" s="14" t="s">
        <v>36</v>
      </c>
      <c r="AX491" s="14" t="s">
        <v>80</v>
      </c>
      <c r="AY491" s="270" t="s">
        <v>194</v>
      </c>
    </row>
    <row r="492" s="13" customFormat="1">
      <c r="A492" s="13"/>
      <c r="B492" s="249"/>
      <c r="C492" s="250"/>
      <c r="D492" s="251" t="s">
        <v>204</v>
      </c>
      <c r="E492" s="252" t="s">
        <v>1</v>
      </c>
      <c r="F492" s="253" t="s">
        <v>1560</v>
      </c>
      <c r="G492" s="250"/>
      <c r="H492" s="252" t="s">
        <v>1</v>
      </c>
      <c r="I492" s="254"/>
      <c r="J492" s="250"/>
      <c r="K492" s="250"/>
      <c r="L492" s="255"/>
      <c r="M492" s="256"/>
      <c r="N492" s="257"/>
      <c r="O492" s="257"/>
      <c r="P492" s="257"/>
      <c r="Q492" s="257"/>
      <c r="R492" s="257"/>
      <c r="S492" s="257"/>
      <c r="T492" s="258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59" t="s">
        <v>204</v>
      </c>
      <c r="AU492" s="259" t="s">
        <v>89</v>
      </c>
      <c r="AV492" s="13" t="s">
        <v>87</v>
      </c>
      <c r="AW492" s="13" t="s">
        <v>36</v>
      </c>
      <c r="AX492" s="13" t="s">
        <v>80</v>
      </c>
      <c r="AY492" s="259" t="s">
        <v>194</v>
      </c>
    </row>
    <row r="493" s="14" customFormat="1">
      <c r="A493" s="14"/>
      <c r="B493" s="260"/>
      <c r="C493" s="261"/>
      <c r="D493" s="251" t="s">
        <v>204</v>
      </c>
      <c r="E493" s="262" t="s">
        <v>1</v>
      </c>
      <c r="F493" s="263" t="s">
        <v>228</v>
      </c>
      <c r="G493" s="261"/>
      <c r="H493" s="264">
        <v>5</v>
      </c>
      <c r="I493" s="265"/>
      <c r="J493" s="261"/>
      <c r="K493" s="261"/>
      <c r="L493" s="266"/>
      <c r="M493" s="267"/>
      <c r="N493" s="268"/>
      <c r="O493" s="268"/>
      <c r="P493" s="268"/>
      <c r="Q493" s="268"/>
      <c r="R493" s="268"/>
      <c r="S493" s="268"/>
      <c r="T493" s="269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70" t="s">
        <v>204</v>
      </c>
      <c r="AU493" s="270" t="s">
        <v>89</v>
      </c>
      <c r="AV493" s="14" t="s">
        <v>89</v>
      </c>
      <c r="AW493" s="14" t="s">
        <v>36</v>
      </c>
      <c r="AX493" s="14" t="s">
        <v>80</v>
      </c>
      <c r="AY493" s="270" t="s">
        <v>194</v>
      </c>
    </row>
    <row r="494" s="13" customFormat="1">
      <c r="A494" s="13"/>
      <c r="B494" s="249"/>
      <c r="C494" s="250"/>
      <c r="D494" s="251" t="s">
        <v>204</v>
      </c>
      <c r="E494" s="252" t="s">
        <v>1</v>
      </c>
      <c r="F494" s="253" t="s">
        <v>1561</v>
      </c>
      <c r="G494" s="250"/>
      <c r="H494" s="252" t="s">
        <v>1</v>
      </c>
      <c r="I494" s="254"/>
      <c r="J494" s="250"/>
      <c r="K494" s="250"/>
      <c r="L494" s="255"/>
      <c r="M494" s="256"/>
      <c r="N494" s="257"/>
      <c r="O494" s="257"/>
      <c r="P494" s="257"/>
      <c r="Q494" s="257"/>
      <c r="R494" s="257"/>
      <c r="S494" s="257"/>
      <c r="T494" s="258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59" t="s">
        <v>204</v>
      </c>
      <c r="AU494" s="259" t="s">
        <v>89</v>
      </c>
      <c r="AV494" s="13" t="s">
        <v>87</v>
      </c>
      <c r="AW494" s="13" t="s">
        <v>36</v>
      </c>
      <c r="AX494" s="13" t="s">
        <v>80</v>
      </c>
      <c r="AY494" s="259" t="s">
        <v>194</v>
      </c>
    </row>
    <row r="495" s="14" customFormat="1">
      <c r="A495" s="14"/>
      <c r="B495" s="260"/>
      <c r="C495" s="261"/>
      <c r="D495" s="251" t="s">
        <v>204</v>
      </c>
      <c r="E495" s="262" t="s">
        <v>1</v>
      </c>
      <c r="F495" s="263" t="s">
        <v>228</v>
      </c>
      <c r="G495" s="261"/>
      <c r="H495" s="264">
        <v>5</v>
      </c>
      <c r="I495" s="265"/>
      <c r="J495" s="261"/>
      <c r="K495" s="261"/>
      <c r="L495" s="266"/>
      <c r="M495" s="267"/>
      <c r="N495" s="268"/>
      <c r="O495" s="268"/>
      <c r="P495" s="268"/>
      <c r="Q495" s="268"/>
      <c r="R495" s="268"/>
      <c r="S495" s="268"/>
      <c r="T495" s="269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70" t="s">
        <v>204</v>
      </c>
      <c r="AU495" s="270" t="s">
        <v>89</v>
      </c>
      <c r="AV495" s="14" t="s">
        <v>89</v>
      </c>
      <c r="AW495" s="14" t="s">
        <v>36</v>
      </c>
      <c r="AX495" s="14" t="s">
        <v>80</v>
      </c>
      <c r="AY495" s="270" t="s">
        <v>194</v>
      </c>
    </row>
    <row r="496" s="13" customFormat="1">
      <c r="A496" s="13"/>
      <c r="B496" s="249"/>
      <c r="C496" s="250"/>
      <c r="D496" s="251" t="s">
        <v>204</v>
      </c>
      <c r="E496" s="252" t="s">
        <v>1</v>
      </c>
      <c r="F496" s="253" t="s">
        <v>1563</v>
      </c>
      <c r="G496" s="250"/>
      <c r="H496" s="252" t="s">
        <v>1</v>
      </c>
      <c r="I496" s="254"/>
      <c r="J496" s="250"/>
      <c r="K496" s="250"/>
      <c r="L496" s="255"/>
      <c r="M496" s="256"/>
      <c r="N496" s="257"/>
      <c r="O496" s="257"/>
      <c r="P496" s="257"/>
      <c r="Q496" s="257"/>
      <c r="R496" s="257"/>
      <c r="S496" s="257"/>
      <c r="T496" s="258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59" t="s">
        <v>204</v>
      </c>
      <c r="AU496" s="259" t="s">
        <v>89</v>
      </c>
      <c r="AV496" s="13" t="s">
        <v>87</v>
      </c>
      <c r="AW496" s="13" t="s">
        <v>36</v>
      </c>
      <c r="AX496" s="13" t="s">
        <v>80</v>
      </c>
      <c r="AY496" s="259" t="s">
        <v>194</v>
      </c>
    </row>
    <row r="497" s="14" customFormat="1">
      <c r="A497" s="14"/>
      <c r="B497" s="260"/>
      <c r="C497" s="261"/>
      <c r="D497" s="251" t="s">
        <v>204</v>
      </c>
      <c r="E497" s="262" t="s">
        <v>1</v>
      </c>
      <c r="F497" s="263" t="s">
        <v>228</v>
      </c>
      <c r="G497" s="261"/>
      <c r="H497" s="264">
        <v>5</v>
      </c>
      <c r="I497" s="265"/>
      <c r="J497" s="261"/>
      <c r="K497" s="261"/>
      <c r="L497" s="266"/>
      <c r="M497" s="267"/>
      <c r="N497" s="268"/>
      <c r="O497" s="268"/>
      <c r="P497" s="268"/>
      <c r="Q497" s="268"/>
      <c r="R497" s="268"/>
      <c r="S497" s="268"/>
      <c r="T497" s="269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70" t="s">
        <v>204</v>
      </c>
      <c r="AU497" s="270" t="s">
        <v>89</v>
      </c>
      <c r="AV497" s="14" t="s">
        <v>89</v>
      </c>
      <c r="AW497" s="14" t="s">
        <v>36</v>
      </c>
      <c r="AX497" s="14" t="s">
        <v>80</v>
      </c>
      <c r="AY497" s="270" t="s">
        <v>194</v>
      </c>
    </row>
    <row r="498" s="13" customFormat="1">
      <c r="A498" s="13"/>
      <c r="B498" s="249"/>
      <c r="C498" s="250"/>
      <c r="D498" s="251" t="s">
        <v>204</v>
      </c>
      <c r="E498" s="252" t="s">
        <v>1</v>
      </c>
      <c r="F498" s="253" t="s">
        <v>1564</v>
      </c>
      <c r="G498" s="250"/>
      <c r="H498" s="252" t="s">
        <v>1</v>
      </c>
      <c r="I498" s="254"/>
      <c r="J498" s="250"/>
      <c r="K498" s="250"/>
      <c r="L498" s="255"/>
      <c r="M498" s="256"/>
      <c r="N498" s="257"/>
      <c r="O498" s="257"/>
      <c r="P498" s="257"/>
      <c r="Q498" s="257"/>
      <c r="R498" s="257"/>
      <c r="S498" s="257"/>
      <c r="T498" s="258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59" t="s">
        <v>204</v>
      </c>
      <c r="AU498" s="259" t="s">
        <v>89</v>
      </c>
      <c r="AV498" s="13" t="s">
        <v>87</v>
      </c>
      <c r="AW498" s="13" t="s">
        <v>36</v>
      </c>
      <c r="AX498" s="13" t="s">
        <v>80</v>
      </c>
      <c r="AY498" s="259" t="s">
        <v>194</v>
      </c>
    </row>
    <row r="499" s="14" customFormat="1">
      <c r="A499" s="14"/>
      <c r="B499" s="260"/>
      <c r="C499" s="261"/>
      <c r="D499" s="251" t="s">
        <v>204</v>
      </c>
      <c r="E499" s="262" t="s">
        <v>1</v>
      </c>
      <c r="F499" s="263" t="s">
        <v>200</v>
      </c>
      <c r="G499" s="261"/>
      <c r="H499" s="264">
        <v>4</v>
      </c>
      <c r="I499" s="265"/>
      <c r="J499" s="261"/>
      <c r="K499" s="261"/>
      <c r="L499" s="266"/>
      <c r="M499" s="267"/>
      <c r="N499" s="268"/>
      <c r="O499" s="268"/>
      <c r="P499" s="268"/>
      <c r="Q499" s="268"/>
      <c r="R499" s="268"/>
      <c r="S499" s="268"/>
      <c r="T499" s="269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70" t="s">
        <v>204</v>
      </c>
      <c r="AU499" s="270" t="s">
        <v>89</v>
      </c>
      <c r="AV499" s="14" t="s">
        <v>89</v>
      </c>
      <c r="AW499" s="14" t="s">
        <v>36</v>
      </c>
      <c r="AX499" s="14" t="s">
        <v>80</v>
      </c>
      <c r="AY499" s="270" t="s">
        <v>194</v>
      </c>
    </row>
    <row r="500" s="13" customFormat="1">
      <c r="A500" s="13"/>
      <c r="B500" s="249"/>
      <c r="C500" s="250"/>
      <c r="D500" s="251" t="s">
        <v>204</v>
      </c>
      <c r="E500" s="252" t="s">
        <v>1</v>
      </c>
      <c r="F500" s="253" t="s">
        <v>1565</v>
      </c>
      <c r="G500" s="250"/>
      <c r="H500" s="252" t="s">
        <v>1</v>
      </c>
      <c r="I500" s="254"/>
      <c r="J500" s="250"/>
      <c r="K500" s="250"/>
      <c r="L500" s="255"/>
      <c r="M500" s="256"/>
      <c r="N500" s="257"/>
      <c r="O500" s="257"/>
      <c r="P500" s="257"/>
      <c r="Q500" s="257"/>
      <c r="R500" s="257"/>
      <c r="S500" s="257"/>
      <c r="T500" s="258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59" t="s">
        <v>204</v>
      </c>
      <c r="AU500" s="259" t="s">
        <v>89</v>
      </c>
      <c r="AV500" s="13" t="s">
        <v>87</v>
      </c>
      <c r="AW500" s="13" t="s">
        <v>36</v>
      </c>
      <c r="AX500" s="13" t="s">
        <v>80</v>
      </c>
      <c r="AY500" s="259" t="s">
        <v>194</v>
      </c>
    </row>
    <row r="501" s="14" customFormat="1">
      <c r="A501" s="14"/>
      <c r="B501" s="260"/>
      <c r="C501" s="261"/>
      <c r="D501" s="251" t="s">
        <v>204</v>
      </c>
      <c r="E501" s="262" t="s">
        <v>1</v>
      </c>
      <c r="F501" s="263" t="s">
        <v>200</v>
      </c>
      <c r="G501" s="261"/>
      <c r="H501" s="264">
        <v>4</v>
      </c>
      <c r="I501" s="265"/>
      <c r="J501" s="261"/>
      <c r="K501" s="261"/>
      <c r="L501" s="266"/>
      <c r="M501" s="267"/>
      <c r="N501" s="268"/>
      <c r="O501" s="268"/>
      <c r="P501" s="268"/>
      <c r="Q501" s="268"/>
      <c r="R501" s="268"/>
      <c r="S501" s="268"/>
      <c r="T501" s="269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70" t="s">
        <v>204</v>
      </c>
      <c r="AU501" s="270" t="s">
        <v>89</v>
      </c>
      <c r="AV501" s="14" t="s">
        <v>89</v>
      </c>
      <c r="AW501" s="14" t="s">
        <v>36</v>
      </c>
      <c r="AX501" s="14" t="s">
        <v>80</v>
      </c>
      <c r="AY501" s="270" t="s">
        <v>194</v>
      </c>
    </row>
    <row r="502" s="13" customFormat="1">
      <c r="A502" s="13"/>
      <c r="B502" s="249"/>
      <c r="C502" s="250"/>
      <c r="D502" s="251" t="s">
        <v>204</v>
      </c>
      <c r="E502" s="252" t="s">
        <v>1</v>
      </c>
      <c r="F502" s="253" t="s">
        <v>1566</v>
      </c>
      <c r="G502" s="250"/>
      <c r="H502" s="252" t="s">
        <v>1</v>
      </c>
      <c r="I502" s="254"/>
      <c r="J502" s="250"/>
      <c r="K502" s="250"/>
      <c r="L502" s="255"/>
      <c r="M502" s="256"/>
      <c r="N502" s="257"/>
      <c r="O502" s="257"/>
      <c r="P502" s="257"/>
      <c r="Q502" s="257"/>
      <c r="R502" s="257"/>
      <c r="S502" s="257"/>
      <c r="T502" s="258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59" t="s">
        <v>204</v>
      </c>
      <c r="AU502" s="259" t="s">
        <v>89</v>
      </c>
      <c r="AV502" s="13" t="s">
        <v>87</v>
      </c>
      <c r="AW502" s="13" t="s">
        <v>36</v>
      </c>
      <c r="AX502" s="13" t="s">
        <v>80</v>
      </c>
      <c r="AY502" s="259" t="s">
        <v>194</v>
      </c>
    </row>
    <row r="503" s="14" customFormat="1">
      <c r="A503" s="14"/>
      <c r="B503" s="260"/>
      <c r="C503" s="261"/>
      <c r="D503" s="251" t="s">
        <v>204</v>
      </c>
      <c r="E503" s="262" t="s">
        <v>1</v>
      </c>
      <c r="F503" s="263" t="s">
        <v>333</v>
      </c>
      <c r="G503" s="261"/>
      <c r="H503" s="264">
        <v>18</v>
      </c>
      <c r="I503" s="265"/>
      <c r="J503" s="261"/>
      <c r="K503" s="261"/>
      <c r="L503" s="266"/>
      <c r="M503" s="267"/>
      <c r="N503" s="268"/>
      <c r="O503" s="268"/>
      <c r="P503" s="268"/>
      <c r="Q503" s="268"/>
      <c r="R503" s="268"/>
      <c r="S503" s="268"/>
      <c r="T503" s="269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70" t="s">
        <v>204</v>
      </c>
      <c r="AU503" s="270" t="s">
        <v>89</v>
      </c>
      <c r="AV503" s="14" t="s">
        <v>89</v>
      </c>
      <c r="AW503" s="14" t="s">
        <v>36</v>
      </c>
      <c r="AX503" s="14" t="s">
        <v>80</v>
      </c>
      <c r="AY503" s="270" t="s">
        <v>194</v>
      </c>
    </row>
    <row r="504" s="15" customFormat="1">
      <c r="A504" s="15"/>
      <c r="B504" s="271"/>
      <c r="C504" s="272"/>
      <c r="D504" s="251" t="s">
        <v>204</v>
      </c>
      <c r="E504" s="273" t="s">
        <v>1</v>
      </c>
      <c r="F504" s="274" t="s">
        <v>209</v>
      </c>
      <c r="G504" s="272"/>
      <c r="H504" s="275">
        <v>104</v>
      </c>
      <c r="I504" s="276"/>
      <c r="J504" s="272"/>
      <c r="K504" s="272"/>
      <c r="L504" s="277"/>
      <c r="M504" s="278"/>
      <c r="N504" s="279"/>
      <c r="O504" s="279"/>
      <c r="P504" s="279"/>
      <c r="Q504" s="279"/>
      <c r="R504" s="279"/>
      <c r="S504" s="279"/>
      <c r="T504" s="280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T504" s="281" t="s">
        <v>204</v>
      </c>
      <c r="AU504" s="281" t="s">
        <v>89</v>
      </c>
      <c r="AV504" s="15" t="s">
        <v>200</v>
      </c>
      <c r="AW504" s="15" t="s">
        <v>36</v>
      </c>
      <c r="AX504" s="15" t="s">
        <v>87</v>
      </c>
      <c r="AY504" s="281" t="s">
        <v>194</v>
      </c>
    </row>
    <row r="505" s="12" customFormat="1" ht="20.88" customHeight="1">
      <c r="A505" s="12"/>
      <c r="B505" s="214"/>
      <c r="C505" s="215"/>
      <c r="D505" s="216" t="s">
        <v>79</v>
      </c>
      <c r="E505" s="228" t="s">
        <v>906</v>
      </c>
      <c r="F505" s="228" t="s">
        <v>907</v>
      </c>
      <c r="G505" s="215"/>
      <c r="H505" s="215"/>
      <c r="I505" s="218"/>
      <c r="J505" s="229">
        <f>BK505</f>
        <v>0</v>
      </c>
      <c r="K505" s="215"/>
      <c r="L505" s="220"/>
      <c r="M505" s="221"/>
      <c r="N505" s="222"/>
      <c r="O505" s="222"/>
      <c r="P505" s="223">
        <f>P506+SUM(P507:P513)</f>
        <v>0</v>
      </c>
      <c r="Q505" s="222"/>
      <c r="R505" s="223">
        <f>R506+SUM(R507:R513)</f>
        <v>0.106</v>
      </c>
      <c r="S505" s="222"/>
      <c r="T505" s="224">
        <f>T506+SUM(T507:T513)</f>
        <v>0</v>
      </c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R505" s="225" t="s">
        <v>87</v>
      </c>
      <c r="AT505" s="226" t="s">
        <v>79</v>
      </c>
      <c r="AU505" s="226" t="s">
        <v>89</v>
      </c>
      <c r="AY505" s="225" t="s">
        <v>194</v>
      </c>
      <c r="BK505" s="227">
        <f>BK506+SUM(BK507:BK513)</f>
        <v>0</v>
      </c>
    </row>
    <row r="506" s="2" customFormat="1" ht="16.5" customHeight="1">
      <c r="A506" s="40"/>
      <c r="B506" s="41"/>
      <c r="C506" s="230" t="s">
        <v>393</v>
      </c>
      <c r="D506" s="230" t="s">
        <v>196</v>
      </c>
      <c r="E506" s="231" t="s">
        <v>908</v>
      </c>
      <c r="F506" s="232" t="s">
        <v>909</v>
      </c>
      <c r="G506" s="233" t="s">
        <v>282</v>
      </c>
      <c r="H506" s="234">
        <v>104</v>
      </c>
      <c r="I506" s="235"/>
      <c r="J506" s="236">
        <f>ROUND(I506*H506,2)</f>
        <v>0</v>
      </c>
      <c r="K506" s="237"/>
      <c r="L506" s="46"/>
      <c r="M506" s="238" t="s">
        <v>1</v>
      </c>
      <c r="N506" s="239" t="s">
        <v>45</v>
      </c>
      <c r="O506" s="93"/>
      <c r="P506" s="240">
        <f>O506*H506</f>
        <v>0</v>
      </c>
      <c r="Q506" s="240">
        <v>0</v>
      </c>
      <c r="R506" s="240">
        <f>Q506*H506</f>
        <v>0</v>
      </c>
      <c r="S506" s="240">
        <v>0</v>
      </c>
      <c r="T506" s="241">
        <f>S506*H506</f>
        <v>0</v>
      </c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R506" s="242" t="s">
        <v>200</v>
      </c>
      <c r="AT506" s="242" t="s">
        <v>196</v>
      </c>
      <c r="AU506" s="242" t="s">
        <v>95</v>
      </c>
      <c r="AY506" s="19" t="s">
        <v>194</v>
      </c>
      <c r="BE506" s="243">
        <f>IF(N506="základní",J506,0)</f>
        <v>0</v>
      </c>
      <c r="BF506" s="243">
        <f>IF(N506="snížená",J506,0)</f>
        <v>0</v>
      </c>
      <c r="BG506" s="243">
        <f>IF(N506="zákl. přenesená",J506,0)</f>
        <v>0</v>
      </c>
      <c r="BH506" s="243">
        <f>IF(N506="sníž. přenesená",J506,0)</f>
        <v>0</v>
      </c>
      <c r="BI506" s="243">
        <f>IF(N506="nulová",J506,0)</f>
        <v>0</v>
      </c>
      <c r="BJ506" s="19" t="s">
        <v>87</v>
      </c>
      <c r="BK506" s="243">
        <f>ROUND(I506*H506,2)</f>
        <v>0</v>
      </c>
      <c r="BL506" s="19" t="s">
        <v>200</v>
      </c>
      <c r="BM506" s="242" t="s">
        <v>1640</v>
      </c>
    </row>
    <row r="507" s="14" customFormat="1">
      <c r="A507" s="14"/>
      <c r="B507" s="260"/>
      <c r="C507" s="261"/>
      <c r="D507" s="251" t="s">
        <v>204</v>
      </c>
      <c r="E507" s="262" t="s">
        <v>1</v>
      </c>
      <c r="F507" s="263" t="s">
        <v>1641</v>
      </c>
      <c r="G507" s="261"/>
      <c r="H507" s="264">
        <v>104</v>
      </c>
      <c r="I507" s="265"/>
      <c r="J507" s="261"/>
      <c r="K507" s="261"/>
      <c r="L507" s="266"/>
      <c r="M507" s="267"/>
      <c r="N507" s="268"/>
      <c r="O507" s="268"/>
      <c r="P507" s="268"/>
      <c r="Q507" s="268"/>
      <c r="R507" s="268"/>
      <c r="S507" s="268"/>
      <c r="T507" s="269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70" t="s">
        <v>204</v>
      </c>
      <c r="AU507" s="270" t="s">
        <v>95</v>
      </c>
      <c r="AV507" s="14" t="s">
        <v>89</v>
      </c>
      <c r="AW507" s="14" t="s">
        <v>36</v>
      </c>
      <c r="AX507" s="14" t="s">
        <v>80</v>
      </c>
      <c r="AY507" s="270" t="s">
        <v>194</v>
      </c>
    </row>
    <row r="508" s="15" customFormat="1">
      <c r="A508" s="15"/>
      <c r="B508" s="271"/>
      <c r="C508" s="272"/>
      <c r="D508" s="251" t="s">
        <v>204</v>
      </c>
      <c r="E508" s="273" t="s">
        <v>1</v>
      </c>
      <c r="F508" s="274" t="s">
        <v>209</v>
      </c>
      <c r="G508" s="272"/>
      <c r="H508" s="275">
        <v>104</v>
      </c>
      <c r="I508" s="276"/>
      <c r="J508" s="272"/>
      <c r="K508" s="272"/>
      <c r="L508" s="277"/>
      <c r="M508" s="278"/>
      <c r="N508" s="279"/>
      <c r="O508" s="279"/>
      <c r="P508" s="279"/>
      <c r="Q508" s="279"/>
      <c r="R508" s="279"/>
      <c r="S508" s="279"/>
      <c r="T508" s="280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T508" s="281" t="s">
        <v>204</v>
      </c>
      <c r="AU508" s="281" t="s">
        <v>95</v>
      </c>
      <c r="AV508" s="15" t="s">
        <v>200</v>
      </c>
      <c r="AW508" s="15" t="s">
        <v>36</v>
      </c>
      <c r="AX508" s="15" t="s">
        <v>87</v>
      </c>
      <c r="AY508" s="281" t="s">
        <v>194</v>
      </c>
    </row>
    <row r="509" s="2" customFormat="1" ht="16.5" customHeight="1">
      <c r="A509" s="40"/>
      <c r="B509" s="41"/>
      <c r="C509" s="230" t="s">
        <v>397</v>
      </c>
      <c r="D509" s="230" t="s">
        <v>196</v>
      </c>
      <c r="E509" s="231" t="s">
        <v>911</v>
      </c>
      <c r="F509" s="232" t="s">
        <v>912</v>
      </c>
      <c r="G509" s="233" t="s">
        <v>282</v>
      </c>
      <c r="H509" s="234">
        <v>106</v>
      </c>
      <c r="I509" s="235"/>
      <c r="J509" s="236">
        <f>ROUND(I509*H509,2)</f>
        <v>0</v>
      </c>
      <c r="K509" s="237"/>
      <c r="L509" s="46"/>
      <c r="M509" s="238" t="s">
        <v>1</v>
      </c>
      <c r="N509" s="239" t="s">
        <v>45</v>
      </c>
      <c r="O509" s="93"/>
      <c r="P509" s="240">
        <f>O509*H509</f>
        <v>0</v>
      </c>
      <c r="Q509" s="240">
        <v>0.001</v>
      </c>
      <c r="R509" s="240">
        <f>Q509*H509</f>
        <v>0.106</v>
      </c>
      <c r="S509" s="240">
        <v>0</v>
      </c>
      <c r="T509" s="241">
        <f>S509*H509</f>
        <v>0</v>
      </c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R509" s="242" t="s">
        <v>200</v>
      </c>
      <c r="AT509" s="242" t="s">
        <v>196</v>
      </c>
      <c r="AU509" s="242" t="s">
        <v>95</v>
      </c>
      <c r="AY509" s="19" t="s">
        <v>194</v>
      </c>
      <c r="BE509" s="243">
        <f>IF(N509="základní",J509,0)</f>
        <v>0</v>
      </c>
      <c r="BF509" s="243">
        <f>IF(N509="snížená",J509,0)</f>
        <v>0</v>
      </c>
      <c r="BG509" s="243">
        <f>IF(N509="zákl. přenesená",J509,0)</f>
        <v>0</v>
      </c>
      <c r="BH509" s="243">
        <f>IF(N509="sníž. přenesená",J509,0)</f>
        <v>0</v>
      </c>
      <c r="BI509" s="243">
        <f>IF(N509="nulová",J509,0)</f>
        <v>0</v>
      </c>
      <c r="BJ509" s="19" t="s">
        <v>87</v>
      </c>
      <c r="BK509" s="243">
        <f>ROUND(I509*H509,2)</f>
        <v>0</v>
      </c>
      <c r="BL509" s="19" t="s">
        <v>200</v>
      </c>
      <c r="BM509" s="242" t="s">
        <v>1642</v>
      </c>
    </row>
    <row r="510" s="13" customFormat="1">
      <c r="A510" s="13"/>
      <c r="B510" s="249"/>
      <c r="C510" s="250"/>
      <c r="D510" s="251" t="s">
        <v>204</v>
      </c>
      <c r="E510" s="252" t="s">
        <v>1</v>
      </c>
      <c r="F510" s="253" t="s">
        <v>914</v>
      </c>
      <c r="G510" s="250"/>
      <c r="H510" s="252" t="s">
        <v>1</v>
      </c>
      <c r="I510" s="254"/>
      <c r="J510" s="250"/>
      <c r="K510" s="250"/>
      <c r="L510" s="255"/>
      <c r="M510" s="256"/>
      <c r="N510" s="257"/>
      <c r="O510" s="257"/>
      <c r="P510" s="257"/>
      <c r="Q510" s="257"/>
      <c r="R510" s="257"/>
      <c r="S510" s="257"/>
      <c r="T510" s="258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59" t="s">
        <v>204</v>
      </c>
      <c r="AU510" s="259" t="s">
        <v>95</v>
      </c>
      <c r="AV510" s="13" t="s">
        <v>87</v>
      </c>
      <c r="AW510" s="13" t="s">
        <v>36</v>
      </c>
      <c r="AX510" s="13" t="s">
        <v>80</v>
      </c>
      <c r="AY510" s="259" t="s">
        <v>194</v>
      </c>
    </row>
    <row r="511" s="14" customFormat="1">
      <c r="A511" s="14"/>
      <c r="B511" s="260"/>
      <c r="C511" s="261"/>
      <c r="D511" s="251" t="s">
        <v>204</v>
      </c>
      <c r="E511" s="262" t="s">
        <v>1</v>
      </c>
      <c r="F511" s="263" t="s">
        <v>1643</v>
      </c>
      <c r="G511" s="261"/>
      <c r="H511" s="264">
        <v>106</v>
      </c>
      <c r="I511" s="265"/>
      <c r="J511" s="261"/>
      <c r="K511" s="261"/>
      <c r="L511" s="266"/>
      <c r="M511" s="267"/>
      <c r="N511" s="268"/>
      <c r="O511" s="268"/>
      <c r="P511" s="268"/>
      <c r="Q511" s="268"/>
      <c r="R511" s="268"/>
      <c r="S511" s="268"/>
      <c r="T511" s="269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70" t="s">
        <v>204</v>
      </c>
      <c r="AU511" s="270" t="s">
        <v>95</v>
      </c>
      <c r="AV511" s="14" t="s">
        <v>89</v>
      </c>
      <c r="AW511" s="14" t="s">
        <v>36</v>
      </c>
      <c r="AX511" s="14" t="s">
        <v>80</v>
      </c>
      <c r="AY511" s="270" t="s">
        <v>194</v>
      </c>
    </row>
    <row r="512" s="15" customFormat="1">
      <c r="A512" s="15"/>
      <c r="B512" s="271"/>
      <c r="C512" s="272"/>
      <c r="D512" s="251" t="s">
        <v>204</v>
      </c>
      <c r="E512" s="273" t="s">
        <v>1</v>
      </c>
      <c r="F512" s="274" t="s">
        <v>209</v>
      </c>
      <c r="G512" s="272"/>
      <c r="H512" s="275">
        <v>106</v>
      </c>
      <c r="I512" s="276"/>
      <c r="J512" s="272"/>
      <c r="K512" s="272"/>
      <c r="L512" s="277"/>
      <c r="M512" s="278"/>
      <c r="N512" s="279"/>
      <c r="O512" s="279"/>
      <c r="P512" s="279"/>
      <c r="Q512" s="279"/>
      <c r="R512" s="279"/>
      <c r="S512" s="279"/>
      <c r="T512" s="280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T512" s="281" t="s">
        <v>204</v>
      </c>
      <c r="AU512" s="281" t="s">
        <v>95</v>
      </c>
      <c r="AV512" s="15" t="s">
        <v>200</v>
      </c>
      <c r="AW512" s="15" t="s">
        <v>36</v>
      </c>
      <c r="AX512" s="15" t="s">
        <v>87</v>
      </c>
      <c r="AY512" s="281" t="s">
        <v>194</v>
      </c>
    </row>
    <row r="513" s="17" customFormat="1" ht="20.88" customHeight="1">
      <c r="A513" s="17"/>
      <c r="B513" s="316"/>
      <c r="C513" s="317"/>
      <c r="D513" s="318" t="s">
        <v>79</v>
      </c>
      <c r="E513" s="318" t="s">
        <v>461</v>
      </c>
      <c r="F513" s="318" t="s">
        <v>462</v>
      </c>
      <c r="G513" s="317"/>
      <c r="H513" s="317"/>
      <c r="I513" s="319"/>
      <c r="J513" s="320">
        <f>BK513</f>
        <v>0</v>
      </c>
      <c r="K513" s="317"/>
      <c r="L513" s="321"/>
      <c r="M513" s="322"/>
      <c r="N513" s="323"/>
      <c r="O513" s="323"/>
      <c r="P513" s="324">
        <f>SUM(P514:P521)</f>
        <v>0</v>
      </c>
      <c r="Q513" s="323"/>
      <c r="R513" s="324">
        <f>SUM(R514:R521)</f>
        <v>0</v>
      </c>
      <c r="S513" s="323"/>
      <c r="T513" s="325">
        <f>SUM(T514:T521)</f>
        <v>0</v>
      </c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R513" s="326" t="s">
        <v>87</v>
      </c>
      <c r="AT513" s="327" t="s">
        <v>79</v>
      </c>
      <c r="AU513" s="327" t="s">
        <v>95</v>
      </c>
      <c r="AY513" s="326" t="s">
        <v>194</v>
      </c>
      <c r="BK513" s="328">
        <f>SUM(BK514:BK521)</f>
        <v>0</v>
      </c>
    </row>
    <row r="514" s="2" customFormat="1" ht="24.15" customHeight="1">
      <c r="A514" s="40"/>
      <c r="B514" s="41"/>
      <c r="C514" s="230" t="s">
        <v>401</v>
      </c>
      <c r="D514" s="230" t="s">
        <v>196</v>
      </c>
      <c r="E514" s="231" t="s">
        <v>941</v>
      </c>
      <c r="F514" s="232" t="s">
        <v>942</v>
      </c>
      <c r="G514" s="233" t="s">
        <v>239</v>
      </c>
      <c r="H514" s="234">
        <v>0</v>
      </c>
      <c r="I514" s="235"/>
      <c r="J514" s="236">
        <f>ROUND(I514*H514,2)</f>
        <v>0</v>
      </c>
      <c r="K514" s="237"/>
      <c r="L514" s="46"/>
      <c r="M514" s="238" t="s">
        <v>1</v>
      </c>
      <c r="N514" s="239" t="s">
        <v>45</v>
      </c>
      <c r="O514" s="93"/>
      <c r="P514" s="240">
        <f>O514*H514</f>
        <v>0</v>
      </c>
      <c r="Q514" s="240">
        <v>0</v>
      </c>
      <c r="R514" s="240">
        <f>Q514*H514</f>
        <v>0</v>
      </c>
      <c r="S514" s="240">
        <v>0</v>
      </c>
      <c r="T514" s="241">
        <f>S514*H514</f>
        <v>0</v>
      </c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R514" s="242" t="s">
        <v>200</v>
      </c>
      <c r="AT514" s="242" t="s">
        <v>196</v>
      </c>
      <c r="AU514" s="242" t="s">
        <v>200</v>
      </c>
      <c r="AY514" s="19" t="s">
        <v>194</v>
      </c>
      <c r="BE514" s="243">
        <f>IF(N514="základní",J514,0)</f>
        <v>0</v>
      </c>
      <c r="BF514" s="243">
        <f>IF(N514="snížená",J514,0)</f>
        <v>0</v>
      </c>
      <c r="BG514" s="243">
        <f>IF(N514="zákl. přenesená",J514,0)</f>
        <v>0</v>
      </c>
      <c r="BH514" s="243">
        <f>IF(N514="sníž. přenesená",J514,0)</f>
        <v>0</v>
      </c>
      <c r="BI514" s="243">
        <f>IF(N514="nulová",J514,0)</f>
        <v>0</v>
      </c>
      <c r="BJ514" s="19" t="s">
        <v>87</v>
      </c>
      <c r="BK514" s="243">
        <f>ROUND(I514*H514,2)</f>
        <v>0</v>
      </c>
      <c r="BL514" s="19" t="s">
        <v>200</v>
      </c>
      <c r="BM514" s="242" t="s">
        <v>1644</v>
      </c>
    </row>
    <row r="515" s="2" customFormat="1">
      <c r="A515" s="40"/>
      <c r="B515" s="41"/>
      <c r="C515" s="42"/>
      <c r="D515" s="244" t="s">
        <v>202</v>
      </c>
      <c r="E515" s="42"/>
      <c r="F515" s="245" t="s">
        <v>944</v>
      </c>
      <c r="G515" s="42"/>
      <c r="H515" s="42"/>
      <c r="I515" s="246"/>
      <c r="J515" s="42"/>
      <c r="K515" s="42"/>
      <c r="L515" s="46"/>
      <c r="M515" s="247"/>
      <c r="N515" s="248"/>
      <c r="O515" s="93"/>
      <c r="P515" s="93"/>
      <c r="Q515" s="93"/>
      <c r="R515" s="93"/>
      <c r="S515" s="93"/>
      <c r="T515" s="94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T515" s="19" t="s">
        <v>202</v>
      </c>
      <c r="AU515" s="19" t="s">
        <v>200</v>
      </c>
    </row>
    <row r="516" s="2" customFormat="1" ht="24.15" customHeight="1">
      <c r="A516" s="40"/>
      <c r="B516" s="41"/>
      <c r="C516" s="230" t="s">
        <v>405</v>
      </c>
      <c r="D516" s="230" t="s">
        <v>196</v>
      </c>
      <c r="E516" s="231" t="s">
        <v>934</v>
      </c>
      <c r="F516" s="232" t="s">
        <v>935</v>
      </c>
      <c r="G516" s="233" t="s">
        <v>239</v>
      </c>
      <c r="H516" s="234">
        <v>0</v>
      </c>
      <c r="I516" s="235"/>
      <c r="J516" s="236">
        <f>ROUND(I516*H516,2)</f>
        <v>0</v>
      </c>
      <c r="K516" s="237"/>
      <c r="L516" s="46"/>
      <c r="M516" s="238" t="s">
        <v>1</v>
      </c>
      <c r="N516" s="239" t="s">
        <v>45</v>
      </c>
      <c r="O516" s="93"/>
      <c r="P516" s="240">
        <f>O516*H516</f>
        <v>0</v>
      </c>
      <c r="Q516" s="240">
        <v>0</v>
      </c>
      <c r="R516" s="240">
        <f>Q516*H516</f>
        <v>0</v>
      </c>
      <c r="S516" s="240">
        <v>0</v>
      </c>
      <c r="T516" s="241">
        <f>S516*H516</f>
        <v>0</v>
      </c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R516" s="242" t="s">
        <v>200</v>
      </c>
      <c r="AT516" s="242" t="s">
        <v>196</v>
      </c>
      <c r="AU516" s="242" t="s">
        <v>200</v>
      </c>
      <c r="AY516" s="19" t="s">
        <v>194</v>
      </c>
      <c r="BE516" s="243">
        <f>IF(N516="základní",J516,0)</f>
        <v>0</v>
      </c>
      <c r="BF516" s="243">
        <f>IF(N516="snížená",J516,0)</f>
        <v>0</v>
      </c>
      <c r="BG516" s="243">
        <f>IF(N516="zákl. přenesená",J516,0)</f>
        <v>0</v>
      </c>
      <c r="BH516" s="243">
        <f>IF(N516="sníž. přenesená",J516,0)</f>
        <v>0</v>
      </c>
      <c r="BI516" s="243">
        <f>IF(N516="nulová",J516,0)</f>
        <v>0</v>
      </c>
      <c r="BJ516" s="19" t="s">
        <v>87</v>
      </c>
      <c r="BK516" s="243">
        <f>ROUND(I516*H516,2)</f>
        <v>0</v>
      </c>
      <c r="BL516" s="19" t="s">
        <v>200</v>
      </c>
      <c r="BM516" s="242" t="s">
        <v>1645</v>
      </c>
    </row>
    <row r="517" s="2" customFormat="1">
      <c r="A517" s="40"/>
      <c r="B517" s="41"/>
      <c r="C517" s="42"/>
      <c r="D517" s="244" t="s">
        <v>202</v>
      </c>
      <c r="E517" s="42"/>
      <c r="F517" s="245" t="s">
        <v>937</v>
      </c>
      <c r="G517" s="42"/>
      <c r="H517" s="42"/>
      <c r="I517" s="246"/>
      <c r="J517" s="42"/>
      <c r="K517" s="42"/>
      <c r="L517" s="46"/>
      <c r="M517" s="247"/>
      <c r="N517" s="248"/>
      <c r="O517" s="93"/>
      <c r="P517" s="93"/>
      <c r="Q517" s="93"/>
      <c r="R517" s="93"/>
      <c r="S517" s="93"/>
      <c r="T517" s="94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T517" s="19" t="s">
        <v>202</v>
      </c>
      <c r="AU517" s="19" t="s">
        <v>200</v>
      </c>
    </row>
    <row r="518" s="13" customFormat="1">
      <c r="A518" s="13"/>
      <c r="B518" s="249"/>
      <c r="C518" s="250"/>
      <c r="D518" s="251" t="s">
        <v>204</v>
      </c>
      <c r="E518" s="252" t="s">
        <v>1</v>
      </c>
      <c r="F518" s="253" t="s">
        <v>938</v>
      </c>
      <c r="G518" s="250"/>
      <c r="H518" s="252" t="s">
        <v>1</v>
      </c>
      <c r="I518" s="254"/>
      <c r="J518" s="250"/>
      <c r="K518" s="250"/>
      <c r="L518" s="255"/>
      <c r="M518" s="256"/>
      <c r="N518" s="257"/>
      <c r="O518" s="257"/>
      <c r="P518" s="257"/>
      <c r="Q518" s="257"/>
      <c r="R518" s="257"/>
      <c r="S518" s="257"/>
      <c r="T518" s="258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59" t="s">
        <v>204</v>
      </c>
      <c r="AU518" s="259" t="s">
        <v>200</v>
      </c>
      <c r="AV518" s="13" t="s">
        <v>87</v>
      </c>
      <c r="AW518" s="13" t="s">
        <v>36</v>
      </c>
      <c r="AX518" s="13" t="s">
        <v>80</v>
      </c>
      <c r="AY518" s="259" t="s">
        <v>194</v>
      </c>
    </row>
    <row r="519" s="13" customFormat="1">
      <c r="A519" s="13"/>
      <c r="B519" s="249"/>
      <c r="C519" s="250"/>
      <c r="D519" s="251" t="s">
        <v>204</v>
      </c>
      <c r="E519" s="252" t="s">
        <v>1</v>
      </c>
      <c r="F519" s="253" t="s">
        <v>939</v>
      </c>
      <c r="G519" s="250"/>
      <c r="H519" s="252" t="s">
        <v>1</v>
      </c>
      <c r="I519" s="254"/>
      <c r="J519" s="250"/>
      <c r="K519" s="250"/>
      <c r="L519" s="255"/>
      <c r="M519" s="256"/>
      <c r="N519" s="257"/>
      <c r="O519" s="257"/>
      <c r="P519" s="257"/>
      <c r="Q519" s="257"/>
      <c r="R519" s="257"/>
      <c r="S519" s="257"/>
      <c r="T519" s="258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59" t="s">
        <v>204</v>
      </c>
      <c r="AU519" s="259" t="s">
        <v>200</v>
      </c>
      <c r="AV519" s="13" t="s">
        <v>87</v>
      </c>
      <c r="AW519" s="13" t="s">
        <v>36</v>
      </c>
      <c r="AX519" s="13" t="s">
        <v>80</v>
      </c>
      <c r="AY519" s="259" t="s">
        <v>194</v>
      </c>
    </row>
    <row r="520" s="14" customFormat="1">
      <c r="A520" s="14"/>
      <c r="B520" s="260"/>
      <c r="C520" s="261"/>
      <c r="D520" s="251" t="s">
        <v>204</v>
      </c>
      <c r="E520" s="262" t="s">
        <v>1</v>
      </c>
      <c r="F520" s="263" t="s">
        <v>80</v>
      </c>
      <c r="G520" s="261"/>
      <c r="H520" s="264">
        <v>0</v>
      </c>
      <c r="I520" s="265"/>
      <c r="J520" s="261"/>
      <c r="K520" s="261"/>
      <c r="L520" s="266"/>
      <c r="M520" s="267"/>
      <c r="N520" s="268"/>
      <c r="O520" s="268"/>
      <c r="P520" s="268"/>
      <c r="Q520" s="268"/>
      <c r="R520" s="268"/>
      <c r="S520" s="268"/>
      <c r="T520" s="269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70" t="s">
        <v>204</v>
      </c>
      <c r="AU520" s="270" t="s">
        <v>200</v>
      </c>
      <c r="AV520" s="14" t="s">
        <v>89</v>
      </c>
      <c r="AW520" s="14" t="s">
        <v>36</v>
      </c>
      <c r="AX520" s="14" t="s">
        <v>80</v>
      </c>
      <c r="AY520" s="270" t="s">
        <v>194</v>
      </c>
    </row>
    <row r="521" s="15" customFormat="1">
      <c r="A521" s="15"/>
      <c r="B521" s="271"/>
      <c r="C521" s="272"/>
      <c r="D521" s="251" t="s">
        <v>204</v>
      </c>
      <c r="E521" s="273" t="s">
        <v>1</v>
      </c>
      <c r="F521" s="274" t="s">
        <v>209</v>
      </c>
      <c r="G521" s="272"/>
      <c r="H521" s="275">
        <v>0</v>
      </c>
      <c r="I521" s="276"/>
      <c r="J521" s="272"/>
      <c r="K521" s="272"/>
      <c r="L521" s="277"/>
      <c r="M521" s="278"/>
      <c r="N521" s="279"/>
      <c r="O521" s="279"/>
      <c r="P521" s="279"/>
      <c r="Q521" s="279"/>
      <c r="R521" s="279"/>
      <c r="S521" s="279"/>
      <c r="T521" s="280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T521" s="281" t="s">
        <v>204</v>
      </c>
      <c r="AU521" s="281" t="s">
        <v>200</v>
      </c>
      <c r="AV521" s="15" t="s">
        <v>200</v>
      </c>
      <c r="AW521" s="15" t="s">
        <v>36</v>
      </c>
      <c r="AX521" s="15" t="s">
        <v>87</v>
      </c>
      <c r="AY521" s="281" t="s">
        <v>194</v>
      </c>
    </row>
    <row r="522" s="12" customFormat="1" ht="25.92" customHeight="1">
      <c r="A522" s="12"/>
      <c r="B522" s="214"/>
      <c r="C522" s="215"/>
      <c r="D522" s="216" t="s">
        <v>79</v>
      </c>
      <c r="E522" s="217" t="s">
        <v>945</v>
      </c>
      <c r="F522" s="217" t="s">
        <v>946</v>
      </c>
      <c r="G522" s="215"/>
      <c r="H522" s="215"/>
      <c r="I522" s="218"/>
      <c r="J522" s="219">
        <f>BK522</f>
        <v>0</v>
      </c>
      <c r="K522" s="215"/>
      <c r="L522" s="220"/>
      <c r="M522" s="221"/>
      <c r="N522" s="222"/>
      <c r="O522" s="222"/>
      <c r="P522" s="223">
        <f>P523</f>
        <v>0</v>
      </c>
      <c r="Q522" s="222"/>
      <c r="R522" s="223">
        <f>R523</f>
        <v>0</v>
      </c>
      <c r="S522" s="222"/>
      <c r="T522" s="224">
        <f>T523</f>
        <v>0</v>
      </c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R522" s="225" t="s">
        <v>87</v>
      </c>
      <c r="AT522" s="226" t="s">
        <v>79</v>
      </c>
      <c r="AU522" s="226" t="s">
        <v>80</v>
      </c>
      <c r="AY522" s="225" t="s">
        <v>194</v>
      </c>
      <c r="BK522" s="227">
        <f>BK523</f>
        <v>0</v>
      </c>
    </row>
    <row r="523" s="2" customFormat="1" ht="16.5" customHeight="1">
      <c r="A523" s="40"/>
      <c r="B523" s="41"/>
      <c r="C523" s="230" t="s">
        <v>409</v>
      </c>
      <c r="D523" s="230" t="s">
        <v>196</v>
      </c>
      <c r="E523" s="231" t="s">
        <v>947</v>
      </c>
      <c r="F523" s="232" t="s">
        <v>948</v>
      </c>
      <c r="G523" s="233" t="s">
        <v>239</v>
      </c>
      <c r="H523" s="234">
        <v>69.197000000000003</v>
      </c>
      <c r="I523" s="235"/>
      <c r="J523" s="236">
        <f>ROUND(I523*H523,2)</f>
        <v>0</v>
      </c>
      <c r="K523" s="237"/>
      <c r="L523" s="46"/>
      <c r="M523" s="298" t="s">
        <v>1</v>
      </c>
      <c r="N523" s="299" t="s">
        <v>45</v>
      </c>
      <c r="O523" s="295"/>
      <c r="P523" s="300">
        <f>O523*H523</f>
        <v>0</v>
      </c>
      <c r="Q523" s="300">
        <v>0</v>
      </c>
      <c r="R523" s="300">
        <f>Q523*H523</f>
        <v>0</v>
      </c>
      <c r="S523" s="300">
        <v>0</v>
      </c>
      <c r="T523" s="301">
        <f>S523*H523</f>
        <v>0</v>
      </c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R523" s="242" t="s">
        <v>200</v>
      </c>
      <c r="AT523" s="242" t="s">
        <v>196</v>
      </c>
      <c r="AU523" s="242" t="s">
        <v>87</v>
      </c>
      <c r="AY523" s="19" t="s">
        <v>194</v>
      </c>
      <c r="BE523" s="243">
        <f>IF(N523="základní",J523,0)</f>
        <v>0</v>
      </c>
      <c r="BF523" s="243">
        <f>IF(N523="snížená",J523,0)</f>
        <v>0</v>
      </c>
      <c r="BG523" s="243">
        <f>IF(N523="zákl. přenesená",J523,0)</f>
        <v>0</v>
      </c>
      <c r="BH523" s="243">
        <f>IF(N523="sníž. přenesená",J523,0)</f>
        <v>0</v>
      </c>
      <c r="BI523" s="243">
        <f>IF(N523="nulová",J523,0)</f>
        <v>0</v>
      </c>
      <c r="BJ523" s="19" t="s">
        <v>87</v>
      </c>
      <c r="BK523" s="243">
        <f>ROUND(I523*H523,2)</f>
        <v>0</v>
      </c>
      <c r="BL523" s="19" t="s">
        <v>200</v>
      </c>
      <c r="BM523" s="242" t="s">
        <v>1646</v>
      </c>
    </row>
    <row r="524" s="2" customFormat="1" ht="6.96" customHeight="1">
      <c r="A524" s="40"/>
      <c r="B524" s="68"/>
      <c r="C524" s="69"/>
      <c r="D524" s="69"/>
      <c r="E524" s="69"/>
      <c r="F524" s="69"/>
      <c r="G524" s="69"/>
      <c r="H524" s="69"/>
      <c r="I524" s="69"/>
      <c r="J524" s="69"/>
      <c r="K524" s="69"/>
      <c r="L524" s="46"/>
      <c r="M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</row>
  </sheetData>
  <sheetProtection sheet="1" autoFilter="0" formatColumns="0" formatRows="0" objects="1" scenarios="1" spinCount="100000" saltValue="/a02+Rj8GJBKfjnP7HdSD85vpkmJQFdWB3tx/Yyeo4xdhbA7WjwKKWpUxXJ7ba17b9NMJT4+XOOQD/g/4S6fsw==" hashValue="P+sUm9HQfvbfGWRfn9aMS8SWFBt0GmpVr97To+4Fr6CshCSxWVbTCtwiJg5zILplb5OCDrAY5vFUOPwTrAJagw==" algorithmName="SHA-512" password="CC35"/>
  <autoFilter ref="C130:K52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7:H117"/>
    <mergeCell ref="E121:H121"/>
    <mergeCell ref="E119:H119"/>
    <mergeCell ref="E123:H123"/>
    <mergeCell ref="L2:V2"/>
  </mergeCells>
  <hyperlinks>
    <hyperlink ref="F134" r:id="rId1" display="https://podminky.urs.cz/item/CS_URS_2022_02/122702119"/>
    <hyperlink ref="F140" r:id="rId2" display="https://podminky.urs.cz/item/CS_URS_2022_02/132154103"/>
    <hyperlink ref="F175" r:id="rId3" display="https://podminky.urs.cz/item/CS_URS_2022_02/151101301"/>
    <hyperlink ref="F179" r:id="rId4" display="https://podminky.urs.cz/item/CS_URS_2022_02/151101311"/>
    <hyperlink ref="F186" r:id="rId5" display="https://podminky.urs.cz/item/CS_URS_2022_02/162351104"/>
    <hyperlink ref="F195" r:id="rId6" display="https://podminky.urs.cz/item/CS_URS_2022_02/162551108"/>
    <hyperlink ref="F203" r:id="rId7" display="https://podminky.urs.cz/item/CS_URS_2022_02/162651112"/>
    <hyperlink ref="F211" r:id="rId8" display="https://podminky.urs.cz/item/CS_URS_2022_02/167151101"/>
    <hyperlink ref="F219" r:id="rId9" display="https://podminky.urs.cz/item/CS_URS_2022_02/171201221"/>
    <hyperlink ref="F227" r:id="rId10" display="https://podminky.urs.cz/item/CS_URS_2022_02/174151101"/>
    <hyperlink ref="F236" r:id="rId11" display="https://podminky.urs.cz/item/CS_URS_2022_02/175151101"/>
    <hyperlink ref="F279" r:id="rId12" display="https://podminky.urs.cz/item/CS_URS_2022_02/451573111"/>
    <hyperlink ref="F337" r:id="rId13" display="https://podminky.urs.cz/item/CS_URS_2022_02/871161141"/>
    <hyperlink ref="F409" r:id="rId14" display="https://podminky.urs.cz/item/CS_URS_2022_02/877241113"/>
    <hyperlink ref="F415" r:id="rId15" display="https://podminky.urs.cz/item/CS_URS_2022_02/877251113"/>
    <hyperlink ref="F444" r:id="rId16" display="https://podminky.urs.cz/item/CS_URS_2022_02/879171111"/>
    <hyperlink ref="F446" r:id="rId17" display="https://podminky.urs.cz/item/CS_URS_2022_02/891181112"/>
    <hyperlink ref="F464" r:id="rId18" display="https://podminky.urs.cz/item/CS_URS_2022_02/893811112"/>
    <hyperlink ref="F470" r:id="rId19" display="https://podminky.urs.cz/item/CS_URS_2022_02/899722113"/>
    <hyperlink ref="F515" r:id="rId20" display="https://podminky.urs.cz/item/CS_URS_2022_02/997013501"/>
    <hyperlink ref="F517" r:id="rId21" display="https://podminky.urs.cz/item/CS_URS_2022_02/997013509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2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150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1535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1536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547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1647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ROUND(J129,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ROUND((SUM(BE129:BE331)),  2)</f>
        <v>0</v>
      </c>
      <c r="G37" s="40"/>
      <c r="H37" s="40"/>
      <c r="I37" s="167">
        <v>0.20999999999999999</v>
      </c>
      <c r="J37" s="166">
        <f>ROUND(((SUM(BE129:BE331))*I37),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ROUND((SUM(BF129:BF331)),  2)</f>
        <v>0</v>
      </c>
      <c r="G38" s="40"/>
      <c r="H38" s="40"/>
      <c r="I38" s="167">
        <v>0.12</v>
      </c>
      <c r="J38" s="166">
        <f>ROUND(((SUM(BF129:BF331))*I38),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ROUND((SUM(BG129:BG331)),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ROUND((SUM(BH129:BH331)),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ROUND((SUM(BI129:BI331)),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1535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297" t="s">
        <v>1536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547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SO04_1_2 - Přípojky kanalizace-1.etapa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J129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677</v>
      </c>
      <c r="E101" s="194"/>
      <c r="F101" s="194"/>
      <c r="G101" s="194"/>
      <c r="H101" s="194"/>
      <c r="I101" s="194"/>
      <c r="J101" s="195">
        <f>J130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1"/>
      <c r="C102" s="192"/>
      <c r="D102" s="193" t="s">
        <v>678</v>
      </c>
      <c r="E102" s="194"/>
      <c r="F102" s="194"/>
      <c r="G102" s="194"/>
      <c r="H102" s="194"/>
      <c r="I102" s="194"/>
      <c r="J102" s="195">
        <f>J255</f>
        <v>0</v>
      </c>
      <c r="K102" s="192"/>
      <c r="L102" s="196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91"/>
      <c r="C103" s="192"/>
      <c r="D103" s="193" t="s">
        <v>683</v>
      </c>
      <c r="E103" s="194"/>
      <c r="F103" s="194"/>
      <c r="G103" s="194"/>
      <c r="H103" s="194"/>
      <c r="I103" s="194"/>
      <c r="J103" s="195">
        <f>J288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1"/>
      <c r="C104" s="192"/>
      <c r="D104" s="193" t="s">
        <v>166</v>
      </c>
      <c r="E104" s="194"/>
      <c r="F104" s="194"/>
      <c r="G104" s="194"/>
      <c r="H104" s="194"/>
      <c r="I104" s="194"/>
      <c r="J104" s="195">
        <f>J290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97"/>
      <c r="C105" s="134"/>
      <c r="D105" s="198" t="s">
        <v>170</v>
      </c>
      <c r="E105" s="199"/>
      <c r="F105" s="199"/>
      <c r="G105" s="199"/>
      <c r="H105" s="199"/>
      <c r="I105" s="199"/>
      <c r="J105" s="200">
        <f>J291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40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6.96" customHeight="1">
      <c r="A107" s="40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11" s="2" customFormat="1" ht="6.96" customHeight="1">
      <c r="A111" s="40"/>
      <c r="B111" s="70"/>
      <c r="C111" s="71"/>
      <c r="D111" s="71"/>
      <c r="E111" s="71"/>
      <c r="F111" s="71"/>
      <c r="G111" s="71"/>
      <c r="H111" s="71"/>
      <c r="I111" s="71"/>
      <c r="J111" s="71"/>
      <c r="K111" s="71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24.96" customHeight="1">
      <c r="A112" s="40"/>
      <c r="B112" s="41"/>
      <c r="C112" s="25" t="s">
        <v>179</v>
      </c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6.96" customHeight="1">
      <c r="A113" s="40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2" customHeight="1">
      <c r="A114" s="40"/>
      <c r="B114" s="41"/>
      <c r="C114" s="34" t="s">
        <v>16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6.5" customHeight="1">
      <c r="A115" s="40"/>
      <c r="B115" s="41"/>
      <c r="C115" s="42"/>
      <c r="D115" s="42"/>
      <c r="E115" s="186" t="str">
        <f>E7</f>
        <v>Technická vybavenost RD Supíkovice</v>
      </c>
      <c r="F115" s="34"/>
      <c r="G115" s="34"/>
      <c r="H115" s="34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1" customFormat="1" ht="12" customHeight="1">
      <c r="B116" s="23"/>
      <c r="C116" s="34" t="s">
        <v>157</v>
      </c>
      <c r="D116" s="24"/>
      <c r="E116" s="24"/>
      <c r="F116" s="24"/>
      <c r="G116" s="24"/>
      <c r="H116" s="24"/>
      <c r="I116" s="24"/>
      <c r="J116" s="24"/>
      <c r="K116" s="24"/>
      <c r="L116" s="22"/>
    </row>
    <row r="117" s="1" customFormat="1" ht="16.5" customHeight="1">
      <c r="B117" s="23"/>
      <c r="C117" s="24"/>
      <c r="D117" s="24"/>
      <c r="E117" s="186" t="s">
        <v>1535</v>
      </c>
      <c r="F117" s="24"/>
      <c r="G117" s="24"/>
      <c r="H117" s="24"/>
      <c r="I117" s="24"/>
      <c r="J117" s="24"/>
      <c r="K117" s="24"/>
      <c r="L117" s="22"/>
    </row>
    <row r="118" s="1" customFormat="1" ht="12" customHeight="1">
      <c r="B118" s="23"/>
      <c r="C118" s="34" t="s">
        <v>159</v>
      </c>
      <c r="D118" s="24"/>
      <c r="E118" s="24"/>
      <c r="F118" s="24"/>
      <c r="G118" s="24"/>
      <c r="H118" s="24"/>
      <c r="I118" s="24"/>
      <c r="J118" s="24"/>
      <c r="K118" s="24"/>
      <c r="L118" s="22"/>
    </row>
    <row r="119" s="2" customFormat="1" ht="16.5" customHeight="1">
      <c r="A119" s="40"/>
      <c r="B119" s="41"/>
      <c r="C119" s="42"/>
      <c r="D119" s="42"/>
      <c r="E119" s="297" t="s">
        <v>1536</v>
      </c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2" customHeight="1">
      <c r="A120" s="40"/>
      <c r="B120" s="41"/>
      <c r="C120" s="34" t="s">
        <v>547</v>
      </c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6.5" customHeight="1">
      <c r="A121" s="40"/>
      <c r="B121" s="41"/>
      <c r="C121" s="42"/>
      <c r="D121" s="42"/>
      <c r="E121" s="78" t="str">
        <f>E13</f>
        <v>SO04_1_2 - Přípojky kanalizace-1.etapa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6.96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2" customHeight="1">
      <c r="A123" s="40"/>
      <c r="B123" s="41"/>
      <c r="C123" s="34" t="s">
        <v>20</v>
      </c>
      <c r="D123" s="42"/>
      <c r="E123" s="42"/>
      <c r="F123" s="29" t="str">
        <f>F16</f>
        <v>Supíkovice</v>
      </c>
      <c r="G123" s="42"/>
      <c r="H123" s="42"/>
      <c r="I123" s="34" t="s">
        <v>22</v>
      </c>
      <c r="J123" s="81" t="str">
        <f>IF(J16="","",J16)</f>
        <v>9. 5. 2024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25.65" customHeight="1">
      <c r="A125" s="40"/>
      <c r="B125" s="41"/>
      <c r="C125" s="34" t="s">
        <v>24</v>
      </c>
      <c r="D125" s="42"/>
      <c r="E125" s="42"/>
      <c r="F125" s="29" t="str">
        <f>E19</f>
        <v>Obec Supíkovice</v>
      </c>
      <c r="G125" s="42"/>
      <c r="H125" s="42"/>
      <c r="I125" s="34" t="s">
        <v>32</v>
      </c>
      <c r="J125" s="38" t="str">
        <f>E25</f>
        <v>DIK Jeseník spol. s r.o.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25.65" customHeight="1">
      <c r="A126" s="40"/>
      <c r="B126" s="41"/>
      <c r="C126" s="34" t="s">
        <v>30</v>
      </c>
      <c r="D126" s="42"/>
      <c r="E126" s="42"/>
      <c r="F126" s="29" t="str">
        <f>IF(E22="","",E22)</f>
        <v>Vyplň údaj</v>
      </c>
      <c r="G126" s="42"/>
      <c r="H126" s="42"/>
      <c r="I126" s="34" t="s">
        <v>37</v>
      </c>
      <c r="J126" s="38" t="str">
        <f>E28</f>
        <v>DIK Jeseník spol. s r.o.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10.32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11" customFormat="1" ht="29.28" customHeight="1">
      <c r="A128" s="202"/>
      <c r="B128" s="203"/>
      <c r="C128" s="204" t="s">
        <v>180</v>
      </c>
      <c r="D128" s="205" t="s">
        <v>65</v>
      </c>
      <c r="E128" s="205" t="s">
        <v>61</v>
      </c>
      <c r="F128" s="205" t="s">
        <v>62</v>
      </c>
      <c r="G128" s="205" t="s">
        <v>181</v>
      </c>
      <c r="H128" s="205" t="s">
        <v>182</v>
      </c>
      <c r="I128" s="205" t="s">
        <v>183</v>
      </c>
      <c r="J128" s="206" t="s">
        <v>163</v>
      </c>
      <c r="K128" s="207" t="s">
        <v>184</v>
      </c>
      <c r="L128" s="208"/>
      <c r="M128" s="102" t="s">
        <v>1</v>
      </c>
      <c r="N128" s="103" t="s">
        <v>44</v>
      </c>
      <c r="O128" s="103" t="s">
        <v>185</v>
      </c>
      <c r="P128" s="103" t="s">
        <v>186</v>
      </c>
      <c r="Q128" s="103" t="s">
        <v>187</v>
      </c>
      <c r="R128" s="103" t="s">
        <v>188</v>
      </c>
      <c r="S128" s="103" t="s">
        <v>189</v>
      </c>
      <c r="T128" s="104" t="s">
        <v>190</v>
      </c>
      <c r="U128" s="202"/>
      <c r="V128" s="202"/>
      <c r="W128" s="202"/>
      <c r="X128" s="202"/>
      <c r="Y128" s="202"/>
      <c r="Z128" s="202"/>
      <c r="AA128" s="202"/>
      <c r="AB128" s="202"/>
      <c r="AC128" s="202"/>
      <c r="AD128" s="202"/>
      <c r="AE128" s="202"/>
    </row>
    <row r="129" s="2" customFormat="1" ht="22.8" customHeight="1">
      <c r="A129" s="40"/>
      <c r="B129" s="41"/>
      <c r="C129" s="109" t="s">
        <v>191</v>
      </c>
      <c r="D129" s="42"/>
      <c r="E129" s="42"/>
      <c r="F129" s="42"/>
      <c r="G129" s="42"/>
      <c r="H129" s="42"/>
      <c r="I129" s="42"/>
      <c r="J129" s="209">
        <f>BK129</f>
        <v>0</v>
      </c>
      <c r="K129" s="42"/>
      <c r="L129" s="46"/>
      <c r="M129" s="105"/>
      <c r="N129" s="210"/>
      <c r="O129" s="106"/>
      <c r="P129" s="211">
        <f>P130+P255+P288+P290</f>
        <v>0</v>
      </c>
      <c r="Q129" s="106"/>
      <c r="R129" s="211">
        <f>R130+R255+R288+R290</f>
        <v>56.5952585</v>
      </c>
      <c r="S129" s="106"/>
      <c r="T129" s="212">
        <f>T130+T255+T288+T290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79</v>
      </c>
      <c r="AU129" s="19" t="s">
        <v>165</v>
      </c>
      <c r="BK129" s="213">
        <f>BK130+BK255+BK288+BK290</f>
        <v>0</v>
      </c>
    </row>
    <row r="130" s="12" customFormat="1" ht="25.92" customHeight="1">
      <c r="A130" s="12"/>
      <c r="B130" s="214"/>
      <c r="C130" s="215"/>
      <c r="D130" s="216" t="s">
        <v>79</v>
      </c>
      <c r="E130" s="217" t="s">
        <v>87</v>
      </c>
      <c r="F130" s="217" t="s">
        <v>195</v>
      </c>
      <c r="G130" s="215"/>
      <c r="H130" s="215"/>
      <c r="I130" s="218"/>
      <c r="J130" s="219">
        <f>BK130</f>
        <v>0</v>
      </c>
      <c r="K130" s="215"/>
      <c r="L130" s="220"/>
      <c r="M130" s="221"/>
      <c r="N130" s="222"/>
      <c r="O130" s="222"/>
      <c r="P130" s="223">
        <f>SUM(P131:P254)</f>
        <v>0</v>
      </c>
      <c r="Q130" s="222"/>
      <c r="R130" s="223">
        <f>SUM(R131:R254)</f>
        <v>55.799999999999997</v>
      </c>
      <c r="S130" s="222"/>
      <c r="T130" s="224">
        <f>SUM(T131:T254)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5" t="s">
        <v>87</v>
      </c>
      <c r="AT130" s="226" t="s">
        <v>79</v>
      </c>
      <c r="AU130" s="226" t="s">
        <v>80</v>
      </c>
      <c r="AY130" s="225" t="s">
        <v>194</v>
      </c>
      <c r="BK130" s="227">
        <f>SUM(BK131:BK254)</f>
        <v>0</v>
      </c>
    </row>
    <row r="131" s="2" customFormat="1" ht="33" customHeight="1">
      <c r="A131" s="40"/>
      <c r="B131" s="41"/>
      <c r="C131" s="230" t="s">
        <v>87</v>
      </c>
      <c r="D131" s="230" t="s">
        <v>196</v>
      </c>
      <c r="E131" s="231" t="s">
        <v>704</v>
      </c>
      <c r="F131" s="232" t="s">
        <v>705</v>
      </c>
      <c r="G131" s="233" t="s">
        <v>217</v>
      </c>
      <c r="H131" s="234">
        <v>16.739999999999998</v>
      </c>
      <c r="I131" s="235"/>
      <c r="J131" s="236">
        <f>ROUND(I131*H131,2)</f>
        <v>0</v>
      </c>
      <c r="K131" s="237"/>
      <c r="L131" s="46"/>
      <c r="M131" s="238" t="s">
        <v>1</v>
      </c>
      <c r="N131" s="239" t="s">
        <v>45</v>
      </c>
      <c r="O131" s="93"/>
      <c r="P131" s="240">
        <f>O131*H131</f>
        <v>0</v>
      </c>
      <c r="Q131" s="240">
        <v>0</v>
      </c>
      <c r="R131" s="240">
        <f>Q131*H131</f>
        <v>0</v>
      </c>
      <c r="S131" s="240">
        <v>0</v>
      </c>
      <c r="T131" s="241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42" t="s">
        <v>200</v>
      </c>
      <c r="AT131" s="242" t="s">
        <v>196</v>
      </c>
      <c r="AU131" s="242" t="s">
        <v>87</v>
      </c>
      <c r="AY131" s="19" t="s">
        <v>194</v>
      </c>
      <c r="BE131" s="243">
        <f>IF(N131="základní",J131,0)</f>
        <v>0</v>
      </c>
      <c r="BF131" s="243">
        <f>IF(N131="snížená",J131,0)</f>
        <v>0</v>
      </c>
      <c r="BG131" s="243">
        <f>IF(N131="zákl. přenesená",J131,0)</f>
        <v>0</v>
      </c>
      <c r="BH131" s="243">
        <f>IF(N131="sníž. přenesená",J131,0)</f>
        <v>0</v>
      </c>
      <c r="BI131" s="243">
        <f>IF(N131="nulová",J131,0)</f>
        <v>0</v>
      </c>
      <c r="BJ131" s="19" t="s">
        <v>87</v>
      </c>
      <c r="BK131" s="243">
        <f>ROUND(I131*H131,2)</f>
        <v>0</v>
      </c>
      <c r="BL131" s="19" t="s">
        <v>200</v>
      </c>
      <c r="BM131" s="242" t="s">
        <v>1648</v>
      </c>
    </row>
    <row r="132" s="2" customFormat="1">
      <c r="A132" s="40"/>
      <c r="B132" s="41"/>
      <c r="C132" s="42"/>
      <c r="D132" s="244" t="s">
        <v>202</v>
      </c>
      <c r="E132" s="42"/>
      <c r="F132" s="245" t="s">
        <v>707</v>
      </c>
      <c r="G132" s="42"/>
      <c r="H132" s="42"/>
      <c r="I132" s="246"/>
      <c r="J132" s="42"/>
      <c r="K132" s="42"/>
      <c r="L132" s="46"/>
      <c r="M132" s="247"/>
      <c r="N132" s="248"/>
      <c r="O132" s="93"/>
      <c r="P132" s="93"/>
      <c r="Q132" s="93"/>
      <c r="R132" s="93"/>
      <c r="S132" s="93"/>
      <c r="T132" s="94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202</v>
      </c>
      <c r="AU132" s="19" t="s">
        <v>87</v>
      </c>
    </row>
    <row r="133" s="13" customFormat="1">
      <c r="A133" s="13"/>
      <c r="B133" s="249"/>
      <c r="C133" s="250"/>
      <c r="D133" s="251" t="s">
        <v>204</v>
      </c>
      <c r="E133" s="252" t="s">
        <v>1</v>
      </c>
      <c r="F133" s="253" t="s">
        <v>708</v>
      </c>
      <c r="G133" s="250"/>
      <c r="H133" s="252" t="s">
        <v>1</v>
      </c>
      <c r="I133" s="254"/>
      <c r="J133" s="250"/>
      <c r="K133" s="250"/>
      <c r="L133" s="255"/>
      <c r="M133" s="256"/>
      <c r="N133" s="257"/>
      <c r="O133" s="257"/>
      <c r="P133" s="257"/>
      <c r="Q133" s="257"/>
      <c r="R133" s="257"/>
      <c r="S133" s="257"/>
      <c r="T133" s="25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9" t="s">
        <v>204</v>
      </c>
      <c r="AU133" s="259" t="s">
        <v>87</v>
      </c>
      <c r="AV133" s="13" t="s">
        <v>87</v>
      </c>
      <c r="AW133" s="13" t="s">
        <v>36</v>
      </c>
      <c r="AX133" s="13" t="s">
        <v>80</v>
      </c>
      <c r="AY133" s="259" t="s">
        <v>194</v>
      </c>
    </row>
    <row r="134" s="14" customFormat="1">
      <c r="A134" s="14"/>
      <c r="B134" s="260"/>
      <c r="C134" s="261"/>
      <c r="D134" s="251" t="s">
        <v>204</v>
      </c>
      <c r="E134" s="262" t="s">
        <v>1</v>
      </c>
      <c r="F134" s="263" t="s">
        <v>1649</v>
      </c>
      <c r="G134" s="261"/>
      <c r="H134" s="264">
        <v>55.799999999999997</v>
      </c>
      <c r="I134" s="265"/>
      <c r="J134" s="261"/>
      <c r="K134" s="261"/>
      <c r="L134" s="266"/>
      <c r="M134" s="267"/>
      <c r="N134" s="268"/>
      <c r="O134" s="268"/>
      <c r="P134" s="268"/>
      <c r="Q134" s="268"/>
      <c r="R134" s="268"/>
      <c r="S134" s="268"/>
      <c r="T134" s="269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70" t="s">
        <v>204</v>
      </c>
      <c r="AU134" s="270" t="s">
        <v>87</v>
      </c>
      <c r="AV134" s="14" t="s">
        <v>89</v>
      </c>
      <c r="AW134" s="14" t="s">
        <v>36</v>
      </c>
      <c r="AX134" s="14" t="s">
        <v>80</v>
      </c>
      <c r="AY134" s="270" t="s">
        <v>194</v>
      </c>
    </row>
    <row r="135" s="16" customFormat="1">
      <c r="A135" s="16"/>
      <c r="B135" s="305"/>
      <c r="C135" s="306"/>
      <c r="D135" s="251" t="s">
        <v>204</v>
      </c>
      <c r="E135" s="307" t="s">
        <v>1</v>
      </c>
      <c r="F135" s="308" t="s">
        <v>709</v>
      </c>
      <c r="G135" s="306"/>
      <c r="H135" s="309">
        <v>55.799999999999997</v>
      </c>
      <c r="I135" s="310"/>
      <c r="J135" s="306"/>
      <c r="K135" s="306"/>
      <c r="L135" s="311"/>
      <c r="M135" s="312"/>
      <c r="N135" s="313"/>
      <c r="O135" s="313"/>
      <c r="P135" s="313"/>
      <c r="Q135" s="313"/>
      <c r="R135" s="313"/>
      <c r="S135" s="313"/>
      <c r="T135" s="314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T135" s="315" t="s">
        <v>204</v>
      </c>
      <c r="AU135" s="315" t="s">
        <v>87</v>
      </c>
      <c r="AV135" s="16" t="s">
        <v>95</v>
      </c>
      <c r="AW135" s="16" t="s">
        <v>36</v>
      </c>
      <c r="AX135" s="16" t="s">
        <v>80</v>
      </c>
      <c r="AY135" s="315" t="s">
        <v>194</v>
      </c>
    </row>
    <row r="136" s="14" customFormat="1">
      <c r="A136" s="14"/>
      <c r="B136" s="260"/>
      <c r="C136" s="261"/>
      <c r="D136" s="251" t="s">
        <v>204</v>
      </c>
      <c r="E136" s="262" t="s">
        <v>1</v>
      </c>
      <c r="F136" s="263" t="s">
        <v>1650</v>
      </c>
      <c r="G136" s="261"/>
      <c r="H136" s="264">
        <v>16.739999999999998</v>
      </c>
      <c r="I136" s="265"/>
      <c r="J136" s="261"/>
      <c r="K136" s="261"/>
      <c r="L136" s="266"/>
      <c r="M136" s="267"/>
      <c r="N136" s="268"/>
      <c r="O136" s="268"/>
      <c r="P136" s="268"/>
      <c r="Q136" s="268"/>
      <c r="R136" s="268"/>
      <c r="S136" s="268"/>
      <c r="T136" s="26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0" t="s">
        <v>204</v>
      </c>
      <c r="AU136" s="270" t="s">
        <v>87</v>
      </c>
      <c r="AV136" s="14" t="s">
        <v>89</v>
      </c>
      <c r="AW136" s="14" t="s">
        <v>36</v>
      </c>
      <c r="AX136" s="14" t="s">
        <v>87</v>
      </c>
      <c r="AY136" s="270" t="s">
        <v>194</v>
      </c>
    </row>
    <row r="137" s="2" customFormat="1" ht="37.8" customHeight="1">
      <c r="A137" s="40"/>
      <c r="B137" s="41"/>
      <c r="C137" s="230" t="s">
        <v>89</v>
      </c>
      <c r="D137" s="230" t="s">
        <v>196</v>
      </c>
      <c r="E137" s="231" t="s">
        <v>1651</v>
      </c>
      <c r="F137" s="232" t="s">
        <v>1652</v>
      </c>
      <c r="G137" s="233" t="s">
        <v>217</v>
      </c>
      <c r="H137" s="234">
        <v>3</v>
      </c>
      <c r="I137" s="235"/>
      <c r="J137" s="236">
        <f>ROUND(I137*H137,2)</f>
        <v>0</v>
      </c>
      <c r="K137" s="237"/>
      <c r="L137" s="46"/>
      <c r="M137" s="238" t="s">
        <v>1</v>
      </c>
      <c r="N137" s="239" t="s">
        <v>45</v>
      </c>
      <c r="O137" s="93"/>
      <c r="P137" s="240">
        <f>O137*H137</f>
        <v>0</v>
      </c>
      <c r="Q137" s="240">
        <v>0</v>
      </c>
      <c r="R137" s="240">
        <f>Q137*H137</f>
        <v>0</v>
      </c>
      <c r="S137" s="240">
        <v>0</v>
      </c>
      <c r="T137" s="241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42" t="s">
        <v>200</v>
      </c>
      <c r="AT137" s="242" t="s">
        <v>196</v>
      </c>
      <c r="AU137" s="242" t="s">
        <v>87</v>
      </c>
      <c r="AY137" s="19" t="s">
        <v>194</v>
      </c>
      <c r="BE137" s="243">
        <f>IF(N137="základní",J137,0)</f>
        <v>0</v>
      </c>
      <c r="BF137" s="243">
        <f>IF(N137="snížená",J137,0)</f>
        <v>0</v>
      </c>
      <c r="BG137" s="243">
        <f>IF(N137="zákl. přenesená",J137,0)</f>
        <v>0</v>
      </c>
      <c r="BH137" s="243">
        <f>IF(N137="sníž. přenesená",J137,0)</f>
        <v>0</v>
      </c>
      <c r="BI137" s="243">
        <f>IF(N137="nulová",J137,0)</f>
        <v>0</v>
      </c>
      <c r="BJ137" s="19" t="s">
        <v>87</v>
      </c>
      <c r="BK137" s="243">
        <f>ROUND(I137*H137,2)</f>
        <v>0</v>
      </c>
      <c r="BL137" s="19" t="s">
        <v>200</v>
      </c>
      <c r="BM137" s="242" t="s">
        <v>1653</v>
      </c>
    </row>
    <row r="138" s="2" customFormat="1">
      <c r="A138" s="40"/>
      <c r="B138" s="41"/>
      <c r="C138" s="42"/>
      <c r="D138" s="244" t="s">
        <v>202</v>
      </c>
      <c r="E138" s="42"/>
      <c r="F138" s="245" t="s">
        <v>1654</v>
      </c>
      <c r="G138" s="42"/>
      <c r="H138" s="42"/>
      <c r="I138" s="246"/>
      <c r="J138" s="42"/>
      <c r="K138" s="42"/>
      <c r="L138" s="46"/>
      <c r="M138" s="247"/>
      <c r="N138" s="248"/>
      <c r="O138" s="93"/>
      <c r="P138" s="93"/>
      <c r="Q138" s="93"/>
      <c r="R138" s="93"/>
      <c r="S138" s="93"/>
      <c r="T138" s="94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202</v>
      </c>
      <c r="AU138" s="19" t="s">
        <v>87</v>
      </c>
    </row>
    <row r="139" s="13" customFormat="1">
      <c r="A139" s="13"/>
      <c r="B139" s="249"/>
      <c r="C139" s="250"/>
      <c r="D139" s="251" t="s">
        <v>204</v>
      </c>
      <c r="E139" s="252" t="s">
        <v>1</v>
      </c>
      <c r="F139" s="253" t="s">
        <v>966</v>
      </c>
      <c r="G139" s="250"/>
      <c r="H139" s="252" t="s">
        <v>1</v>
      </c>
      <c r="I139" s="254"/>
      <c r="J139" s="250"/>
      <c r="K139" s="250"/>
      <c r="L139" s="255"/>
      <c r="M139" s="256"/>
      <c r="N139" s="257"/>
      <c r="O139" s="257"/>
      <c r="P139" s="257"/>
      <c r="Q139" s="257"/>
      <c r="R139" s="257"/>
      <c r="S139" s="257"/>
      <c r="T139" s="258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9" t="s">
        <v>204</v>
      </c>
      <c r="AU139" s="259" t="s">
        <v>87</v>
      </c>
      <c r="AV139" s="13" t="s">
        <v>87</v>
      </c>
      <c r="AW139" s="13" t="s">
        <v>36</v>
      </c>
      <c r="AX139" s="13" t="s">
        <v>80</v>
      </c>
      <c r="AY139" s="259" t="s">
        <v>194</v>
      </c>
    </row>
    <row r="140" s="14" customFormat="1">
      <c r="A140" s="14"/>
      <c r="B140" s="260"/>
      <c r="C140" s="261"/>
      <c r="D140" s="251" t="s">
        <v>204</v>
      </c>
      <c r="E140" s="262" t="s">
        <v>1</v>
      </c>
      <c r="F140" s="263" t="s">
        <v>95</v>
      </c>
      <c r="G140" s="261"/>
      <c r="H140" s="264">
        <v>3</v>
      </c>
      <c r="I140" s="265"/>
      <c r="J140" s="261"/>
      <c r="K140" s="261"/>
      <c r="L140" s="266"/>
      <c r="M140" s="267"/>
      <c r="N140" s="268"/>
      <c r="O140" s="268"/>
      <c r="P140" s="268"/>
      <c r="Q140" s="268"/>
      <c r="R140" s="268"/>
      <c r="S140" s="268"/>
      <c r="T140" s="269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70" t="s">
        <v>204</v>
      </c>
      <c r="AU140" s="270" t="s">
        <v>87</v>
      </c>
      <c r="AV140" s="14" t="s">
        <v>89</v>
      </c>
      <c r="AW140" s="14" t="s">
        <v>36</v>
      </c>
      <c r="AX140" s="14" t="s">
        <v>80</v>
      </c>
      <c r="AY140" s="270" t="s">
        <v>194</v>
      </c>
    </row>
    <row r="141" s="15" customFormat="1">
      <c r="A141" s="15"/>
      <c r="B141" s="271"/>
      <c r="C141" s="272"/>
      <c r="D141" s="251" t="s">
        <v>204</v>
      </c>
      <c r="E141" s="273" t="s">
        <v>1</v>
      </c>
      <c r="F141" s="274" t="s">
        <v>209</v>
      </c>
      <c r="G141" s="272"/>
      <c r="H141" s="275">
        <v>3</v>
      </c>
      <c r="I141" s="276"/>
      <c r="J141" s="272"/>
      <c r="K141" s="272"/>
      <c r="L141" s="277"/>
      <c r="M141" s="278"/>
      <c r="N141" s="279"/>
      <c r="O141" s="279"/>
      <c r="P141" s="279"/>
      <c r="Q141" s="279"/>
      <c r="R141" s="279"/>
      <c r="S141" s="279"/>
      <c r="T141" s="280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81" t="s">
        <v>204</v>
      </c>
      <c r="AU141" s="281" t="s">
        <v>87</v>
      </c>
      <c r="AV141" s="15" t="s">
        <v>200</v>
      </c>
      <c r="AW141" s="15" t="s">
        <v>36</v>
      </c>
      <c r="AX141" s="15" t="s">
        <v>87</v>
      </c>
      <c r="AY141" s="281" t="s">
        <v>194</v>
      </c>
    </row>
    <row r="142" s="2" customFormat="1" ht="33" customHeight="1">
      <c r="A142" s="40"/>
      <c r="B142" s="41"/>
      <c r="C142" s="230" t="s">
        <v>95</v>
      </c>
      <c r="D142" s="230" t="s">
        <v>196</v>
      </c>
      <c r="E142" s="231" t="s">
        <v>1541</v>
      </c>
      <c r="F142" s="232" t="s">
        <v>1542</v>
      </c>
      <c r="G142" s="233" t="s">
        <v>217</v>
      </c>
      <c r="H142" s="234">
        <v>55.799999999999997</v>
      </c>
      <c r="I142" s="235"/>
      <c r="J142" s="236">
        <f>ROUND(I142*H142,2)</f>
        <v>0</v>
      </c>
      <c r="K142" s="237"/>
      <c r="L142" s="46"/>
      <c r="M142" s="238" t="s">
        <v>1</v>
      </c>
      <c r="N142" s="239" t="s">
        <v>45</v>
      </c>
      <c r="O142" s="93"/>
      <c r="P142" s="240">
        <f>O142*H142</f>
        <v>0</v>
      </c>
      <c r="Q142" s="240">
        <v>0</v>
      </c>
      <c r="R142" s="240">
        <f>Q142*H142</f>
        <v>0</v>
      </c>
      <c r="S142" s="240">
        <v>0</v>
      </c>
      <c r="T142" s="241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42" t="s">
        <v>200</v>
      </c>
      <c r="AT142" s="242" t="s">
        <v>196</v>
      </c>
      <c r="AU142" s="242" t="s">
        <v>87</v>
      </c>
      <c r="AY142" s="19" t="s">
        <v>194</v>
      </c>
      <c r="BE142" s="243">
        <f>IF(N142="základní",J142,0)</f>
        <v>0</v>
      </c>
      <c r="BF142" s="243">
        <f>IF(N142="snížená",J142,0)</f>
        <v>0</v>
      </c>
      <c r="BG142" s="243">
        <f>IF(N142="zákl. přenesená",J142,0)</f>
        <v>0</v>
      </c>
      <c r="BH142" s="243">
        <f>IF(N142="sníž. přenesená",J142,0)</f>
        <v>0</v>
      </c>
      <c r="BI142" s="243">
        <f>IF(N142="nulová",J142,0)</f>
        <v>0</v>
      </c>
      <c r="BJ142" s="19" t="s">
        <v>87</v>
      </c>
      <c r="BK142" s="243">
        <f>ROUND(I142*H142,2)</f>
        <v>0</v>
      </c>
      <c r="BL142" s="19" t="s">
        <v>200</v>
      </c>
      <c r="BM142" s="242" t="s">
        <v>1655</v>
      </c>
    </row>
    <row r="143" s="2" customFormat="1">
      <c r="A143" s="40"/>
      <c r="B143" s="41"/>
      <c r="C143" s="42"/>
      <c r="D143" s="244" t="s">
        <v>202</v>
      </c>
      <c r="E143" s="42"/>
      <c r="F143" s="245" t="s">
        <v>1544</v>
      </c>
      <c r="G143" s="42"/>
      <c r="H143" s="42"/>
      <c r="I143" s="246"/>
      <c r="J143" s="42"/>
      <c r="K143" s="42"/>
      <c r="L143" s="46"/>
      <c r="M143" s="247"/>
      <c r="N143" s="248"/>
      <c r="O143" s="93"/>
      <c r="P143" s="93"/>
      <c r="Q143" s="93"/>
      <c r="R143" s="93"/>
      <c r="S143" s="93"/>
      <c r="T143" s="94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202</v>
      </c>
      <c r="AU143" s="19" t="s">
        <v>87</v>
      </c>
    </row>
    <row r="144" s="13" customFormat="1">
      <c r="A144" s="13"/>
      <c r="B144" s="249"/>
      <c r="C144" s="250"/>
      <c r="D144" s="251" t="s">
        <v>204</v>
      </c>
      <c r="E144" s="252" t="s">
        <v>1</v>
      </c>
      <c r="F144" s="253" t="s">
        <v>1656</v>
      </c>
      <c r="G144" s="250"/>
      <c r="H144" s="252" t="s">
        <v>1</v>
      </c>
      <c r="I144" s="254"/>
      <c r="J144" s="250"/>
      <c r="K144" s="250"/>
      <c r="L144" s="255"/>
      <c r="M144" s="256"/>
      <c r="N144" s="257"/>
      <c r="O144" s="257"/>
      <c r="P144" s="257"/>
      <c r="Q144" s="257"/>
      <c r="R144" s="257"/>
      <c r="S144" s="257"/>
      <c r="T144" s="25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9" t="s">
        <v>204</v>
      </c>
      <c r="AU144" s="259" t="s">
        <v>87</v>
      </c>
      <c r="AV144" s="13" t="s">
        <v>87</v>
      </c>
      <c r="AW144" s="13" t="s">
        <v>36</v>
      </c>
      <c r="AX144" s="13" t="s">
        <v>80</v>
      </c>
      <c r="AY144" s="259" t="s">
        <v>194</v>
      </c>
    </row>
    <row r="145" s="14" customFormat="1">
      <c r="A145" s="14"/>
      <c r="B145" s="260"/>
      <c r="C145" s="261"/>
      <c r="D145" s="251" t="s">
        <v>204</v>
      </c>
      <c r="E145" s="262" t="s">
        <v>1</v>
      </c>
      <c r="F145" s="263" t="s">
        <v>1657</v>
      </c>
      <c r="G145" s="261"/>
      <c r="H145" s="264">
        <v>3.8999999999999999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204</v>
      </c>
      <c r="AU145" s="270" t="s">
        <v>87</v>
      </c>
      <c r="AV145" s="14" t="s">
        <v>89</v>
      </c>
      <c r="AW145" s="14" t="s">
        <v>36</v>
      </c>
      <c r="AX145" s="14" t="s">
        <v>80</v>
      </c>
      <c r="AY145" s="270" t="s">
        <v>194</v>
      </c>
    </row>
    <row r="146" s="13" customFormat="1">
      <c r="A146" s="13"/>
      <c r="B146" s="249"/>
      <c r="C146" s="250"/>
      <c r="D146" s="251" t="s">
        <v>204</v>
      </c>
      <c r="E146" s="252" t="s">
        <v>1</v>
      </c>
      <c r="F146" s="253" t="s">
        <v>1658</v>
      </c>
      <c r="G146" s="250"/>
      <c r="H146" s="252" t="s">
        <v>1</v>
      </c>
      <c r="I146" s="254"/>
      <c r="J146" s="250"/>
      <c r="K146" s="250"/>
      <c r="L146" s="255"/>
      <c r="M146" s="256"/>
      <c r="N146" s="257"/>
      <c r="O146" s="257"/>
      <c r="P146" s="257"/>
      <c r="Q146" s="257"/>
      <c r="R146" s="257"/>
      <c r="S146" s="257"/>
      <c r="T146" s="25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9" t="s">
        <v>204</v>
      </c>
      <c r="AU146" s="259" t="s">
        <v>87</v>
      </c>
      <c r="AV146" s="13" t="s">
        <v>87</v>
      </c>
      <c r="AW146" s="13" t="s">
        <v>36</v>
      </c>
      <c r="AX146" s="13" t="s">
        <v>80</v>
      </c>
      <c r="AY146" s="259" t="s">
        <v>194</v>
      </c>
    </row>
    <row r="147" s="14" customFormat="1">
      <c r="A147" s="14"/>
      <c r="B147" s="260"/>
      <c r="C147" s="261"/>
      <c r="D147" s="251" t="s">
        <v>204</v>
      </c>
      <c r="E147" s="262" t="s">
        <v>1</v>
      </c>
      <c r="F147" s="263" t="s">
        <v>1557</v>
      </c>
      <c r="G147" s="261"/>
      <c r="H147" s="264">
        <v>4.2000000000000002</v>
      </c>
      <c r="I147" s="265"/>
      <c r="J147" s="261"/>
      <c r="K147" s="261"/>
      <c r="L147" s="266"/>
      <c r="M147" s="267"/>
      <c r="N147" s="268"/>
      <c r="O147" s="268"/>
      <c r="P147" s="268"/>
      <c r="Q147" s="268"/>
      <c r="R147" s="268"/>
      <c r="S147" s="268"/>
      <c r="T147" s="26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0" t="s">
        <v>204</v>
      </c>
      <c r="AU147" s="270" t="s">
        <v>87</v>
      </c>
      <c r="AV147" s="14" t="s">
        <v>89</v>
      </c>
      <c r="AW147" s="14" t="s">
        <v>36</v>
      </c>
      <c r="AX147" s="14" t="s">
        <v>80</v>
      </c>
      <c r="AY147" s="270" t="s">
        <v>194</v>
      </c>
    </row>
    <row r="148" s="13" customFormat="1">
      <c r="A148" s="13"/>
      <c r="B148" s="249"/>
      <c r="C148" s="250"/>
      <c r="D148" s="251" t="s">
        <v>204</v>
      </c>
      <c r="E148" s="252" t="s">
        <v>1</v>
      </c>
      <c r="F148" s="253" t="s">
        <v>1659</v>
      </c>
      <c r="G148" s="250"/>
      <c r="H148" s="252" t="s">
        <v>1</v>
      </c>
      <c r="I148" s="254"/>
      <c r="J148" s="250"/>
      <c r="K148" s="250"/>
      <c r="L148" s="255"/>
      <c r="M148" s="256"/>
      <c r="N148" s="257"/>
      <c r="O148" s="257"/>
      <c r="P148" s="257"/>
      <c r="Q148" s="257"/>
      <c r="R148" s="257"/>
      <c r="S148" s="257"/>
      <c r="T148" s="25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9" t="s">
        <v>204</v>
      </c>
      <c r="AU148" s="259" t="s">
        <v>87</v>
      </c>
      <c r="AV148" s="13" t="s">
        <v>87</v>
      </c>
      <c r="AW148" s="13" t="s">
        <v>36</v>
      </c>
      <c r="AX148" s="13" t="s">
        <v>80</v>
      </c>
      <c r="AY148" s="259" t="s">
        <v>194</v>
      </c>
    </row>
    <row r="149" s="14" customFormat="1">
      <c r="A149" s="14"/>
      <c r="B149" s="260"/>
      <c r="C149" s="261"/>
      <c r="D149" s="251" t="s">
        <v>204</v>
      </c>
      <c r="E149" s="262" t="s">
        <v>1</v>
      </c>
      <c r="F149" s="263" t="s">
        <v>1657</v>
      </c>
      <c r="G149" s="261"/>
      <c r="H149" s="264">
        <v>3.8999999999999999</v>
      </c>
      <c r="I149" s="265"/>
      <c r="J149" s="261"/>
      <c r="K149" s="261"/>
      <c r="L149" s="266"/>
      <c r="M149" s="267"/>
      <c r="N149" s="268"/>
      <c r="O149" s="268"/>
      <c r="P149" s="268"/>
      <c r="Q149" s="268"/>
      <c r="R149" s="268"/>
      <c r="S149" s="268"/>
      <c r="T149" s="269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70" t="s">
        <v>204</v>
      </c>
      <c r="AU149" s="270" t="s">
        <v>87</v>
      </c>
      <c r="AV149" s="14" t="s">
        <v>89</v>
      </c>
      <c r="AW149" s="14" t="s">
        <v>36</v>
      </c>
      <c r="AX149" s="14" t="s">
        <v>80</v>
      </c>
      <c r="AY149" s="270" t="s">
        <v>194</v>
      </c>
    </row>
    <row r="150" s="13" customFormat="1">
      <c r="A150" s="13"/>
      <c r="B150" s="249"/>
      <c r="C150" s="250"/>
      <c r="D150" s="251" t="s">
        <v>204</v>
      </c>
      <c r="E150" s="252" t="s">
        <v>1</v>
      </c>
      <c r="F150" s="253" t="s">
        <v>1660</v>
      </c>
      <c r="G150" s="250"/>
      <c r="H150" s="252" t="s">
        <v>1</v>
      </c>
      <c r="I150" s="254"/>
      <c r="J150" s="250"/>
      <c r="K150" s="250"/>
      <c r="L150" s="255"/>
      <c r="M150" s="256"/>
      <c r="N150" s="257"/>
      <c r="O150" s="257"/>
      <c r="P150" s="257"/>
      <c r="Q150" s="257"/>
      <c r="R150" s="257"/>
      <c r="S150" s="257"/>
      <c r="T150" s="25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9" t="s">
        <v>204</v>
      </c>
      <c r="AU150" s="259" t="s">
        <v>87</v>
      </c>
      <c r="AV150" s="13" t="s">
        <v>87</v>
      </c>
      <c r="AW150" s="13" t="s">
        <v>36</v>
      </c>
      <c r="AX150" s="13" t="s">
        <v>80</v>
      </c>
      <c r="AY150" s="259" t="s">
        <v>194</v>
      </c>
    </row>
    <row r="151" s="14" customFormat="1">
      <c r="A151" s="14"/>
      <c r="B151" s="260"/>
      <c r="C151" s="261"/>
      <c r="D151" s="251" t="s">
        <v>204</v>
      </c>
      <c r="E151" s="262" t="s">
        <v>1</v>
      </c>
      <c r="F151" s="263" t="s">
        <v>1557</v>
      </c>
      <c r="G151" s="261"/>
      <c r="H151" s="264">
        <v>4.2000000000000002</v>
      </c>
      <c r="I151" s="265"/>
      <c r="J151" s="261"/>
      <c r="K151" s="261"/>
      <c r="L151" s="266"/>
      <c r="M151" s="267"/>
      <c r="N151" s="268"/>
      <c r="O151" s="268"/>
      <c r="P151" s="268"/>
      <c r="Q151" s="268"/>
      <c r="R151" s="268"/>
      <c r="S151" s="268"/>
      <c r="T151" s="269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70" t="s">
        <v>204</v>
      </c>
      <c r="AU151" s="270" t="s">
        <v>87</v>
      </c>
      <c r="AV151" s="14" t="s">
        <v>89</v>
      </c>
      <c r="AW151" s="14" t="s">
        <v>36</v>
      </c>
      <c r="AX151" s="14" t="s">
        <v>80</v>
      </c>
      <c r="AY151" s="270" t="s">
        <v>194</v>
      </c>
    </row>
    <row r="152" s="13" customFormat="1">
      <c r="A152" s="13"/>
      <c r="B152" s="249"/>
      <c r="C152" s="250"/>
      <c r="D152" s="251" t="s">
        <v>204</v>
      </c>
      <c r="E152" s="252" t="s">
        <v>1</v>
      </c>
      <c r="F152" s="253" t="s">
        <v>1661</v>
      </c>
      <c r="G152" s="250"/>
      <c r="H152" s="252" t="s">
        <v>1</v>
      </c>
      <c r="I152" s="254"/>
      <c r="J152" s="250"/>
      <c r="K152" s="250"/>
      <c r="L152" s="255"/>
      <c r="M152" s="256"/>
      <c r="N152" s="257"/>
      <c r="O152" s="257"/>
      <c r="P152" s="257"/>
      <c r="Q152" s="257"/>
      <c r="R152" s="257"/>
      <c r="S152" s="257"/>
      <c r="T152" s="258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9" t="s">
        <v>204</v>
      </c>
      <c r="AU152" s="259" t="s">
        <v>87</v>
      </c>
      <c r="AV152" s="13" t="s">
        <v>87</v>
      </c>
      <c r="AW152" s="13" t="s">
        <v>36</v>
      </c>
      <c r="AX152" s="13" t="s">
        <v>80</v>
      </c>
      <c r="AY152" s="259" t="s">
        <v>194</v>
      </c>
    </row>
    <row r="153" s="14" customFormat="1">
      <c r="A153" s="14"/>
      <c r="B153" s="260"/>
      <c r="C153" s="261"/>
      <c r="D153" s="251" t="s">
        <v>204</v>
      </c>
      <c r="E153" s="262" t="s">
        <v>1</v>
      </c>
      <c r="F153" s="263" t="s">
        <v>1557</v>
      </c>
      <c r="G153" s="261"/>
      <c r="H153" s="264">
        <v>4.2000000000000002</v>
      </c>
      <c r="I153" s="265"/>
      <c r="J153" s="261"/>
      <c r="K153" s="261"/>
      <c r="L153" s="266"/>
      <c r="M153" s="267"/>
      <c r="N153" s="268"/>
      <c r="O153" s="268"/>
      <c r="P153" s="268"/>
      <c r="Q153" s="268"/>
      <c r="R153" s="268"/>
      <c r="S153" s="268"/>
      <c r="T153" s="269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70" t="s">
        <v>204</v>
      </c>
      <c r="AU153" s="270" t="s">
        <v>87</v>
      </c>
      <c r="AV153" s="14" t="s">
        <v>89</v>
      </c>
      <c r="AW153" s="14" t="s">
        <v>36</v>
      </c>
      <c r="AX153" s="14" t="s">
        <v>80</v>
      </c>
      <c r="AY153" s="270" t="s">
        <v>194</v>
      </c>
    </row>
    <row r="154" s="13" customFormat="1">
      <c r="A154" s="13"/>
      <c r="B154" s="249"/>
      <c r="C154" s="250"/>
      <c r="D154" s="251" t="s">
        <v>204</v>
      </c>
      <c r="E154" s="252" t="s">
        <v>1</v>
      </c>
      <c r="F154" s="253" t="s">
        <v>1662</v>
      </c>
      <c r="G154" s="250"/>
      <c r="H154" s="252" t="s">
        <v>1</v>
      </c>
      <c r="I154" s="254"/>
      <c r="J154" s="250"/>
      <c r="K154" s="250"/>
      <c r="L154" s="255"/>
      <c r="M154" s="256"/>
      <c r="N154" s="257"/>
      <c r="O154" s="257"/>
      <c r="P154" s="257"/>
      <c r="Q154" s="257"/>
      <c r="R154" s="257"/>
      <c r="S154" s="257"/>
      <c r="T154" s="258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9" t="s">
        <v>204</v>
      </c>
      <c r="AU154" s="259" t="s">
        <v>87</v>
      </c>
      <c r="AV154" s="13" t="s">
        <v>87</v>
      </c>
      <c r="AW154" s="13" t="s">
        <v>36</v>
      </c>
      <c r="AX154" s="13" t="s">
        <v>80</v>
      </c>
      <c r="AY154" s="259" t="s">
        <v>194</v>
      </c>
    </row>
    <row r="155" s="14" customFormat="1">
      <c r="A155" s="14"/>
      <c r="B155" s="260"/>
      <c r="C155" s="261"/>
      <c r="D155" s="251" t="s">
        <v>204</v>
      </c>
      <c r="E155" s="262" t="s">
        <v>1</v>
      </c>
      <c r="F155" s="263" t="s">
        <v>1557</v>
      </c>
      <c r="G155" s="261"/>
      <c r="H155" s="264">
        <v>4.2000000000000002</v>
      </c>
      <c r="I155" s="265"/>
      <c r="J155" s="261"/>
      <c r="K155" s="261"/>
      <c r="L155" s="266"/>
      <c r="M155" s="267"/>
      <c r="N155" s="268"/>
      <c r="O155" s="268"/>
      <c r="P155" s="268"/>
      <c r="Q155" s="268"/>
      <c r="R155" s="268"/>
      <c r="S155" s="268"/>
      <c r="T155" s="269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70" t="s">
        <v>204</v>
      </c>
      <c r="AU155" s="270" t="s">
        <v>87</v>
      </c>
      <c r="AV155" s="14" t="s">
        <v>89</v>
      </c>
      <c r="AW155" s="14" t="s">
        <v>36</v>
      </c>
      <c r="AX155" s="14" t="s">
        <v>80</v>
      </c>
      <c r="AY155" s="270" t="s">
        <v>194</v>
      </c>
    </row>
    <row r="156" s="13" customFormat="1">
      <c r="A156" s="13"/>
      <c r="B156" s="249"/>
      <c r="C156" s="250"/>
      <c r="D156" s="251" t="s">
        <v>204</v>
      </c>
      <c r="E156" s="252" t="s">
        <v>1</v>
      </c>
      <c r="F156" s="253" t="s">
        <v>1663</v>
      </c>
      <c r="G156" s="250"/>
      <c r="H156" s="252" t="s">
        <v>1</v>
      </c>
      <c r="I156" s="254"/>
      <c r="J156" s="250"/>
      <c r="K156" s="250"/>
      <c r="L156" s="255"/>
      <c r="M156" s="256"/>
      <c r="N156" s="257"/>
      <c r="O156" s="257"/>
      <c r="P156" s="257"/>
      <c r="Q156" s="257"/>
      <c r="R156" s="257"/>
      <c r="S156" s="257"/>
      <c r="T156" s="25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9" t="s">
        <v>204</v>
      </c>
      <c r="AU156" s="259" t="s">
        <v>87</v>
      </c>
      <c r="AV156" s="13" t="s">
        <v>87</v>
      </c>
      <c r="AW156" s="13" t="s">
        <v>36</v>
      </c>
      <c r="AX156" s="13" t="s">
        <v>80</v>
      </c>
      <c r="AY156" s="259" t="s">
        <v>194</v>
      </c>
    </row>
    <row r="157" s="14" customFormat="1">
      <c r="A157" s="14"/>
      <c r="B157" s="260"/>
      <c r="C157" s="261"/>
      <c r="D157" s="251" t="s">
        <v>204</v>
      </c>
      <c r="E157" s="262" t="s">
        <v>1</v>
      </c>
      <c r="F157" s="263" t="s">
        <v>1546</v>
      </c>
      <c r="G157" s="261"/>
      <c r="H157" s="264">
        <v>5.4000000000000004</v>
      </c>
      <c r="I157" s="265"/>
      <c r="J157" s="261"/>
      <c r="K157" s="261"/>
      <c r="L157" s="266"/>
      <c r="M157" s="267"/>
      <c r="N157" s="268"/>
      <c r="O157" s="268"/>
      <c r="P157" s="268"/>
      <c r="Q157" s="268"/>
      <c r="R157" s="268"/>
      <c r="S157" s="268"/>
      <c r="T157" s="269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70" t="s">
        <v>204</v>
      </c>
      <c r="AU157" s="270" t="s">
        <v>87</v>
      </c>
      <c r="AV157" s="14" t="s">
        <v>89</v>
      </c>
      <c r="AW157" s="14" t="s">
        <v>36</v>
      </c>
      <c r="AX157" s="14" t="s">
        <v>80</v>
      </c>
      <c r="AY157" s="270" t="s">
        <v>194</v>
      </c>
    </row>
    <row r="158" s="13" customFormat="1">
      <c r="A158" s="13"/>
      <c r="B158" s="249"/>
      <c r="C158" s="250"/>
      <c r="D158" s="251" t="s">
        <v>204</v>
      </c>
      <c r="E158" s="252" t="s">
        <v>1</v>
      </c>
      <c r="F158" s="253" t="s">
        <v>1664</v>
      </c>
      <c r="G158" s="250"/>
      <c r="H158" s="252" t="s">
        <v>1</v>
      </c>
      <c r="I158" s="254"/>
      <c r="J158" s="250"/>
      <c r="K158" s="250"/>
      <c r="L158" s="255"/>
      <c r="M158" s="256"/>
      <c r="N158" s="257"/>
      <c r="O158" s="257"/>
      <c r="P158" s="257"/>
      <c r="Q158" s="257"/>
      <c r="R158" s="257"/>
      <c r="S158" s="257"/>
      <c r="T158" s="258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9" t="s">
        <v>204</v>
      </c>
      <c r="AU158" s="259" t="s">
        <v>87</v>
      </c>
      <c r="AV158" s="13" t="s">
        <v>87</v>
      </c>
      <c r="AW158" s="13" t="s">
        <v>36</v>
      </c>
      <c r="AX158" s="13" t="s">
        <v>80</v>
      </c>
      <c r="AY158" s="259" t="s">
        <v>194</v>
      </c>
    </row>
    <row r="159" s="14" customFormat="1">
      <c r="A159" s="14"/>
      <c r="B159" s="260"/>
      <c r="C159" s="261"/>
      <c r="D159" s="251" t="s">
        <v>204</v>
      </c>
      <c r="E159" s="262" t="s">
        <v>1</v>
      </c>
      <c r="F159" s="263" t="s">
        <v>1557</v>
      </c>
      <c r="G159" s="261"/>
      <c r="H159" s="264">
        <v>4.2000000000000002</v>
      </c>
      <c r="I159" s="265"/>
      <c r="J159" s="261"/>
      <c r="K159" s="261"/>
      <c r="L159" s="266"/>
      <c r="M159" s="267"/>
      <c r="N159" s="268"/>
      <c r="O159" s="268"/>
      <c r="P159" s="268"/>
      <c r="Q159" s="268"/>
      <c r="R159" s="268"/>
      <c r="S159" s="268"/>
      <c r="T159" s="269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70" t="s">
        <v>204</v>
      </c>
      <c r="AU159" s="270" t="s">
        <v>87</v>
      </c>
      <c r="AV159" s="14" t="s">
        <v>89</v>
      </c>
      <c r="AW159" s="14" t="s">
        <v>36</v>
      </c>
      <c r="AX159" s="14" t="s">
        <v>80</v>
      </c>
      <c r="AY159" s="270" t="s">
        <v>194</v>
      </c>
    </row>
    <row r="160" s="13" customFormat="1">
      <c r="A160" s="13"/>
      <c r="B160" s="249"/>
      <c r="C160" s="250"/>
      <c r="D160" s="251" t="s">
        <v>204</v>
      </c>
      <c r="E160" s="252" t="s">
        <v>1</v>
      </c>
      <c r="F160" s="253" t="s">
        <v>1665</v>
      </c>
      <c r="G160" s="250"/>
      <c r="H160" s="252" t="s">
        <v>1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9" t="s">
        <v>204</v>
      </c>
      <c r="AU160" s="259" t="s">
        <v>87</v>
      </c>
      <c r="AV160" s="13" t="s">
        <v>87</v>
      </c>
      <c r="AW160" s="13" t="s">
        <v>36</v>
      </c>
      <c r="AX160" s="13" t="s">
        <v>80</v>
      </c>
      <c r="AY160" s="259" t="s">
        <v>194</v>
      </c>
    </row>
    <row r="161" s="14" customFormat="1">
      <c r="A161" s="14"/>
      <c r="B161" s="260"/>
      <c r="C161" s="261"/>
      <c r="D161" s="251" t="s">
        <v>204</v>
      </c>
      <c r="E161" s="262" t="s">
        <v>1</v>
      </c>
      <c r="F161" s="263" t="s">
        <v>1557</v>
      </c>
      <c r="G161" s="261"/>
      <c r="H161" s="264">
        <v>4.2000000000000002</v>
      </c>
      <c r="I161" s="265"/>
      <c r="J161" s="261"/>
      <c r="K161" s="261"/>
      <c r="L161" s="266"/>
      <c r="M161" s="267"/>
      <c r="N161" s="268"/>
      <c r="O161" s="268"/>
      <c r="P161" s="268"/>
      <c r="Q161" s="268"/>
      <c r="R161" s="268"/>
      <c r="S161" s="268"/>
      <c r="T161" s="269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70" t="s">
        <v>204</v>
      </c>
      <c r="AU161" s="270" t="s">
        <v>87</v>
      </c>
      <c r="AV161" s="14" t="s">
        <v>89</v>
      </c>
      <c r="AW161" s="14" t="s">
        <v>36</v>
      </c>
      <c r="AX161" s="14" t="s">
        <v>80</v>
      </c>
      <c r="AY161" s="270" t="s">
        <v>194</v>
      </c>
    </row>
    <row r="162" s="13" customFormat="1">
      <c r="A162" s="13"/>
      <c r="B162" s="249"/>
      <c r="C162" s="250"/>
      <c r="D162" s="251" t="s">
        <v>204</v>
      </c>
      <c r="E162" s="252" t="s">
        <v>1</v>
      </c>
      <c r="F162" s="253" t="s">
        <v>1666</v>
      </c>
      <c r="G162" s="250"/>
      <c r="H162" s="252" t="s">
        <v>1</v>
      </c>
      <c r="I162" s="254"/>
      <c r="J162" s="250"/>
      <c r="K162" s="250"/>
      <c r="L162" s="255"/>
      <c r="M162" s="256"/>
      <c r="N162" s="257"/>
      <c r="O162" s="257"/>
      <c r="P162" s="257"/>
      <c r="Q162" s="257"/>
      <c r="R162" s="257"/>
      <c r="S162" s="257"/>
      <c r="T162" s="258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9" t="s">
        <v>204</v>
      </c>
      <c r="AU162" s="259" t="s">
        <v>87</v>
      </c>
      <c r="AV162" s="13" t="s">
        <v>87</v>
      </c>
      <c r="AW162" s="13" t="s">
        <v>36</v>
      </c>
      <c r="AX162" s="13" t="s">
        <v>80</v>
      </c>
      <c r="AY162" s="259" t="s">
        <v>194</v>
      </c>
    </row>
    <row r="163" s="14" customFormat="1">
      <c r="A163" s="14"/>
      <c r="B163" s="260"/>
      <c r="C163" s="261"/>
      <c r="D163" s="251" t="s">
        <v>204</v>
      </c>
      <c r="E163" s="262" t="s">
        <v>1</v>
      </c>
      <c r="F163" s="263" t="s">
        <v>1553</v>
      </c>
      <c r="G163" s="261"/>
      <c r="H163" s="264">
        <v>3</v>
      </c>
      <c r="I163" s="265"/>
      <c r="J163" s="261"/>
      <c r="K163" s="261"/>
      <c r="L163" s="266"/>
      <c r="M163" s="267"/>
      <c r="N163" s="268"/>
      <c r="O163" s="268"/>
      <c r="P163" s="268"/>
      <c r="Q163" s="268"/>
      <c r="R163" s="268"/>
      <c r="S163" s="268"/>
      <c r="T163" s="269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70" t="s">
        <v>204</v>
      </c>
      <c r="AU163" s="270" t="s">
        <v>87</v>
      </c>
      <c r="AV163" s="14" t="s">
        <v>89</v>
      </c>
      <c r="AW163" s="14" t="s">
        <v>36</v>
      </c>
      <c r="AX163" s="14" t="s">
        <v>80</v>
      </c>
      <c r="AY163" s="270" t="s">
        <v>194</v>
      </c>
    </row>
    <row r="164" s="13" customFormat="1">
      <c r="A164" s="13"/>
      <c r="B164" s="249"/>
      <c r="C164" s="250"/>
      <c r="D164" s="251" t="s">
        <v>204</v>
      </c>
      <c r="E164" s="252" t="s">
        <v>1</v>
      </c>
      <c r="F164" s="253" t="s">
        <v>1667</v>
      </c>
      <c r="G164" s="250"/>
      <c r="H164" s="252" t="s">
        <v>1</v>
      </c>
      <c r="I164" s="254"/>
      <c r="J164" s="250"/>
      <c r="K164" s="250"/>
      <c r="L164" s="255"/>
      <c r="M164" s="256"/>
      <c r="N164" s="257"/>
      <c r="O164" s="257"/>
      <c r="P164" s="257"/>
      <c r="Q164" s="257"/>
      <c r="R164" s="257"/>
      <c r="S164" s="257"/>
      <c r="T164" s="258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9" t="s">
        <v>204</v>
      </c>
      <c r="AU164" s="259" t="s">
        <v>87</v>
      </c>
      <c r="AV164" s="13" t="s">
        <v>87</v>
      </c>
      <c r="AW164" s="13" t="s">
        <v>36</v>
      </c>
      <c r="AX164" s="13" t="s">
        <v>80</v>
      </c>
      <c r="AY164" s="259" t="s">
        <v>194</v>
      </c>
    </row>
    <row r="165" s="14" customFormat="1">
      <c r="A165" s="14"/>
      <c r="B165" s="260"/>
      <c r="C165" s="261"/>
      <c r="D165" s="251" t="s">
        <v>204</v>
      </c>
      <c r="E165" s="262" t="s">
        <v>1</v>
      </c>
      <c r="F165" s="263" t="s">
        <v>1548</v>
      </c>
      <c r="G165" s="261"/>
      <c r="H165" s="264">
        <v>3.6000000000000001</v>
      </c>
      <c r="I165" s="265"/>
      <c r="J165" s="261"/>
      <c r="K165" s="261"/>
      <c r="L165" s="266"/>
      <c r="M165" s="267"/>
      <c r="N165" s="268"/>
      <c r="O165" s="268"/>
      <c r="P165" s="268"/>
      <c r="Q165" s="268"/>
      <c r="R165" s="268"/>
      <c r="S165" s="268"/>
      <c r="T165" s="269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0" t="s">
        <v>204</v>
      </c>
      <c r="AU165" s="270" t="s">
        <v>87</v>
      </c>
      <c r="AV165" s="14" t="s">
        <v>89</v>
      </c>
      <c r="AW165" s="14" t="s">
        <v>36</v>
      </c>
      <c r="AX165" s="14" t="s">
        <v>80</v>
      </c>
      <c r="AY165" s="270" t="s">
        <v>194</v>
      </c>
    </row>
    <row r="166" s="13" customFormat="1">
      <c r="A166" s="13"/>
      <c r="B166" s="249"/>
      <c r="C166" s="250"/>
      <c r="D166" s="251" t="s">
        <v>204</v>
      </c>
      <c r="E166" s="252" t="s">
        <v>1</v>
      </c>
      <c r="F166" s="253" t="s">
        <v>1668</v>
      </c>
      <c r="G166" s="250"/>
      <c r="H166" s="252" t="s">
        <v>1</v>
      </c>
      <c r="I166" s="254"/>
      <c r="J166" s="250"/>
      <c r="K166" s="250"/>
      <c r="L166" s="255"/>
      <c r="M166" s="256"/>
      <c r="N166" s="257"/>
      <c r="O166" s="257"/>
      <c r="P166" s="257"/>
      <c r="Q166" s="257"/>
      <c r="R166" s="257"/>
      <c r="S166" s="257"/>
      <c r="T166" s="258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9" t="s">
        <v>204</v>
      </c>
      <c r="AU166" s="259" t="s">
        <v>87</v>
      </c>
      <c r="AV166" s="13" t="s">
        <v>87</v>
      </c>
      <c r="AW166" s="13" t="s">
        <v>36</v>
      </c>
      <c r="AX166" s="13" t="s">
        <v>80</v>
      </c>
      <c r="AY166" s="259" t="s">
        <v>194</v>
      </c>
    </row>
    <row r="167" s="14" customFormat="1">
      <c r="A167" s="14"/>
      <c r="B167" s="260"/>
      <c r="C167" s="261"/>
      <c r="D167" s="251" t="s">
        <v>204</v>
      </c>
      <c r="E167" s="262" t="s">
        <v>1</v>
      </c>
      <c r="F167" s="263" t="s">
        <v>1548</v>
      </c>
      <c r="G167" s="261"/>
      <c r="H167" s="264">
        <v>3.6000000000000001</v>
      </c>
      <c r="I167" s="265"/>
      <c r="J167" s="261"/>
      <c r="K167" s="261"/>
      <c r="L167" s="266"/>
      <c r="M167" s="267"/>
      <c r="N167" s="268"/>
      <c r="O167" s="268"/>
      <c r="P167" s="268"/>
      <c r="Q167" s="268"/>
      <c r="R167" s="268"/>
      <c r="S167" s="268"/>
      <c r="T167" s="269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70" t="s">
        <v>204</v>
      </c>
      <c r="AU167" s="270" t="s">
        <v>87</v>
      </c>
      <c r="AV167" s="14" t="s">
        <v>89</v>
      </c>
      <c r="AW167" s="14" t="s">
        <v>36</v>
      </c>
      <c r="AX167" s="14" t="s">
        <v>80</v>
      </c>
      <c r="AY167" s="270" t="s">
        <v>194</v>
      </c>
    </row>
    <row r="168" s="13" customFormat="1">
      <c r="A168" s="13"/>
      <c r="B168" s="249"/>
      <c r="C168" s="250"/>
      <c r="D168" s="251" t="s">
        <v>204</v>
      </c>
      <c r="E168" s="252" t="s">
        <v>1</v>
      </c>
      <c r="F168" s="253" t="s">
        <v>1669</v>
      </c>
      <c r="G168" s="250"/>
      <c r="H168" s="252" t="s">
        <v>1</v>
      </c>
      <c r="I168" s="254"/>
      <c r="J168" s="250"/>
      <c r="K168" s="250"/>
      <c r="L168" s="255"/>
      <c r="M168" s="256"/>
      <c r="N168" s="257"/>
      <c r="O168" s="257"/>
      <c r="P168" s="257"/>
      <c r="Q168" s="257"/>
      <c r="R168" s="257"/>
      <c r="S168" s="257"/>
      <c r="T168" s="25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9" t="s">
        <v>204</v>
      </c>
      <c r="AU168" s="259" t="s">
        <v>87</v>
      </c>
      <c r="AV168" s="13" t="s">
        <v>87</v>
      </c>
      <c r="AW168" s="13" t="s">
        <v>36</v>
      </c>
      <c r="AX168" s="13" t="s">
        <v>80</v>
      </c>
      <c r="AY168" s="259" t="s">
        <v>194</v>
      </c>
    </row>
    <row r="169" s="14" customFormat="1">
      <c r="A169" s="14"/>
      <c r="B169" s="260"/>
      <c r="C169" s="261"/>
      <c r="D169" s="251" t="s">
        <v>204</v>
      </c>
      <c r="E169" s="262" t="s">
        <v>1</v>
      </c>
      <c r="F169" s="263" t="s">
        <v>1548</v>
      </c>
      <c r="G169" s="261"/>
      <c r="H169" s="264">
        <v>3.6000000000000001</v>
      </c>
      <c r="I169" s="265"/>
      <c r="J169" s="261"/>
      <c r="K169" s="261"/>
      <c r="L169" s="266"/>
      <c r="M169" s="267"/>
      <c r="N169" s="268"/>
      <c r="O169" s="268"/>
      <c r="P169" s="268"/>
      <c r="Q169" s="268"/>
      <c r="R169" s="268"/>
      <c r="S169" s="268"/>
      <c r="T169" s="269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70" t="s">
        <v>204</v>
      </c>
      <c r="AU169" s="270" t="s">
        <v>87</v>
      </c>
      <c r="AV169" s="14" t="s">
        <v>89</v>
      </c>
      <c r="AW169" s="14" t="s">
        <v>36</v>
      </c>
      <c r="AX169" s="14" t="s">
        <v>80</v>
      </c>
      <c r="AY169" s="270" t="s">
        <v>194</v>
      </c>
    </row>
    <row r="170" s="13" customFormat="1">
      <c r="A170" s="13"/>
      <c r="B170" s="249"/>
      <c r="C170" s="250"/>
      <c r="D170" s="251" t="s">
        <v>204</v>
      </c>
      <c r="E170" s="252" t="s">
        <v>1</v>
      </c>
      <c r="F170" s="253" t="s">
        <v>1670</v>
      </c>
      <c r="G170" s="250"/>
      <c r="H170" s="252" t="s">
        <v>1</v>
      </c>
      <c r="I170" s="254"/>
      <c r="J170" s="250"/>
      <c r="K170" s="250"/>
      <c r="L170" s="255"/>
      <c r="M170" s="256"/>
      <c r="N170" s="257"/>
      <c r="O170" s="257"/>
      <c r="P170" s="257"/>
      <c r="Q170" s="257"/>
      <c r="R170" s="257"/>
      <c r="S170" s="257"/>
      <c r="T170" s="258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9" t="s">
        <v>204</v>
      </c>
      <c r="AU170" s="259" t="s">
        <v>87</v>
      </c>
      <c r="AV170" s="13" t="s">
        <v>87</v>
      </c>
      <c r="AW170" s="13" t="s">
        <v>36</v>
      </c>
      <c r="AX170" s="13" t="s">
        <v>80</v>
      </c>
      <c r="AY170" s="259" t="s">
        <v>194</v>
      </c>
    </row>
    <row r="171" s="14" customFormat="1">
      <c r="A171" s="14"/>
      <c r="B171" s="260"/>
      <c r="C171" s="261"/>
      <c r="D171" s="251" t="s">
        <v>204</v>
      </c>
      <c r="E171" s="262" t="s">
        <v>1</v>
      </c>
      <c r="F171" s="263" t="s">
        <v>1548</v>
      </c>
      <c r="G171" s="261"/>
      <c r="H171" s="264">
        <v>3.6000000000000001</v>
      </c>
      <c r="I171" s="265"/>
      <c r="J171" s="261"/>
      <c r="K171" s="261"/>
      <c r="L171" s="266"/>
      <c r="M171" s="267"/>
      <c r="N171" s="268"/>
      <c r="O171" s="268"/>
      <c r="P171" s="268"/>
      <c r="Q171" s="268"/>
      <c r="R171" s="268"/>
      <c r="S171" s="268"/>
      <c r="T171" s="269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70" t="s">
        <v>204</v>
      </c>
      <c r="AU171" s="270" t="s">
        <v>87</v>
      </c>
      <c r="AV171" s="14" t="s">
        <v>89</v>
      </c>
      <c r="AW171" s="14" t="s">
        <v>36</v>
      </c>
      <c r="AX171" s="14" t="s">
        <v>80</v>
      </c>
      <c r="AY171" s="270" t="s">
        <v>194</v>
      </c>
    </row>
    <row r="172" s="15" customFormat="1">
      <c r="A172" s="15"/>
      <c r="B172" s="271"/>
      <c r="C172" s="272"/>
      <c r="D172" s="251" t="s">
        <v>204</v>
      </c>
      <c r="E172" s="273" t="s">
        <v>1</v>
      </c>
      <c r="F172" s="274" t="s">
        <v>209</v>
      </c>
      <c r="G172" s="272"/>
      <c r="H172" s="275">
        <v>55.800000000000011</v>
      </c>
      <c r="I172" s="276"/>
      <c r="J172" s="272"/>
      <c r="K172" s="272"/>
      <c r="L172" s="277"/>
      <c r="M172" s="278"/>
      <c r="N172" s="279"/>
      <c r="O172" s="279"/>
      <c r="P172" s="279"/>
      <c r="Q172" s="279"/>
      <c r="R172" s="279"/>
      <c r="S172" s="279"/>
      <c r="T172" s="280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81" t="s">
        <v>204</v>
      </c>
      <c r="AU172" s="281" t="s">
        <v>87</v>
      </c>
      <c r="AV172" s="15" t="s">
        <v>200</v>
      </c>
      <c r="AW172" s="15" t="s">
        <v>36</v>
      </c>
      <c r="AX172" s="15" t="s">
        <v>87</v>
      </c>
      <c r="AY172" s="281" t="s">
        <v>194</v>
      </c>
    </row>
    <row r="173" s="2" customFormat="1" ht="16.5" customHeight="1">
      <c r="A173" s="40"/>
      <c r="B173" s="41"/>
      <c r="C173" s="230" t="s">
        <v>200</v>
      </c>
      <c r="D173" s="230" t="s">
        <v>196</v>
      </c>
      <c r="E173" s="231" t="s">
        <v>760</v>
      </c>
      <c r="F173" s="232" t="s">
        <v>761</v>
      </c>
      <c r="G173" s="233" t="s">
        <v>217</v>
      </c>
      <c r="H173" s="234">
        <v>55.799999999999997</v>
      </c>
      <c r="I173" s="235"/>
      <c r="J173" s="236">
        <f>ROUND(I173*H173,2)</f>
        <v>0</v>
      </c>
      <c r="K173" s="237"/>
      <c r="L173" s="46"/>
      <c r="M173" s="238" t="s">
        <v>1</v>
      </c>
      <c r="N173" s="239" t="s">
        <v>45</v>
      </c>
      <c r="O173" s="93"/>
      <c r="P173" s="240">
        <f>O173*H173</f>
        <v>0</v>
      </c>
      <c r="Q173" s="240">
        <v>0</v>
      </c>
      <c r="R173" s="240">
        <f>Q173*H173</f>
        <v>0</v>
      </c>
      <c r="S173" s="240">
        <v>0</v>
      </c>
      <c r="T173" s="241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42" t="s">
        <v>200</v>
      </c>
      <c r="AT173" s="242" t="s">
        <v>196</v>
      </c>
      <c r="AU173" s="242" t="s">
        <v>87</v>
      </c>
      <c r="AY173" s="19" t="s">
        <v>194</v>
      </c>
      <c r="BE173" s="243">
        <f>IF(N173="základní",J173,0)</f>
        <v>0</v>
      </c>
      <c r="BF173" s="243">
        <f>IF(N173="snížená",J173,0)</f>
        <v>0</v>
      </c>
      <c r="BG173" s="243">
        <f>IF(N173="zákl. přenesená",J173,0)</f>
        <v>0</v>
      </c>
      <c r="BH173" s="243">
        <f>IF(N173="sníž. přenesená",J173,0)</f>
        <v>0</v>
      </c>
      <c r="BI173" s="243">
        <f>IF(N173="nulová",J173,0)</f>
        <v>0</v>
      </c>
      <c r="BJ173" s="19" t="s">
        <v>87</v>
      </c>
      <c r="BK173" s="243">
        <f>ROUND(I173*H173,2)</f>
        <v>0</v>
      </c>
      <c r="BL173" s="19" t="s">
        <v>200</v>
      </c>
      <c r="BM173" s="242" t="s">
        <v>1671</v>
      </c>
    </row>
    <row r="174" s="14" customFormat="1">
      <c r="A174" s="14"/>
      <c r="B174" s="260"/>
      <c r="C174" s="261"/>
      <c r="D174" s="251" t="s">
        <v>204</v>
      </c>
      <c r="E174" s="262" t="s">
        <v>1</v>
      </c>
      <c r="F174" s="263" t="s">
        <v>1649</v>
      </c>
      <c r="G174" s="261"/>
      <c r="H174" s="264">
        <v>55.799999999999997</v>
      </c>
      <c r="I174" s="265"/>
      <c r="J174" s="261"/>
      <c r="K174" s="261"/>
      <c r="L174" s="266"/>
      <c r="M174" s="267"/>
      <c r="N174" s="268"/>
      <c r="O174" s="268"/>
      <c r="P174" s="268"/>
      <c r="Q174" s="268"/>
      <c r="R174" s="268"/>
      <c r="S174" s="268"/>
      <c r="T174" s="26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70" t="s">
        <v>204</v>
      </c>
      <c r="AU174" s="270" t="s">
        <v>87</v>
      </c>
      <c r="AV174" s="14" t="s">
        <v>89</v>
      </c>
      <c r="AW174" s="14" t="s">
        <v>36</v>
      </c>
      <c r="AX174" s="14" t="s">
        <v>80</v>
      </c>
      <c r="AY174" s="270" t="s">
        <v>194</v>
      </c>
    </row>
    <row r="175" s="15" customFormat="1">
      <c r="A175" s="15"/>
      <c r="B175" s="271"/>
      <c r="C175" s="272"/>
      <c r="D175" s="251" t="s">
        <v>204</v>
      </c>
      <c r="E175" s="273" t="s">
        <v>1</v>
      </c>
      <c r="F175" s="274" t="s">
        <v>209</v>
      </c>
      <c r="G175" s="272"/>
      <c r="H175" s="275">
        <v>55.799999999999997</v>
      </c>
      <c r="I175" s="276"/>
      <c r="J175" s="272"/>
      <c r="K175" s="272"/>
      <c r="L175" s="277"/>
      <c r="M175" s="278"/>
      <c r="N175" s="279"/>
      <c r="O175" s="279"/>
      <c r="P175" s="279"/>
      <c r="Q175" s="279"/>
      <c r="R175" s="279"/>
      <c r="S175" s="279"/>
      <c r="T175" s="280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81" t="s">
        <v>204</v>
      </c>
      <c r="AU175" s="281" t="s">
        <v>87</v>
      </c>
      <c r="AV175" s="15" t="s">
        <v>200</v>
      </c>
      <c r="AW175" s="15" t="s">
        <v>36</v>
      </c>
      <c r="AX175" s="15" t="s">
        <v>87</v>
      </c>
      <c r="AY175" s="281" t="s">
        <v>194</v>
      </c>
    </row>
    <row r="176" s="2" customFormat="1" ht="37.8" customHeight="1">
      <c r="A176" s="40"/>
      <c r="B176" s="41"/>
      <c r="C176" s="230" t="s">
        <v>228</v>
      </c>
      <c r="D176" s="230" t="s">
        <v>196</v>
      </c>
      <c r="E176" s="231" t="s">
        <v>764</v>
      </c>
      <c r="F176" s="232" t="s">
        <v>765</v>
      </c>
      <c r="G176" s="233" t="s">
        <v>217</v>
      </c>
      <c r="H176" s="234">
        <v>36.270000000000003</v>
      </c>
      <c r="I176" s="235"/>
      <c r="J176" s="236">
        <f>ROUND(I176*H176,2)</f>
        <v>0</v>
      </c>
      <c r="K176" s="237"/>
      <c r="L176" s="46"/>
      <c r="M176" s="238" t="s">
        <v>1</v>
      </c>
      <c r="N176" s="239" t="s">
        <v>45</v>
      </c>
      <c r="O176" s="93"/>
      <c r="P176" s="240">
        <f>O176*H176</f>
        <v>0</v>
      </c>
      <c r="Q176" s="240">
        <v>0</v>
      </c>
      <c r="R176" s="240">
        <f>Q176*H176</f>
        <v>0</v>
      </c>
      <c r="S176" s="240">
        <v>0</v>
      </c>
      <c r="T176" s="241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42" t="s">
        <v>200</v>
      </c>
      <c r="AT176" s="242" t="s">
        <v>196</v>
      </c>
      <c r="AU176" s="242" t="s">
        <v>87</v>
      </c>
      <c r="AY176" s="19" t="s">
        <v>194</v>
      </c>
      <c r="BE176" s="243">
        <f>IF(N176="základní",J176,0)</f>
        <v>0</v>
      </c>
      <c r="BF176" s="243">
        <f>IF(N176="snížená",J176,0)</f>
        <v>0</v>
      </c>
      <c r="BG176" s="243">
        <f>IF(N176="zákl. přenesená",J176,0)</f>
        <v>0</v>
      </c>
      <c r="BH176" s="243">
        <f>IF(N176="sníž. přenesená",J176,0)</f>
        <v>0</v>
      </c>
      <c r="BI176" s="243">
        <f>IF(N176="nulová",J176,0)</f>
        <v>0</v>
      </c>
      <c r="BJ176" s="19" t="s">
        <v>87</v>
      </c>
      <c r="BK176" s="243">
        <f>ROUND(I176*H176,2)</f>
        <v>0</v>
      </c>
      <c r="BL176" s="19" t="s">
        <v>200</v>
      </c>
      <c r="BM176" s="242" t="s">
        <v>1672</v>
      </c>
    </row>
    <row r="177" s="2" customFormat="1">
      <c r="A177" s="40"/>
      <c r="B177" s="41"/>
      <c r="C177" s="42"/>
      <c r="D177" s="244" t="s">
        <v>202</v>
      </c>
      <c r="E177" s="42"/>
      <c r="F177" s="245" t="s">
        <v>767</v>
      </c>
      <c r="G177" s="42"/>
      <c r="H177" s="42"/>
      <c r="I177" s="246"/>
      <c r="J177" s="42"/>
      <c r="K177" s="42"/>
      <c r="L177" s="46"/>
      <c r="M177" s="247"/>
      <c r="N177" s="248"/>
      <c r="O177" s="93"/>
      <c r="P177" s="93"/>
      <c r="Q177" s="93"/>
      <c r="R177" s="93"/>
      <c r="S177" s="93"/>
      <c r="T177" s="94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202</v>
      </c>
      <c r="AU177" s="19" t="s">
        <v>87</v>
      </c>
    </row>
    <row r="178" s="13" customFormat="1">
      <c r="A178" s="13"/>
      <c r="B178" s="249"/>
      <c r="C178" s="250"/>
      <c r="D178" s="251" t="s">
        <v>204</v>
      </c>
      <c r="E178" s="252" t="s">
        <v>1</v>
      </c>
      <c r="F178" s="253" t="s">
        <v>688</v>
      </c>
      <c r="G178" s="250"/>
      <c r="H178" s="252" t="s">
        <v>1</v>
      </c>
      <c r="I178" s="254"/>
      <c r="J178" s="250"/>
      <c r="K178" s="250"/>
      <c r="L178" s="255"/>
      <c r="M178" s="256"/>
      <c r="N178" s="257"/>
      <c r="O178" s="257"/>
      <c r="P178" s="257"/>
      <c r="Q178" s="257"/>
      <c r="R178" s="257"/>
      <c r="S178" s="257"/>
      <c r="T178" s="258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9" t="s">
        <v>204</v>
      </c>
      <c r="AU178" s="259" t="s">
        <v>87</v>
      </c>
      <c r="AV178" s="13" t="s">
        <v>87</v>
      </c>
      <c r="AW178" s="13" t="s">
        <v>36</v>
      </c>
      <c r="AX178" s="13" t="s">
        <v>80</v>
      </c>
      <c r="AY178" s="259" t="s">
        <v>194</v>
      </c>
    </row>
    <row r="179" s="14" customFormat="1">
      <c r="A179" s="14"/>
      <c r="B179" s="260"/>
      <c r="C179" s="261"/>
      <c r="D179" s="251" t="s">
        <v>204</v>
      </c>
      <c r="E179" s="262" t="s">
        <v>1</v>
      </c>
      <c r="F179" s="263" t="s">
        <v>1649</v>
      </c>
      <c r="G179" s="261"/>
      <c r="H179" s="264">
        <v>55.799999999999997</v>
      </c>
      <c r="I179" s="265"/>
      <c r="J179" s="261"/>
      <c r="K179" s="261"/>
      <c r="L179" s="266"/>
      <c r="M179" s="267"/>
      <c r="N179" s="268"/>
      <c r="O179" s="268"/>
      <c r="P179" s="268"/>
      <c r="Q179" s="268"/>
      <c r="R179" s="268"/>
      <c r="S179" s="268"/>
      <c r="T179" s="269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70" t="s">
        <v>204</v>
      </c>
      <c r="AU179" s="270" t="s">
        <v>87</v>
      </c>
      <c r="AV179" s="14" t="s">
        <v>89</v>
      </c>
      <c r="AW179" s="14" t="s">
        <v>36</v>
      </c>
      <c r="AX179" s="14" t="s">
        <v>80</v>
      </c>
      <c r="AY179" s="270" t="s">
        <v>194</v>
      </c>
    </row>
    <row r="180" s="13" customFormat="1">
      <c r="A180" s="13"/>
      <c r="B180" s="249"/>
      <c r="C180" s="250"/>
      <c r="D180" s="251" t="s">
        <v>204</v>
      </c>
      <c r="E180" s="252" t="s">
        <v>1</v>
      </c>
      <c r="F180" s="253" t="s">
        <v>693</v>
      </c>
      <c r="G180" s="250"/>
      <c r="H180" s="252" t="s">
        <v>1</v>
      </c>
      <c r="I180" s="254"/>
      <c r="J180" s="250"/>
      <c r="K180" s="250"/>
      <c r="L180" s="255"/>
      <c r="M180" s="256"/>
      <c r="N180" s="257"/>
      <c r="O180" s="257"/>
      <c r="P180" s="257"/>
      <c r="Q180" s="257"/>
      <c r="R180" s="257"/>
      <c r="S180" s="257"/>
      <c r="T180" s="25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9" t="s">
        <v>204</v>
      </c>
      <c r="AU180" s="259" t="s">
        <v>87</v>
      </c>
      <c r="AV180" s="13" t="s">
        <v>87</v>
      </c>
      <c r="AW180" s="13" t="s">
        <v>36</v>
      </c>
      <c r="AX180" s="13" t="s">
        <v>80</v>
      </c>
      <c r="AY180" s="259" t="s">
        <v>194</v>
      </c>
    </row>
    <row r="181" s="14" customFormat="1">
      <c r="A181" s="14"/>
      <c r="B181" s="260"/>
      <c r="C181" s="261"/>
      <c r="D181" s="251" t="s">
        <v>204</v>
      </c>
      <c r="E181" s="262" t="s">
        <v>1</v>
      </c>
      <c r="F181" s="263" t="s">
        <v>1673</v>
      </c>
      <c r="G181" s="261"/>
      <c r="H181" s="264">
        <v>-5.5800000000000001</v>
      </c>
      <c r="I181" s="265"/>
      <c r="J181" s="261"/>
      <c r="K181" s="261"/>
      <c r="L181" s="266"/>
      <c r="M181" s="267"/>
      <c r="N181" s="268"/>
      <c r="O181" s="268"/>
      <c r="P181" s="268"/>
      <c r="Q181" s="268"/>
      <c r="R181" s="268"/>
      <c r="S181" s="268"/>
      <c r="T181" s="26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70" t="s">
        <v>204</v>
      </c>
      <c r="AU181" s="270" t="s">
        <v>87</v>
      </c>
      <c r="AV181" s="14" t="s">
        <v>89</v>
      </c>
      <c r="AW181" s="14" t="s">
        <v>36</v>
      </c>
      <c r="AX181" s="14" t="s">
        <v>80</v>
      </c>
      <c r="AY181" s="270" t="s">
        <v>194</v>
      </c>
    </row>
    <row r="182" s="13" customFormat="1">
      <c r="A182" s="13"/>
      <c r="B182" s="249"/>
      <c r="C182" s="250"/>
      <c r="D182" s="251" t="s">
        <v>204</v>
      </c>
      <c r="E182" s="252" t="s">
        <v>1</v>
      </c>
      <c r="F182" s="253" t="s">
        <v>696</v>
      </c>
      <c r="G182" s="250"/>
      <c r="H182" s="252" t="s">
        <v>1</v>
      </c>
      <c r="I182" s="254"/>
      <c r="J182" s="250"/>
      <c r="K182" s="250"/>
      <c r="L182" s="255"/>
      <c r="M182" s="256"/>
      <c r="N182" s="257"/>
      <c r="O182" s="257"/>
      <c r="P182" s="257"/>
      <c r="Q182" s="257"/>
      <c r="R182" s="257"/>
      <c r="S182" s="257"/>
      <c r="T182" s="25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9" t="s">
        <v>204</v>
      </c>
      <c r="AU182" s="259" t="s">
        <v>87</v>
      </c>
      <c r="AV182" s="13" t="s">
        <v>87</v>
      </c>
      <c r="AW182" s="13" t="s">
        <v>36</v>
      </c>
      <c r="AX182" s="13" t="s">
        <v>80</v>
      </c>
      <c r="AY182" s="259" t="s">
        <v>194</v>
      </c>
    </row>
    <row r="183" s="14" customFormat="1">
      <c r="A183" s="14"/>
      <c r="B183" s="260"/>
      <c r="C183" s="261"/>
      <c r="D183" s="251" t="s">
        <v>204</v>
      </c>
      <c r="E183" s="262" t="s">
        <v>1</v>
      </c>
      <c r="F183" s="263" t="s">
        <v>1674</v>
      </c>
      <c r="G183" s="261"/>
      <c r="H183" s="264">
        <v>-13.949999999999999</v>
      </c>
      <c r="I183" s="265"/>
      <c r="J183" s="261"/>
      <c r="K183" s="261"/>
      <c r="L183" s="266"/>
      <c r="M183" s="267"/>
      <c r="N183" s="268"/>
      <c r="O183" s="268"/>
      <c r="P183" s="268"/>
      <c r="Q183" s="268"/>
      <c r="R183" s="268"/>
      <c r="S183" s="268"/>
      <c r="T183" s="26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0" t="s">
        <v>204</v>
      </c>
      <c r="AU183" s="270" t="s">
        <v>87</v>
      </c>
      <c r="AV183" s="14" t="s">
        <v>89</v>
      </c>
      <c r="AW183" s="14" t="s">
        <v>36</v>
      </c>
      <c r="AX183" s="14" t="s">
        <v>80</v>
      </c>
      <c r="AY183" s="270" t="s">
        <v>194</v>
      </c>
    </row>
    <row r="184" s="15" customFormat="1">
      <c r="A184" s="15"/>
      <c r="B184" s="271"/>
      <c r="C184" s="272"/>
      <c r="D184" s="251" t="s">
        <v>204</v>
      </c>
      <c r="E184" s="273" t="s">
        <v>1</v>
      </c>
      <c r="F184" s="274" t="s">
        <v>209</v>
      </c>
      <c r="G184" s="272"/>
      <c r="H184" s="275">
        <v>36.269999999999996</v>
      </c>
      <c r="I184" s="276"/>
      <c r="J184" s="272"/>
      <c r="K184" s="272"/>
      <c r="L184" s="277"/>
      <c r="M184" s="278"/>
      <c r="N184" s="279"/>
      <c r="O184" s="279"/>
      <c r="P184" s="279"/>
      <c r="Q184" s="279"/>
      <c r="R184" s="279"/>
      <c r="S184" s="279"/>
      <c r="T184" s="28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81" t="s">
        <v>204</v>
      </c>
      <c r="AU184" s="281" t="s">
        <v>87</v>
      </c>
      <c r="AV184" s="15" t="s">
        <v>200</v>
      </c>
      <c r="AW184" s="15" t="s">
        <v>36</v>
      </c>
      <c r="AX184" s="15" t="s">
        <v>87</v>
      </c>
      <c r="AY184" s="281" t="s">
        <v>194</v>
      </c>
    </row>
    <row r="185" s="2" customFormat="1" ht="37.8" customHeight="1">
      <c r="A185" s="40"/>
      <c r="B185" s="41"/>
      <c r="C185" s="230" t="s">
        <v>235</v>
      </c>
      <c r="D185" s="230" t="s">
        <v>196</v>
      </c>
      <c r="E185" s="231" t="s">
        <v>778</v>
      </c>
      <c r="F185" s="232" t="s">
        <v>779</v>
      </c>
      <c r="G185" s="233" t="s">
        <v>217</v>
      </c>
      <c r="H185" s="234">
        <v>19.530000000000001</v>
      </c>
      <c r="I185" s="235"/>
      <c r="J185" s="236">
        <f>ROUND(I185*H185,2)</f>
        <v>0</v>
      </c>
      <c r="K185" s="237"/>
      <c r="L185" s="46"/>
      <c r="M185" s="238" t="s">
        <v>1</v>
      </c>
      <c r="N185" s="239" t="s">
        <v>45</v>
      </c>
      <c r="O185" s="93"/>
      <c r="P185" s="240">
        <f>O185*H185</f>
        <v>0</v>
      </c>
      <c r="Q185" s="240">
        <v>0</v>
      </c>
      <c r="R185" s="240">
        <f>Q185*H185</f>
        <v>0</v>
      </c>
      <c r="S185" s="240">
        <v>0</v>
      </c>
      <c r="T185" s="241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42" t="s">
        <v>200</v>
      </c>
      <c r="AT185" s="242" t="s">
        <v>196</v>
      </c>
      <c r="AU185" s="242" t="s">
        <v>87</v>
      </c>
      <c r="AY185" s="19" t="s">
        <v>194</v>
      </c>
      <c r="BE185" s="243">
        <f>IF(N185="základní",J185,0)</f>
        <v>0</v>
      </c>
      <c r="BF185" s="243">
        <f>IF(N185="snížená",J185,0)</f>
        <v>0</v>
      </c>
      <c r="BG185" s="243">
        <f>IF(N185="zákl. přenesená",J185,0)</f>
        <v>0</v>
      </c>
      <c r="BH185" s="243">
        <f>IF(N185="sníž. přenesená",J185,0)</f>
        <v>0</v>
      </c>
      <c r="BI185" s="243">
        <f>IF(N185="nulová",J185,0)</f>
        <v>0</v>
      </c>
      <c r="BJ185" s="19" t="s">
        <v>87</v>
      </c>
      <c r="BK185" s="243">
        <f>ROUND(I185*H185,2)</f>
        <v>0</v>
      </c>
      <c r="BL185" s="19" t="s">
        <v>200</v>
      </c>
      <c r="BM185" s="242" t="s">
        <v>1675</v>
      </c>
    </row>
    <row r="186" s="2" customFormat="1">
      <c r="A186" s="40"/>
      <c r="B186" s="41"/>
      <c r="C186" s="42"/>
      <c r="D186" s="244" t="s">
        <v>202</v>
      </c>
      <c r="E186" s="42"/>
      <c r="F186" s="245" t="s">
        <v>781</v>
      </c>
      <c r="G186" s="42"/>
      <c r="H186" s="42"/>
      <c r="I186" s="246"/>
      <c r="J186" s="42"/>
      <c r="K186" s="42"/>
      <c r="L186" s="46"/>
      <c r="M186" s="247"/>
      <c r="N186" s="248"/>
      <c r="O186" s="93"/>
      <c r="P186" s="93"/>
      <c r="Q186" s="93"/>
      <c r="R186" s="93"/>
      <c r="S186" s="93"/>
      <c r="T186" s="94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202</v>
      </c>
      <c r="AU186" s="19" t="s">
        <v>87</v>
      </c>
    </row>
    <row r="187" s="13" customFormat="1">
      <c r="A187" s="13"/>
      <c r="B187" s="249"/>
      <c r="C187" s="250"/>
      <c r="D187" s="251" t="s">
        <v>204</v>
      </c>
      <c r="E187" s="252" t="s">
        <v>1</v>
      </c>
      <c r="F187" s="253" t="s">
        <v>782</v>
      </c>
      <c r="G187" s="250"/>
      <c r="H187" s="252" t="s">
        <v>1</v>
      </c>
      <c r="I187" s="254"/>
      <c r="J187" s="250"/>
      <c r="K187" s="250"/>
      <c r="L187" s="255"/>
      <c r="M187" s="256"/>
      <c r="N187" s="257"/>
      <c r="O187" s="257"/>
      <c r="P187" s="257"/>
      <c r="Q187" s="257"/>
      <c r="R187" s="257"/>
      <c r="S187" s="257"/>
      <c r="T187" s="258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9" t="s">
        <v>204</v>
      </c>
      <c r="AU187" s="259" t="s">
        <v>87</v>
      </c>
      <c r="AV187" s="13" t="s">
        <v>87</v>
      </c>
      <c r="AW187" s="13" t="s">
        <v>36</v>
      </c>
      <c r="AX187" s="13" t="s">
        <v>80</v>
      </c>
      <c r="AY187" s="259" t="s">
        <v>194</v>
      </c>
    </row>
    <row r="188" s="13" customFormat="1">
      <c r="A188" s="13"/>
      <c r="B188" s="249"/>
      <c r="C188" s="250"/>
      <c r="D188" s="251" t="s">
        <v>204</v>
      </c>
      <c r="E188" s="252" t="s">
        <v>1</v>
      </c>
      <c r="F188" s="253" t="s">
        <v>783</v>
      </c>
      <c r="G188" s="250"/>
      <c r="H188" s="252" t="s">
        <v>1</v>
      </c>
      <c r="I188" s="254"/>
      <c r="J188" s="250"/>
      <c r="K188" s="250"/>
      <c r="L188" s="255"/>
      <c r="M188" s="256"/>
      <c r="N188" s="257"/>
      <c r="O188" s="257"/>
      <c r="P188" s="257"/>
      <c r="Q188" s="257"/>
      <c r="R188" s="257"/>
      <c r="S188" s="257"/>
      <c r="T188" s="258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9" t="s">
        <v>204</v>
      </c>
      <c r="AU188" s="259" t="s">
        <v>87</v>
      </c>
      <c r="AV188" s="13" t="s">
        <v>87</v>
      </c>
      <c r="AW188" s="13" t="s">
        <v>36</v>
      </c>
      <c r="AX188" s="13" t="s">
        <v>80</v>
      </c>
      <c r="AY188" s="259" t="s">
        <v>194</v>
      </c>
    </row>
    <row r="189" s="14" customFormat="1">
      <c r="A189" s="14"/>
      <c r="B189" s="260"/>
      <c r="C189" s="261"/>
      <c r="D189" s="251" t="s">
        <v>204</v>
      </c>
      <c r="E189" s="262" t="s">
        <v>1</v>
      </c>
      <c r="F189" s="263" t="s">
        <v>1676</v>
      </c>
      <c r="G189" s="261"/>
      <c r="H189" s="264">
        <v>5.5800000000000001</v>
      </c>
      <c r="I189" s="265"/>
      <c r="J189" s="261"/>
      <c r="K189" s="261"/>
      <c r="L189" s="266"/>
      <c r="M189" s="267"/>
      <c r="N189" s="268"/>
      <c r="O189" s="268"/>
      <c r="P189" s="268"/>
      <c r="Q189" s="268"/>
      <c r="R189" s="268"/>
      <c r="S189" s="268"/>
      <c r="T189" s="269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70" t="s">
        <v>204</v>
      </c>
      <c r="AU189" s="270" t="s">
        <v>87</v>
      </c>
      <c r="AV189" s="14" t="s">
        <v>89</v>
      </c>
      <c r="AW189" s="14" t="s">
        <v>36</v>
      </c>
      <c r="AX189" s="14" t="s">
        <v>80</v>
      </c>
      <c r="AY189" s="270" t="s">
        <v>194</v>
      </c>
    </row>
    <row r="190" s="13" customFormat="1">
      <c r="A190" s="13"/>
      <c r="B190" s="249"/>
      <c r="C190" s="250"/>
      <c r="D190" s="251" t="s">
        <v>204</v>
      </c>
      <c r="E190" s="252" t="s">
        <v>1</v>
      </c>
      <c r="F190" s="253" t="s">
        <v>785</v>
      </c>
      <c r="G190" s="250"/>
      <c r="H190" s="252" t="s">
        <v>1</v>
      </c>
      <c r="I190" s="254"/>
      <c r="J190" s="250"/>
      <c r="K190" s="250"/>
      <c r="L190" s="255"/>
      <c r="M190" s="256"/>
      <c r="N190" s="257"/>
      <c r="O190" s="257"/>
      <c r="P190" s="257"/>
      <c r="Q190" s="257"/>
      <c r="R190" s="257"/>
      <c r="S190" s="257"/>
      <c r="T190" s="258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9" t="s">
        <v>204</v>
      </c>
      <c r="AU190" s="259" t="s">
        <v>87</v>
      </c>
      <c r="AV190" s="13" t="s">
        <v>87</v>
      </c>
      <c r="AW190" s="13" t="s">
        <v>36</v>
      </c>
      <c r="AX190" s="13" t="s">
        <v>80</v>
      </c>
      <c r="AY190" s="259" t="s">
        <v>194</v>
      </c>
    </row>
    <row r="191" s="14" customFormat="1">
      <c r="A191" s="14"/>
      <c r="B191" s="260"/>
      <c r="C191" s="261"/>
      <c r="D191" s="251" t="s">
        <v>204</v>
      </c>
      <c r="E191" s="262" t="s">
        <v>1</v>
      </c>
      <c r="F191" s="263" t="s">
        <v>1677</v>
      </c>
      <c r="G191" s="261"/>
      <c r="H191" s="264">
        <v>13.949999999999999</v>
      </c>
      <c r="I191" s="265"/>
      <c r="J191" s="261"/>
      <c r="K191" s="261"/>
      <c r="L191" s="266"/>
      <c r="M191" s="267"/>
      <c r="N191" s="268"/>
      <c r="O191" s="268"/>
      <c r="P191" s="268"/>
      <c r="Q191" s="268"/>
      <c r="R191" s="268"/>
      <c r="S191" s="268"/>
      <c r="T191" s="269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0" t="s">
        <v>204</v>
      </c>
      <c r="AU191" s="270" t="s">
        <v>87</v>
      </c>
      <c r="AV191" s="14" t="s">
        <v>89</v>
      </c>
      <c r="AW191" s="14" t="s">
        <v>36</v>
      </c>
      <c r="AX191" s="14" t="s">
        <v>80</v>
      </c>
      <c r="AY191" s="270" t="s">
        <v>194</v>
      </c>
    </row>
    <row r="192" s="15" customFormat="1">
      <c r="A192" s="15"/>
      <c r="B192" s="271"/>
      <c r="C192" s="272"/>
      <c r="D192" s="251" t="s">
        <v>204</v>
      </c>
      <c r="E192" s="273" t="s">
        <v>1</v>
      </c>
      <c r="F192" s="274" t="s">
        <v>209</v>
      </c>
      <c r="G192" s="272"/>
      <c r="H192" s="275">
        <v>19.530000000000001</v>
      </c>
      <c r="I192" s="276"/>
      <c r="J192" s="272"/>
      <c r="K192" s="272"/>
      <c r="L192" s="277"/>
      <c r="M192" s="278"/>
      <c r="N192" s="279"/>
      <c r="O192" s="279"/>
      <c r="P192" s="279"/>
      <c r="Q192" s="279"/>
      <c r="R192" s="279"/>
      <c r="S192" s="279"/>
      <c r="T192" s="280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81" t="s">
        <v>204</v>
      </c>
      <c r="AU192" s="281" t="s">
        <v>87</v>
      </c>
      <c r="AV192" s="15" t="s">
        <v>200</v>
      </c>
      <c r="AW192" s="15" t="s">
        <v>36</v>
      </c>
      <c r="AX192" s="15" t="s">
        <v>87</v>
      </c>
      <c r="AY192" s="281" t="s">
        <v>194</v>
      </c>
    </row>
    <row r="193" s="2" customFormat="1" ht="24.15" customHeight="1">
      <c r="A193" s="40"/>
      <c r="B193" s="41"/>
      <c r="C193" s="230" t="s">
        <v>243</v>
      </c>
      <c r="D193" s="230" t="s">
        <v>196</v>
      </c>
      <c r="E193" s="231" t="s">
        <v>786</v>
      </c>
      <c r="F193" s="232" t="s">
        <v>787</v>
      </c>
      <c r="G193" s="233" t="s">
        <v>217</v>
      </c>
      <c r="H193" s="234">
        <v>19.530000000000001</v>
      </c>
      <c r="I193" s="235"/>
      <c r="J193" s="236">
        <f>ROUND(I193*H193,2)</f>
        <v>0</v>
      </c>
      <c r="K193" s="237"/>
      <c r="L193" s="46"/>
      <c r="M193" s="238" t="s">
        <v>1</v>
      </c>
      <c r="N193" s="239" t="s">
        <v>45</v>
      </c>
      <c r="O193" s="93"/>
      <c r="P193" s="240">
        <f>O193*H193</f>
        <v>0</v>
      </c>
      <c r="Q193" s="240">
        <v>0</v>
      </c>
      <c r="R193" s="240">
        <f>Q193*H193</f>
        <v>0</v>
      </c>
      <c r="S193" s="240">
        <v>0</v>
      </c>
      <c r="T193" s="241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42" t="s">
        <v>200</v>
      </c>
      <c r="AT193" s="242" t="s">
        <v>196</v>
      </c>
      <c r="AU193" s="242" t="s">
        <v>87</v>
      </c>
      <c r="AY193" s="19" t="s">
        <v>194</v>
      </c>
      <c r="BE193" s="243">
        <f>IF(N193="základní",J193,0)</f>
        <v>0</v>
      </c>
      <c r="BF193" s="243">
        <f>IF(N193="snížená",J193,0)</f>
        <v>0</v>
      </c>
      <c r="BG193" s="243">
        <f>IF(N193="zákl. přenesená",J193,0)</f>
        <v>0</v>
      </c>
      <c r="BH193" s="243">
        <f>IF(N193="sníž. přenesená",J193,0)</f>
        <v>0</v>
      </c>
      <c r="BI193" s="243">
        <f>IF(N193="nulová",J193,0)</f>
        <v>0</v>
      </c>
      <c r="BJ193" s="19" t="s">
        <v>87</v>
      </c>
      <c r="BK193" s="243">
        <f>ROUND(I193*H193,2)</f>
        <v>0</v>
      </c>
      <c r="BL193" s="19" t="s">
        <v>200</v>
      </c>
      <c r="BM193" s="242" t="s">
        <v>1678</v>
      </c>
    </row>
    <row r="194" s="2" customFormat="1">
      <c r="A194" s="40"/>
      <c r="B194" s="41"/>
      <c r="C194" s="42"/>
      <c r="D194" s="244" t="s">
        <v>202</v>
      </c>
      <c r="E194" s="42"/>
      <c r="F194" s="245" t="s">
        <v>789</v>
      </c>
      <c r="G194" s="42"/>
      <c r="H194" s="42"/>
      <c r="I194" s="246"/>
      <c r="J194" s="42"/>
      <c r="K194" s="42"/>
      <c r="L194" s="46"/>
      <c r="M194" s="247"/>
      <c r="N194" s="248"/>
      <c r="O194" s="93"/>
      <c r="P194" s="93"/>
      <c r="Q194" s="93"/>
      <c r="R194" s="93"/>
      <c r="S194" s="93"/>
      <c r="T194" s="94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202</v>
      </c>
      <c r="AU194" s="19" t="s">
        <v>87</v>
      </c>
    </row>
    <row r="195" s="13" customFormat="1">
      <c r="A195" s="13"/>
      <c r="B195" s="249"/>
      <c r="C195" s="250"/>
      <c r="D195" s="251" t="s">
        <v>204</v>
      </c>
      <c r="E195" s="252" t="s">
        <v>1</v>
      </c>
      <c r="F195" s="253" t="s">
        <v>782</v>
      </c>
      <c r="G195" s="250"/>
      <c r="H195" s="252" t="s">
        <v>1</v>
      </c>
      <c r="I195" s="254"/>
      <c r="J195" s="250"/>
      <c r="K195" s="250"/>
      <c r="L195" s="255"/>
      <c r="M195" s="256"/>
      <c r="N195" s="257"/>
      <c r="O195" s="257"/>
      <c r="P195" s="257"/>
      <c r="Q195" s="257"/>
      <c r="R195" s="257"/>
      <c r="S195" s="257"/>
      <c r="T195" s="258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9" t="s">
        <v>204</v>
      </c>
      <c r="AU195" s="259" t="s">
        <v>87</v>
      </c>
      <c r="AV195" s="13" t="s">
        <v>87</v>
      </c>
      <c r="AW195" s="13" t="s">
        <v>36</v>
      </c>
      <c r="AX195" s="13" t="s">
        <v>80</v>
      </c>
      <c r="AY195" s="259" t="s">
        <v>194</v>
      </c>
    </row>
    <row r="196" s="13" customFormat="1">
      <c r="A196" s="13"/>
      <c r="B196" s="249"/>
      <c r="C196" s="250"/>
      <c r="D196" s="251" t="s">
        <v>204</v>
      </c>
      <c r="E196" s="252" t="s">
        <v>1</v>
      </c>
      <c r="F196" s="253" t="s">
        <v>783</v>
      </c>
      <c r="G196" s="250"/>
      <c r="H196" s="252" t="s">
        <v>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9" t="s">
        <v>204</v>
      </c>
      <c r="AU196" s="259" t="s">
        <v>87</v>
      </c>
      <c r="AV196" s="13" t="s">
        <v>87</v>
      </c>
      <c r="AW196" s="13" t="s">
        <v>36</v>
      </c>
      <c r="AX196" s="13" t="s">
        <v>80</v>
      </c>
      <c r="AY196" s="259" t="s">
        <v>194</v>
      </c>
    </row>
    <row r="197" s="14" customFormat="1">
      <c r="A197" s="14"/>
      <c r="B197" s="260"/>
      <c r="C197" s="261"/>
      <c r="D197" s="251" t="s">
        <v>204</v>
      </c>
      <c r="E197" s="262" t="s">
        <v>1</v>
      </c>
      <c r="F197" s="263" t="s">
        <v>1676</v>
      </c>
      <c r="G197" s="261"/>
      <c r="H197" s="264">
        <v>5.5800000000000001</v>
      </c>
      <c r="I197" s="265"/>
      <c r="J197" s="261"/>
      <c r="K197" s="261"/>
      <c r="L197" s="266"/>
      <c r="M197" s="267"/>
      <c r="N197" s="268"/>
      <c r="O197" s="268"/>
      <c r="P197" s="268"/>
      <c r="Q197" s="268"/>
      <c r="R197" s="268"/>
      <c r="S197" s="268"/>
      <c r="T197" s="26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0" t="s">
        <v>204</v>
      </c>
      <c r="AU197" s="270" t="s">
        <v>87</v>
      </c>
      <c r="AV197" s="14" t="s">
        <v>89</v>
      </c>
      <c r="AW197" s="14" t="s">
        <v>36</v>
      </c>
      <c r="AX197" s="14" t="s">
        <v>80</v>
      </c>
      <c r="AY197" s="270" t="s">
        <v>194</v>
      </c>
    </row>
    <row r="198" s="13" customFormat="1">
      <c r="A198" s="13"/>
      <c r="B198" s="249"/>
      <c r="C198" s="250"/>
      <c r="D198" s="251" t="s">
        <v>204</v>
      </c>
      <c r="E198" s="252" t="s">
        <v>1</v>
      </c>
      <c r="F198" s="253" t="s">
        <v>785</v>
      </c>
      <c r="G198" s="250"/>
      <c r="H198" s="252" t="s">
        <v>1</v>
      </c>
      <c r="I198" s="254"/>
      <c r="J198" s="250"/>
      <c r="K198" s="250"/>
      <c r="L198" s="255"/>
      <c r="M198" s="256"/>
      <c r="N198" s="257"/>
      <c r="O198" s="257"/>
      <c r="P198" s="257"/>
      <c r="Q198" s="257"/>
      <c r="R198" s="257"/>
      <c r="S198" s="257"/>
      <c r="T198" s="258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9" t="s">
        <v>204</v>
      </c>
      <c r="AU198" s="259" t="s">
        <v>87</v>
      </c>
      <c r="AV198" s="13" t="s">
        <v>87</v>
      </c>
      <c r="AW198" s="13" t="s">
        <v>36</v>
      </c>
      <c r="AX198" s="13" t="s">
        <v>80</v>
      </c>
      <c r="AY198" s="259" t="s">
        <v>194</v>
      </c>
    </row>
    <row r="199" s="14" customFormat="1">
      <c r="A199" s="14"/>
      <c r="B199" s="260"/>
      <c r="C199" s="261"/>
      <c r="D199" s="251" t="s">
        <v>204</v>
      </c>
      <c r="E199" s="262" t="s">
        <v>1</v>
      </c>
      <c r="F199" s="263" t="s">
        <v>1677</v>
      </c>
      <c r="G199" s="261"/>
      <c r="H199" s="264">
        <v>13.949999999999999</v>
      </c>
      <c r="I199" s="265"/>
      <c r="J199" s="261"/>
      <c r="K199" s="261"/>
      <c r="L199" s="266"/>
      <c r="M199" s="267"/>
      <c r="N199" s="268"/>
      <c r="O199" s="268"/>
      <c r="P199" s="268"/>
      <c r="Q199" s="268"/>
      <c r="R199" s="268"/>
      <c r="S199" s="268"/>
      <c r="T199" s="269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70" t="s">
        <v>204</v>
      </c>
      <c r="AU199" s="270" t="s">
        <v>87</v>
      </c>
      <c r="AV199" s="14" t="s">
        <v>89</v>
      </c>
      <c r="AW199" s="14" t="s">
        <v>36</v>
      </c>
      <c r="AX199" s="14" t="s">
        <v>80</v>
      </c>
      <c r="AY199" s="270" t="s">
        <v>194</v>
      </c>
    </row>
    <row r="200" s="15" customFormat="1">
      <c r="A200" s="15"/>
      <c r="B200" s="271"/>
      <c r="C200" s="272"/>
      <c r="D200" s="251" t="s">
        <v>204</v>
      </c>
      <c r="E200" s="273" t="s">
        <v>1</v>
      </c>
      <c r="F200" s="274" t="s">
        <v>209</v>
      </c>
      <c r="G200" s="272"/>
      <c r="H200" s="275">
        <v>19.530000000000001</v>
      </c>
      <c r="I200" s="276"/>
      <c r="J200" s="272"/>
      <c r="K200" s="272"/>
      <c r="L200" s="277"/>
      <c r="M200" s="278"/>
      <c r="N200" s="279"/>
      <c r="O200" s="279"/>
      <c r="P200" s="279"/>
      <c r="Q200" s="279"/>
      <c r="R200" s="279"/>
      <c r="S200" s="279"/>
      <c r="T200" s="280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81" t="s">
        <v>204</v>
      </c>
      <c r="AU200" s="281" t="s">
        <v>87</v>
      </c>
      <c r="AV200" s="15" t="s">
        <v>200</v>
      </c>
      <c r="AW200" s="15" t="s">
        <v>36</v>
      </c>
      <c r="AX200" s="15" t="s">
        <v>87</v>
      </c>
      <c r="AY200" s="281" t="s">
        <v>194</v>
      </c>
    </row>
    <row r="201" s="2" customFormat="1" ht="24.15" customHeight="1">
      <c r="A201" s="40"/>
      <c r="B201" s="41"/>
      <c r="C201" s="230" t="s">
        <v>240</v>
      </c>
      <c r="D201" s="230" t="s">
        <v>196</v>
      </c>
      <c r="E201" s="231" t="s">
        <v>790</v>
      </c>
      <c r="F201" s="232" t="s">
        <v>465</v>
      </c>
      <c r="G201" s="233" t="s">
        <v>239</v>
      </c>
      <c r="H201" s="234">
        <v>39.060000000000002</v>
      </c>
      <c r="I201" s="235"/>
      <c r="J201" s="236">
        <f>ROUND(I201*H201,2)</f>
        <v>0</v>
      </c>
      <c r="K201" s="237"/>
      <c r="L201" s="46"/>
      <c r="M201" s="238" t="s">
        <v>1</v>
      </c>
      <c r="N201" s="239" t="s">
        <v>45</v>
      </c>
      <c r="O201" s="93"/>
      <c r="P201" s="240">
        <f>O201*H201</f>
        <v>0</v>
      </c>
      <c r="Q201" s="240">
        <v>0</v>
      </c>
      <c r="R201" s="240">
        <f>Q201*H201</f>
        <v>0</v>
      </c>
      <c r="S201" s="240">
        <v>0</v>
      </c>
      <c r="T201" s="241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42" t="s">
        <v>200</v>
      </c>
      <c r="AT201" s="242" t="s">
        <v>196</v>
      </c>
      <c r="AU201" s="242" t="s">
        <v>87</v>
      </c>
      <c r="AY201" s="19" t="s">
        <v>194</v>
      </c>
      <c r="BE201" s="243">
        <f>IF(N201="základní",J201,0)</f>
        <v>0</v>
      </c>
      <c r="BF201" s="243">
        <f>IF(N201="snížená",J201,0)</f>
        <v>0</v>
      </c>
      <c r="BG201" s="243">
        <f>IF(N201="zákl. přenesená",J201,0)</f>
        <v>0</v>
      </c>
      <c r="BH201" s="243">
        <f>IF(N201="sníž. přenesená",J201,0)</f>
        <v>0</v>
      </c>
      <c r="BI201" s="243">
        <f>IF(N201="nulová",J201,0)</f>
        <v>0</v>
      </c>
      <c r="BJ201" s="19" t="s">
        <v>87</v>
      </c>
      <c r="BK201" s="243">
        <f>ROUND(I201*H201,2)</f>
        <v>0</v>
      </c>
      <c r="BL201" s="19" t="s">
        <v>200</v>
      </c>
      <c r="BM201" s="242" t="s">
        <v>1679</v>
      </c>
    </row>
    <row r="202" s="2" customFormat="1">
      <c r="A202" s="40"/>
      <c r="B202" s="41"/>
      <c r="C202" s="42"/>
      <c r="D202" s="244" t="s">
        <v>202</v>
      </c>
      <c r="E202" s="42"/>
      <c r="F202" s="245" t="s">
        <v>792</v>
      </c>
      <c r="G202" s="42"/>
      <c r="H202" s="42"/>
      <c r="I202" s="246"/>
      <c r="J202" s="42"/>
      <c r="K202" s="42"/>
      <c r="L202" s="46"/>
      <c r="M202" s="247"/>
      <c r="N202" s="248"/>
      <c r="O202" s="93"/>
      <c r="P202" s="93"/>
      <c r="Q202" s="93"/>
      <c r="R202" s="93"/>
      <c r="S202" s="93"/>
      <c r="T202" s="94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202</v>
      </c>
      <c r="AU202" s="19" t="s">
        <v>87</v>
      </c>
    </row>
    <row r="203" s="13" customFormat="1">
      <c r="A203" s="13"/>
      <c r="B203" s="249"/>
      <c r="C203" s="250"/>
      <c r="D203" s="251" t="s">
        <v>204</v>
      </c>
      <c r="E203" s="252" t="s">
        <v>1</v>
      </c>
      <c r="F203" s="253" t="s">
        <v>782</v>
      </c>
      <c r="G203" s="250"/>
      <c r="H203" s="252" t="s">
        <v>1</v>
      </c>
      <c r="I203" s="254"/>
      <c r="J203" s="250"/>
      <c r="K203" s="250"/>
      <c r="L203" s="255"/>
      <c r="M203" s="256"/>
      <c r="N203" s="257"/>
      <c r="O203" s="257"/>
      <c r="P203" s="257"/>
      <c r="Q203" s="257"/>
      <c r="R203" s="257"/>
      <c r="S203" s="257"/>
      <c r="T203" s="258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9" t="s">
        <v>204</v>
      </c>
      <c r="AU203" s="259" t="s">
        <v>87</v>
      </c>
      <c r="AV203" s="13" t="s">
        <v>87</v>
      </c>
      <c r="AW203" s="13" t="s">
        <v>36</v>
      </c>
      <c r="AX203" s="13" t="s">
        <v>80</v>
      </c>
      <c r="AY203" s="259" t="s">
        <v>194</v>
      </c>
    </row>
    <row r="204" s="13" customFormat="1">
      <c r="A204" s="13"/>
      <c r="B204" s="249"/>
      <c r="C204" s="250"/>
      <c r="D204" s="251" t="s">
        <v>204</v>
      </c>
      <c r="E204" s="252" t="s">
        <v>1</v>
      </c>
      <c r="F204" s="253" t="s">
        <v>783</v>
      </c>
      <c r="G204" s="250"/>
      <c r="H204" s="252" t="s">
        <v>1</v>
      </c>
      <c r="I204" s="254"/>
      <c r="J204" s="250"/>
      <c r="K204" s="250"/>
      <c r="L204" s="255"/>
      <c r="M204" s="256"/>
      <c r="N204" s="257"/>
      <c r="O204" s="257"/>
      <c r="P204" s="257"/>
      <c r="Q204" s="257"/>
      <c r="R204" s="257"/>
      <c r="S204" s="257"/>
      <c r="T204" s="25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9" t="s">
        <v>204</v>
      </c>
      <c r="AU204" s="259" t="s">
        <v>87</v>
      </c>
      <c r="AV204" s="13" t="s">
        <v>87</v>
      </c>
      <c r="AW204" s="13" t="s">
        <v>36</v>
      </c>
      <c r="AX204" s="13" t="s">
        <v>80</v>
      </c>
      <c r="AY204" s="259" t="s">
        <v>194</v>
      </c>
    </row>
    <row r="205" s="14" customFormat="1">
      <c r="A205" s="14"/>
      <c r="B205" s="260"/>
      <c r="C205" s="261"/>
      <c r="D205" s="251" t="s">
        <v>204</v>
      </c>
      <c r="E205" s="262" t="s">
        <v>1</v>
      </c>
      <c r="F205" s="263" t="s">
        <v>1680</v>
      </c>
      <c r="G205" s="261"/>
      <c r="H205" s="264">
        <v>11.16</v>
      </c>
      <c r="I205" s="265"/>
      <c r="J205" s="261"/>
      <c r="K205" s="261"/>
      <c r="L205" s="266"/>
      <c r="M205" s="267"/>
      <c r="N205" s="268"/>
      <c r="O205" s="268"/>
      <c r="P205" s="268"/>
      <c r="Q205" s="268"/>
      <c r="R205" s="268"/>
      <c r="S205" s="268"/>
      <c r="T205" s="269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70" t="s">
        <v>204</v>
      </c>
      <c r="AU205" s="270" t="s">
        <v>87</v>
      </c>
      <c r="AV205" s="14" t="s">
        <v>89</v>
      </c>
      <c r="AW205" s="14" t="s">
        <v>36</v>
      </c>
      <c r="AX205" s="14" t="s">
        <v>80</v>
      </c>
      <c r="AY205" s="270" t="s">
        <v>194</v>
      </c>
    </row>
    <row r="206" s="13" customFormat="1">
      <c r="A206" s="13"/>
      <c r="B206" s="249"/>
      <c r="C206" s="250"/>
      <c r="D206" s="251" t="s">
        <v>204</v>
      </c>
      <c r="E206" s="252" t="s">
        <v>1</v>
      </c>
      <c r="F206" s="253" t="s">
        <v>785</v>
      </c>
      <c r="G206" s="250"/>
      <c r="H206" s="252" t="s">
        <v>1</v>
      </c>
      <c r="I206" s="254"/>
      <c r="J206" s="250"/>
      <c r="K206" s="250"/>
      <c r="L206" s="255"/>
      <c r="M206" s="256"/>
      <c r="N206" s="257"/>
      <c r="O206" s="257"/>
      <c r="P206" s="257"/>
      <c r="Q206" s="257"/>
      <c r="R206" s="257"/>
      <c r="S206" s="257"/>
      <c r="T206" s="258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9" t="s">
        <v>204</v>
      </c>
      <c r="AU206" s="259" t="s">
        <v>87</v>
      </c>
      <c r="AV206" s="13" t="s">
        <v>87</v>
      </c>
      <c r="AW206" s="13" t="s">
        <v>36</v>
      </c>
      <c r="AX206" s="13" t="s">
        <v>80</v>
      </c>
      <c r="AY206" s="259" t="s">
        <v>194</v>
      </c>
    </row>
    <row r="207" s="14" customFormat="1">
      <c r="A207" s="14"/>
      <c r="B207" s="260"/>
      <c r="C207" s="261"/>
      <c r="D207" s="251" t="s">
        <v>204</v>
      </c>
      <c r="E207" s="262" t="s">
        <v>1</v>
      </c>
      <c r="F207" s="263" t="s">
        <v>1681</v>
      </c>
      <c r="G207" s="261"/>
      <c r="H207" s="264">
        <v>27.899999999999999</v>
      </c>
      <c r="I207" s="265"/>
      <c r="J207" s="261"/>
      <c r="K207" s="261"/>
      <c r="L207" s="266"/>
      <c r="M207" s="267"/>
      <c r="N207" s="268"/>
      <c r="O207" s="268"/>
      <c r="P207" s="268"/>
      <c r="Q207" s="268"/>
      <c r="R207" s="268"/>
      <c r="S207" s="268"/>
      <c r="T207" s="269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70" t="s">
        <v>204</v>
      </c>
      <c r="AU207" s="270" t="s">
        <v>87</v>
      </c>
      <c r="AV207" s="14" t="s">
        <v>89</v>
      </c>
      <c r="AW207" s="14" t="s">
        <v>36</v>
      </c>
      <c r="AX207" s="14" t="s">
        <v>80</v>
      </c>
      <c r="AY207" s="270" t="s">
        <v>194</v>
      </c>
    </row>
    <row r="208" s="15" customFormat="1">
      <c r="A208" s="15"/>
      <c r="B208" s="271"/>
      <c r="C208" s="272"/>
      <c r="D208" s="251" t="s">
        <v>204</v>
      </c>
      <c r="E208" s="273" t="s">
        <v>1</v>
      </c>
      <c r="F208" s="274" t="s">
        <v>209</v>
      </c>
      <c r="G208" s="272"/>
      <c r="H208" s="275">
        <v>39.060000000000002</v>
      </c>
      <c r="I208" s="276"/>
      <c r="J208" s="272"/>
      <c r="K208" s="272"/>
      <c r="L208" s="277"/>
      <c r="M208" s="278"/>
      <c r="N208" s="279"/>
      <c r="O208" s="279"/>
      <c r="P208" s="279"/>
      <c r="Q208" s="279"/>
      <c r="R208" s="279"/>
      <c r="S208" s="279"/>
      <c r="T208" s="280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81" t="s">
        <v>204</v>
      </c>
      <c r="AU208" s="281" t="s">
        <v>87</v>
      </c>
      <c r="AV208" s="15" t="s">
        <v>200</v>
      </c>
      <c r="AW208" s="15" t="s">
        <v>36</v>
      </c>
      <c r="AX208" s="15" t="s">
        <v>87</v>
      </c>
      <c r="AY208" s="281" t="s">
        <v>194</v>
      </c>
    </row>
    <row r="209" s="2" customFormat="1" ht="24.15" customHeight="1">
      <c r="A209" s="40"/>
      <c r="B209" s="41"/>
      <c r="C209" s="230" t="s">
        <v>272</v>
      </c>
      <c r="D209" s="230" t="s">
        <v>196</v>
      </c>
      <c r="E209" s="231" t="s">
        <v>797</v>
      </c>
      <c r="F209" s="232" t="s">
        <v>798</v>
      </c>
      <c r="G209" s="233" t="s">
        <v>217</v>
      </c>
      <c r="H209" s="234">
        <v>36.270000000000003</v>
      </c>
      <c r="I209" s="235"/>
      <c r="J209" s="236">
        <f>ROUND(I209*H209,2)</f>
        <v>0</v>
      </c>
      <c r="K209" s="237"/>
      <c r="L209" s="46"/>
      <c r="M209" s="238" t="s">
        <v>1</v>
      </c>
      <c r="N209" s="239" t="s">
        <v>45</v>
      </c>
      <c r="O209" s="93"/>
      <c r="P209" s="240">
        <f>O209*H209</f>
        <v>0</v>
      </c>
      <c r="Q209" s="240">
        <v>0</v>
      </c>
      <c r="R209" s="240">
        <f>Q209*H209</f>
        <v>0</v>
      </c>
      <c r="S209" s="240">
        <v>0</v>
      </c>
      <c r="T209" s="241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42" t="s">
        <v>200</v>
      </c>
      <c r="AT209" s="242" t="s">
        <v>196</v>
      </c>
      <c r="AU209" s="242" t="s">
        <v>87</v>
      </c>
      <c r="AY209" s="19" t="s">
        <v>194</v>
      </c>
      <c r="BE209" s="243">
        <f>IF(N209="základní",J209,0)</f>
        <v>0</v>
      </c>
      <c r="BF209" s="243">
        <f>IF(N209="snížená",J209,0)</f>
        <v>0</v>
      </c>
      <c r="BG209" s="243">
        <f>IF(N209="zákl. přenesená",J209,0)</f>
        <v>0</v>
      </c>
      <c r="BH209" s="243">
        <f>IF(N209="sníž. přenesená",J209,0)</f>
        <v>0</v>
      </c>
      <c r="BI209" s="243">
        <f>IF(N209="nulová",J209,0)</f>
        <v>0</v>
      </c>
      <c r="BJ209" s="19" t="s">
        <v>87</v>
      </c>
      <c r="BK209" s="243">
        <f>ROUND(I209*H209,2)</f>
        <v>0</v>
      </c>
      <c r="BL209" s="19" t="s">
        <v>200</v>
      </c>
      <c r="BM209" s="242" t="s">
        <v>1682</v>
      </c>
    </row>
    <row r="210" s="2" customFormat="1">
      <c r="A210" s="40"/>
      <c r="B210" s="41"/>
      <c r="C210" s="42"/>
      <c r="D210" s="244" t="s">
        <v>202</v>
      </c>
      <c r="E210" s="42"/>
      <c r="F210" s="245" t="s">
        <v>800</v>
      </c>
      <c r="G210" s="42"/>
      <c r="H210" s="42"/>
      <c r="I210" s="246"/>
      <c r="J210" s="42"/>
      <c r="K210" s="42"/>
      <c r="L210" s="46"/>
      <c r="M210" s="247"/>
      <c r="N210" s="248"/>
      <c r="O210" s="93"/>
      <c r="P210" s="93"/>
      <c r="Q210" s="93"/>
      <c r="R210" s="93"/>
      <c r="S210" s="93"/>
      <c r="T210" s="94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202</v>
      </c>
      <c r="AU210" s="19" t="s">
        <v>87</v>
      </c>
    </row>
    <row r="211" s="13" customFormat="1">
      <c r="A211" s="13"/>
      <c r="B211" s="249"/>
      <c r="C211" s="250"/>
      <c r="D211" s="251" t="s">
        <v>204</v>
      </c>
      <c r="E211" s="252" t="s">
        <v>1</v>
      </c>
      <c r="F211" s="253" t="s">
        <v>688</v>
      </c>
      <c r="G211" s="250"/>
      <c r="H211" s="252" t="s">
        <v>1</v>
      </c>
      <c r="I211" s="254"/>
      <c r="J211" s="250"/>
      <c r="K211" s="250"/>
      <c r="L211" s="255"/>
      <c r="M211" s="256"/>
      <c r="N211" s="257"/>
      <c r="O211" s="257"/>
      <c r="P211" s="257"/>
      <c r="Q211" s="257"/>
      <c r="R211" s="257"/>
      <c r="S211" s="257"/>
      <c r="T211" s="258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9" t="s">
        <v>204</v>
      </c>
      <c r="AU211" s="259" t="s">
        <v>87</v>
      </c>
      <c r="AV211" s="13" t="s">
        <v>87</v>
      </c>
      <c r="AW211" s="13" t="s">
        <v>36</v>
      </c>
      <c r="AX211" s="13" t="s">
        <v>80</v>
      </c>
      <c r="AY211" s="259" t="s">
        <v>194</v>
      </c>
    </row>
    <row r="212" s="14" customFormat="1">
      <c r="A212" s="14"/>
      <c r="B212" s="260"/>
      <c r="C212" s="261"/>
      <c r="D212" s="251" t="s">
        <v>204</v>
      </c>
      <c r="E212" s="262" t="s">
        <v>1</v>
      </c>
      <c r="F212" s="263" t="s">
        <v>1649</v>
      </c>
      <c r="G212" s="261"/>
      <c r="H212" s="264">
        <v>55.799999999999997</v>
      </c>
      <c r="I212" s="265"/>
      <c r="J212" s="261"/>
      <c r="K212" s="261"/>
      <c r="L212" s="266"/>
      <c r="M212" s="267"/>
      <c r="N212" s="268"/>
      <c r="O212" s="268"/>
      <c r="P212" s="268"/>
      <c r="Q212" s="268"/>
      <c r="R212" s="268"/>
      <c r="S212" s="268"/>
      <c r="T212" s="269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70" t="s">
        <v>204</v>
      </c>
      <c r="AU212" s="270" t="s">
        <v>87</v>
      </c>
      <c r="AV212" s="14" t="s">
        <v>89</v>
      </c>
      <c r="AW212" s="14" t="s">
        <v>36</v>
      </c>
      <c r="AX212" s="14" t="s">
        <v>80</v>
      </c>
      <c r="AY212" s="270" t="s">
        <v>194</v>
      </c>
    </row>
    <row r="213" s="13" customFormat="1">
      <c r="A213" s="13"/>
      <c r="B213" s="249"/>
      <c r="C213" s="250"/>
      <c r="D213" s="251" t="s">
        <v>204</v>
      </c>
      <c r="E213" s="252" t="s">
        <v>1</v>
      </c>
      <c r="F213" s="253" t="s">
        <v>693</v>
      </c>
      <c r="G213" s="250"/>
      <c r="H213" s="252" t="s">
        <v>1</v>
      </c>
      <c r="I213" s="254"/>
      <c r="J213" s="250"/>
      <c r="K213" s="250"/>
      <c r="L213" s="255"/>
      <c r="M213" s="256"/>
      <c r="N213" s="257"/>
      <c r="O213" s="257"/>
      <c r="P213" s="257"/>
      <c r="Q213" s="257"/>
      <c r="R213" s="257"/>
      <c r="S213" s="257"/>
      <c r="T213" s="25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9" t="s">
        <v>204</v>
      </c>
      <c r="AU213" s="259" t="s">
        <v>87</v>
      </c>
      <c r="AV213" s="13" t="s">
        <v>87</v>
      </c>
      <c r="AW213" s="13" t="s">
        <v>36</v>
      </c>
      <c r="AX213" s="13" t="s">
        <v>80</v>
      </c>
      <c r="AY213" s="259" t="s">
        <v>194</v>
      </c>
    </row>
    <row r="214" s="14" customFormat="1">
      <c r="A214" s="14"/>
      <c r="B214" s="260"/>
      <c r="C214" s="261"/>
      <c r="D214" s="251" t="s">
        <v>204</v>
      </c>
      <c r="E214" s="262" t="s">
        <v>1</v>
      </c>
      <c r="F214" s="263" t="s">
        <v>1673</v>
      </c>
      <c r="G214" s="261"/>
      <c r="H214" s="264">
        <v>-5.5800000000000001</v>
      </c>
      <c r="I214" s="265"/>
      <c r="J214" s="261"/>
      <c r="K214" s="261"/>
      <c r="L214" s="266"/>
      <c r="M214" s="267"/>
      <c r="N214" s="268"/>
      <c r="O214" s="268"/>
      <c r="P214" s="268"/>
      <c r="Q214" s="268"/>
      <c r="R214" s="268"/>
      <c r="S214" s="268"/>
      <c r="T214" s="269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70" t="s">
        <v>204</v>
      </c>
      <c r="AU214" s="270" t="s">
        <v>87</v>
      </c>
      <c r="AV214" s="14" t="s">
        <v>89</v>
      </c>
      <c r="AW214" s="14" t="s">
        <v>36</v>
      </c>
      <c r="AX214" s="14" t="s">
        <v>80</v>
      </c>
      <c r="AY214" s="270" t="s">
        <v>194</v>
      </c>
    </row>
    <row r="215" s="13" customFormat="1">
      <c r="A215" s="13"/>
      <c r="B215" s="249"/>
      <c r="C215" s="250"/>
      <c r="D215" s="251" t="s">
        <v>204</v>
      </c>
      <c r="E215" s="252" t="s">
        <v>1</v>
      </c>
      <c r="F215" s="253" t="s">
        <v>696</v>
      </c>
      <c r="G215" s="250"/>
      <c r="H215" s="252" t="s">
        <v>1</v>
      </c>
      <c r="I215" s="254"/>
      <c r="J215" s="250"/>
      <c r="K215" s="250"/>
      <c r="L215" s="255"/>
      <c r="M215" s="256"/>
      <c r="N215" s="257"/>
      <c r="O215" s="257"/>
      <c r="P215" s="257"/>
      <c r="Q215" s="257"/>
      <c r="R215" s="257"/>
      <c r="S215" s="257"/>
      <c r="T215" s="258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9" t="s">
        <v>204</v>
      </c>
      <c r="AU215" s="259" t="s">
        <v>87</v>
      </c>
      <c r="AV215" s="13" t="s">
        <v>87</v>
      </c>
      <c r="AW215" s="13" t="s">
        <v>36</v>
      </c>
      <c r="AX215" s="13" t="s">
        <v>80</v>
      </c>
      <c r="AY215" s="259" t="s">
        <v>194</v>
      </c>
    </row>
    <row r="216" s="14" customFormat="1">
      <c r="A216" s="14"/>
      <c r="B216" s="260"/>
      <c r="C216" s="261"/>
      <c r="D216" s="251" t="s">
        <v>204</v>
      </c>
      <c r="E216" s="262" t="s">
        <v>1</v>
      </c>
      <c r="F216" s="263" t="s">
        <v>1674</v>
      </c>
      <c r="G216" s="261"/>
      <c r="H216" s="264">
        <v>-13.949999999999999</v>
      </c>
      <c r="I216" s="265"/>
      <c r="J216" s="261"/>
      <c r="K216" s="261"/>
      <c r="L216" s="266"/>
      <c r="M216" s="267"/>
      <c r="N216" s="268"/>
      <c r="O216" s="268"/>
      <c r="P216" s="268"/>
      <c r="Q216" s="268"/>
      <c r="R216" s="268"/>
      <c r="S216" s="268"/>
      <c r="T216" s="269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70" t="s">
        <v>204</v>
      </c>
      <c r="AU216" s="270" t="s">
        <v>87</v>
      </c>
      <c r="AV216" s="14" t="s">
        <v>89</v>
      </c>
      <c r="AW216" s="14" t="s">
        <v>36</v>
      </c>
      <c r="AX216" s="14" t="s">
        <v>80</v>
      </c>
      <c r="AY216" s="270" t="s">
        <v>194</v>
      </c>
    </row>
    <row r="217" s="15" customFormat="1">
      <c r="A217" s="15"/>
      <c r="B217" s="271"/>
      <c r="C217" s="272"/>
      <c r="D217" s="251" t="s">
        <v>204</v>
      </c>
      <c r="E217" s="273" t="s">
        <v>1</v>
      </c>
      <c r="F217" s="274" t="s">
        <v>209</v>
      </c>
      <c r="G217" s="272"/>
      <c r="H217" s="275">
        <v>36.269999999999996</v>
      </c>
      <c r="I217" s="276"/>
      <c r="J217" s="272"/>
      <c r="K217" s="272"/>
      <c r="L217" s="277"/>
      <c r="M217" s="278"/>
      <c r="N217" s="279"/>
      <c r="O217" s="279"/>
      <c r="P217" s="279"/>
      <c r="Q217" s="279"/>
      <c r="R217" s="279"/>
      <c r="S217" s="279"/>
      <c r="T217" s="280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81" t="s">
        <v>204</v>
      </c>
      <c r="AU217" s="281" t="s">
        <v>87</v>
      </c>
      <c r="AV217" s="15" t="s">
        <v>200</v>
      </c>
      <c r="AW217" s="15" t="s">
        <v>36</v>
      </c>
      <c r="AX217" s="15" t="s">
        <v>87</v>
      </c>
      <c r="AY217" s="281" t="s">
        <v>194</v>
      </c>
    </row>
    <row r="218" s="2" customFormat="1" ht="24.15" customHeight="1">
      <c r="A218" s="40"/>
      <c r="B218" s="41"/>
      <c r="C218" s="230" t="s">
        <v>279</v>
      </c>
      <c r="D218" s="230" t="s">
        <v>196</v>
      </c>
      <c r="E218" s="231" t="s">
        <v>229</v>
      </c>
      <c r="F218" s="232" t="s">
        <v>230</v>
      </c>
      <c r="G218" s="233" t="s">
        <v>217</v>
      </c>
      <c r="H218" s="234">
        <v>13.949999999999999</v>
      </c>
      <c r="I218" s="235"/>
      <c r="J218" s="236">
        <f>ROUND(I218*H218,2)</f>
        <v>0</v>
      </c>
      <c r="K218" s="237"/>
      <c r="L218" s="46"/>
      <c r="M218" s="238" t="s">
        <v>1</v>
      </c>
      <c r="N218" s="239" t="s">
        <v>45</v>
      </c>
      <c r="O218" s="93"/>
      <c r="P218" s="240">
        <f>O218*H218</f>
        <v>0</v>
      </c>
      <c r="Q218" s="240">
        <v>0</v>
      </c>
      <c r="R218" s="240">
        <f>Q218*H218</f>
        <v>0</v>
      </c>
      <c r="S218" s="240">
        <v>0</v>
      </c>
      <c r="T218" s="241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42" t="s">
        <v>200</v>
      </c>
      <c r="AT218" s="242" t="s">
        <v>196</v>
      </c>
      <c r="AU218" s="242" t="s">
        <v>87</v>
      </c>
      <c r="AY218" s="19" t="s">
        <v>194</v>
      </c>
      <c r="BE218" s="243">
        <f>IF(N218="základní",J218,0)</f>
        <v>0</v>
      </c>
      <c r="BF218" s="243">
        <f>IF(N218="snížená",J218,0)</f>
        <v>0</v>
      </c>
      <c r="BG218" s="243">
        <f>IF(N218="zákl. přenesená",J218,0)</f>
        <v>0</v>
      </c>
      <c r="BH218" s="243">
        <f>IF(N218="sníž. přenesená",J218,0)</f>
        <v>0</v>
      </c>
      <c r="BI218" s="243">
        <f>IF(N218="nulová",J218,0)</f>
        <v>0</v>
      </c>
      <c r="BJ218" s="19" t="s">
        <v>87</v>
      </c>
      <c r="BK218" s="243">
        <f>ROUND(I218*H218,2)</f>
        <v>0</v>
      </c>
      <c r="BL218" s="19" t="s">
        <v>200</v>
      </c>
      <c r="BM218" s="242" t="s">
        <v>1683</v>
      </c>
    </row>
    <row r="219" s="2" customFormat="1">
      <c r="A219" s="40"/>
      <c r="B219" s="41"/>
      <c r="C219" s="42"/>
      <c r="D219" s="244" t="s">
        <v>202</v>
      </c>
      <c r="E219" s="42"/>
      <c r="F219" s="245" t="s">
        <v>232</v>
      </c>
      <c r="G219" s="42"/>
      <c r="H219" s="42"/>
      <c r="I219" s="246"/>
      <c r="J219" s="42"/>
      <c r="K219" s="42"/>
      <c r="L219" s="46"/>
      <c r="M219" s="247"/>
      <c r="N219" s="248"/>
      <c r="O219" s="93"/>
      <c r="P219" s="93"/>
      <c r="Q219" s="93"/>
      <c r="R219" s="93"/>
      <c r="S219" s="93"/>
      <c r="T219" s="94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202</v>
      </c>
      <c r="AU219" s="19" t="s">
        <v>87</v>
      </c>
    </row>
    <row r="220" s="13" customFormat="1">
      <c r="A220" s="13"/>
      <c r="B220" s="249"/>
      <c r="C220" s="250"/>
      <c r="D220" s="251" t="s">
        <v>204</v>
      </c>
      <c r="E220" s="252" t="s">
        <v>1</v>
      </c>
      <c r="F220" s="253" t="s">
        <v>1656</v>
      </c>
      <c r="G220" s="250"/>
      <c r="H220" s="252" t="s">
        <v>1</v>
      </c>
      <c r="I220" s="254"/>
      <c r="J220" s="250"/>
      <c r="K220" s="250"/>
      <c r="L220" s="255"/>
      <c r="M220" s="256"/>
      <c r="N220" s="257"/>
      <c r="O220" s="257"/>
      <c r="P220" s="257"/>
      <c r="Q220" s="257"/>
      <c r="R220" s="257"/>
      <c r="S220" s="257"/>
      <c r="T220" s="258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9" t="s">
        <v>204</v>
      </c>
      <c r="AU220" s="259" t="s">
        <v>87</v>
      </c>
      <c r="AV220" s="13" t="s">
        <v>87</v>
      </c>
      <c r="AW220" s="13" t="s">
        <v>36</v>
      </c>
      <c r="AX220" s="13" t="s">
        <v>80</v>
      </c>
      <c r="AY220" s="259" t="s">
        <v>194</v>
      </c>
    </row>
    <row r="221" s="14" customFormat="1">
      <c r="A221" s="14"/>
      <c r="B221" s="260"/>
      <c r="C221" s="261"/>
      <c r="D221" s="251" t="s">
        <v>204</v>
      </c>
      <c r="E221" s="262" t="s">
        <v>1</v>
      </c>
      <c r="F221" s="263" t="s">
        <v>1684</v>
      </c>
      <c r="G221" s="261"/>
      <c r="H221" s="264">
        <v>6.5</v>
      </c>
      <c r="I221" s="265"/>
      <c r="J221" s="261"/>
      <c r="K221" s="261"/>
      <c r="L221" s="266"/>
      <c r="M221" s="267"/>
      <c r="N221" s="268"/>
      <c r="O221" s="268"/>
      <c r="P221" s="268"/>
      <c r="Q221" s="268"/>
      <c r="R221" s="268"/>
      <c r="S221" s="268"/>
      <c r="T221" s="269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70" t="s">
        <v>204</v>
      </c>
      <c r="AU221" s="270" t="s">
        <v>87</v>
      </c>
      <c r="AV221" s="14" t="s">
        <v>89</v>
      </c>
      <c r="AW221" s="14" t="s">
        <v>36</v>
      </c>
      <c r="AX221" s="14" t="s">
        <v>80</v>
      </c>
      <c r="AY221" s="270" t="s">
        <v>194</v>
      </c>
    </row>
    <row r="222" s="13" customFormat="1">
      <c r="A222" s="13"/>
      <c r="B222" s="249"/>
      <c r="C222" s="250"/>
      <c r="D222" s="251" t="s">
        <v>204</v>
      </c>
      <c r="E222" s="252" t="s">
        <v>1</v>
      </c>
      <c r="F222" s="253" t="s">
        <v>1658</v>
      </c>
      <c r="G222" s="250"/>
      <c r="H222" s="252" t="s">
        <v>1</v>
      </c>
      <c r="I222" s="254"/>
      <c r="J222" s="250"/>
      <c r="K222" s="250"/>
      <c r="L222" s="255"/>
      <c r="M222" s="256"/>
      <c r="N222" s="257"/>
      <c r="O222" s="257"/>
      <c r="P222" s="257"/>
      <c r="Q222" s="257"/>
      <c r="R222" s="257"/>
      <c r="S222" s="257"/>
      <c r="T222" s="258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9" t="s">
        <v>204</v>
      </c>
      <c r="AU222" s="259" t="s">
        <v>87</v>
      </c>
      <c r="AV222" s="13" t="s">
        <v>87</v>
      </c>
      <c r="AW222" s="13" t="s">
        <v>36</v>
      </c>
      <c r="AX222" s="13" t="s">
        <v>80</v>
      </c>
      <c r="AY222" s="259" t="s">
        <v>194</v>
      </c>
    </row>
    <row r="223" s="14" customFormat="1">
      <c r="A223" s="14"/>
      <c r="B223" s="260"/>
      <c r="C223" s="261"/>
      <c r="D223" s="251" t="s">
        <v>204</v>
      </c>
      <c r="E223" s="262" t="s">
        <v>1</v>
      </c>
      <c r="F223" s="263" t="s">
        <v>243</v>
      </c>
      <c r="G223" s="261"/>
      <c r="H223" s="264">
        <v>7</v>
      </c>
      <c r="I223" s="265"/>
      <c r="J223" s="261"/>
      <c r="K223" s="261"/>
      <c r="L223" s="266"/>
      <c r="M223" s="267"/>
      <c r="N223" s="268"/>
      <c r="O223" s="268"/>
      <c r="P223" s="268"/>
      <c r="Q223" s="268"/>
      <c r="R223" s="268"/>
      <c r="S223" s="268"/>
      <c r="T223" s="269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70" t="s">
        <v>204</v>
      </c>
      <c r="AU223" s="270" t="s">
        <v>87</v>
      </c>
      <c r="AV223" s="14" t="s">
        <v>89</v>
      </c>
      <c r="AW223" s="14" t="s">
        <v>36</v>
      </c>
      <c r="AX223" s="14" t="s">
        <v>80</v>
      </c>
      <c r="AY223" s="270" t="s">
        <v>194</v>
      </c>
    </row>
    <row r="224" s="13" customFormat="1">
      <c r="A224" s="13"/>
      <c r="B224" s="249"/>
      <c r="C224" s="250"/>
      <c r="D224" s="251" t="s">
        <v>204</v>
      </c>
      <c r="E224" s="252" t="s">
        <v>1</v>
      </c>
      <c r="F224" s="253" t="s">
        <v>1659</v>
      </c>
      <c r="G224" s="250"/>
      <c r="H224" s="252" t="s">
        <v>1</v>
      </c>
      <c r="I224" s="254"/>
      <c r="J224" s="250"/>
      <c r="K224" s="250"/>
      <c r="L224" s="255"/>
      <c r="M224" s="256"/>
      <c r="N224" s="257"/>
      <c r="O224" s="257"/>
      <c r="P224" s="257"/>
      <c r="Q224" s="257"/>
      <c r="R224" s="257"/>
      <c r="S224" s="257"/>
      <c r="T224" s="258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9" t="s">
        <v>204</v>
      </c>
      <c r="AU224" s="259" t="s">
        <v>87</v>
      </c>
      <c r="AV224" s="13" t="s">
        <v>87</v>
      </c>
      <c r="AW224" s="13" t="s">
        <v>36</v>
      </c>
      <c r="AX224" s="13" t="s">
        <v>80</v>
      </c>
      <c r="AY224" s="259" t="s">
        <v>194</v>
      </c>
    </row>
    <row r="225" s="14" customFormat="1">
      <c r="A225" s="14"/>
      <c r="B225" s="260"/>
      <c r="C225" s="261"/>
      <c r="D225" s="251" t="s">
        <v>204</v>
      </c>
      <c r="E225" s="262" t="s">
        <v>1</v>
      </c>
      <c r="F225" s="263" t="s">
        <v>1684</v>
      </c>
      <c r="G225" s="261"/>
      <c r="H225" s="264">
        <v>6.5</v>
      </c>
      <c r="I225" s="265"/>
      <c r="J225" s="261"/>
      <c r="K225" s="261"/>
      <c r="L225" s="266"/>
      <c r="M225" s="267"/>
      <c r="N225" s="268"/>
      <c r="O225" s="268"/>
      <c r="P225" s="268"/>
      <c r="Q225" s="268"/>
      <c r="R225" s="268"/>
      <c r="S225" s="268"/>
      <c r="T225" s="269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70" t="s">
        <v>204</v>
      </c>
      <c r="AU225" s="270" t="s">
        <v>87</v>
      </c>
      <c r="AV225" s="14" t="s">
        <v>89</v>
      </c>
      <c r="AW225" s="14" t="s">
        <v>36</v>
      </c>
      <c r="AX225" s="14" t="s">
        <v>80</v>
      </c>
      <c r="AY225" s="270" t="s">
        <v>194</v>
      </c>
    </row>
    <row r="226" s="13" customFormat="1">
      <c r="A226" s="13"/>
      <c r="B226" s="249"/>
      <c r="C226" s="250"/>
      <c r="D226" s="251" t="s">
        <v>204</v>
      </c>
      <c r="E226" s="252" t="s">
        <v>1</v>
      </c>
      <c r="F226" s="253" t="s">
        <v>1660</v>
      </c>
      <c r="G226" s="250"/>
      <c r="H226" s="252" t="s">
        <v>1</v>
      </c>
      <c r="I226" s="254"/>
      <c r="J226" s="250"/>
      <c r="K226" s="250"/>
      <c r="L226" s="255"/>
      <c r="M226" s="256"/>
      <c r="N226" s="257"/>
      <c r="O226" s="257"/>
      <c r="P226" s="257"/>
      <c r="Q226" s="257"/>
      <c r="R226" s="257"/>
      <c r="S226" s="257"/>
      <c r="T226" s="258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9" t="s">
        <v>204</v>
      </c>
      <c r="AU226" s="259" t="s">
        <v>87</v>
      </c>
      <c r="AV226" s="13" t="s">
        <v>87</v>
      </c>
      <c r="AW226" s="13" t="s">
        <v>36</v>
      </c>
      <c r="AX226" s="13" t="s">
        <v>80</v>
      </c>
      <c r="AY226" s="259" t="s">
        <v>194</v>
      </c>
    </row>
    <row r="227" s="14" customFormat="1">
      <c r="A227" s="14"/>
      <c r="B227" s="260"/>
      <c r="C227" s="261"/>
      <c r="D227" s="251" t="s">
        <v>204</v>
      </c>
      <c r="E227" s="262" t="s">
        <v>1</v>
      </c>
      <c r="F227" s="263" t="s">
        <v>243</v>
      </c>
      <c r="G227" s="261"/>
      <c r="H227" s="264">
        <v>7</v>
      </c>
      <c r="I227" s="265"/>
      <c r="J227" s="261"/>
      <c r="K227" s="261"/>
      <c r="L227" s="266"/>
      <c r="M227" s="267"/>
      <c r="N227" s="268"/>
      <c r="O227" s="268"/>
      <c r="P227" s="268"/>
      <c r="Q227" s="268"/>
      <c r="R227" s="268"/>
      <c r="S227" s="268"/>
      <c r="T227" s="269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70" t="s">
        <v>204</v>
      </c>
      <c r="AU227" s="270" t="s">
        <v>87</v>
      </c>
      <c r="AV227" s="14" t="s">
        <v>89</v>
      </c>
      <c r="AW227" s="14" t="s">
        <v>36</v>
      </c>
      <c r="AX227" s="14" t="s">
        <v>80</v>
      </c>
      <c r="AY227" s="270" t="s">
        <v>194</v>
      </c>
    </row>
    <row r="228" s="13" customFormat="1">
      <c r="A228" s="13"/>
      <c r="B228" s="249"/>
      <c r="C228" s="250"/>
      <c r="D228" s="251" t="s">
        <v>204</v>
      </c>
      <c r="E228" s="252" t="s">
        <v>1</v>
      </c>
      <c r="F228" s="253" t="s">
        <v>1661</v>
      </c>
      <c r="G228" s="250"/>
      <c r="H228" s="252" t="s">
        <v>1</v>
      </c>
      <c r="I228" s="254"/>
      <c r="J228" s="250"/>
      <c r="K228" s="250"/>
      <c r="L228" s="255"/>
      <c r="M228" s="256"/>
      <c r="N228" s="257"/>
      <c r="O228" s="257"/>
      <c r="P228" s="257"/>
      <c r="Q228" s="257"/>
      <c r="R228" s="257"/>
      <c r="S228" s="257"/>
      <c r="T228" s="258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9" t="s">
        <v>204</v>
      </c>
      <c r="AU228" s="259" t="s">
        <v>87</v>
      </c>
      <c r="AV228" s="13" t="s">
        <v>87</v>
      </c>
      <c r="AW228" s="13" t="s">
        <v>36</v>
      </c>
      <c r="AX228" s="13" t="s">
        <v>80</v>
      </c>
      <c r="AY228" s="259" t="s">
        <v>194</v>
      </c>
    </row>
    <row r="229" s="14" customFormat="1">
      <c r="A229" s="14"/>
      <c r="B229" s="260"/>
      <c r="C229" s="261"/>
      <c r="D229" s="251" t="s">
        <v>204</v>
      </c>
      <c r="E229" s="262" t="s">
        <v>1</v>
      </c>
      <c r="F229" s="263" t="s">
        <v>243</v>
      </c>
      <c r="G229" s="261"/>
      <c r="H229" s="264">
        <v>7</v>
      </c>
      <c r="I229" s="265"/>
      <c r="J229" s="261"/>
      <c r="K229" s="261"/>
      <c r="L229" s="266"/>
      <c r="M229" s="267"/>
      <c r="N229" s="268"/>
      <c r="O229" s="268"/>
      <c r="P229" s="268"/>
      <c r="Q229" s="268"/>
      <c r="R229" s="268"/>
      <c r="S229" s="268"/>
      <c r="T229" s="269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70" t="s">
        <v>204</v>
      </c>
      <c r="AU229" s="270" t="s">
        <v>87</v>
      </c>
      <c r="AV229" s="14" t="s">
        <v>89</v>
      </c>
      <c r="AW229" s="14" t="s">
        <v>36</v>
      </c>
      <c r="AX229" s="14" t="s">
        <v>80</v>
      </c>
      <c r="AY229" s="270" t="s">
        <v>194</v>
      </c>
    </row>
    <row r="230" s="13" customFormat="1">
      <c r="A230" s="13"/>
      <c r="B230" s="249"/>
      <c r="C230" s="250"/>
      <c r="D230" s="251" t="s">
        <v>204</v>
      </c>
      <c r="E230" s="252" t="s">
        <v>1</v>
      </c>
      <c r="F230" s="253" t="s">
        <v>1662</v>
      </c>
      <c r="G230" s="250"/>
      <c r="H230" s="252" t="s">
        <v>1</v>
      </c>
      <c r="I230" s="254"/>
      <c r="J230" s="250"/>
      <c r="K230" s="250"/>
      <c r="L230" s="255"/>
      <c r="M230" s="256"/>
      <c r="N230" s="257"/>
      <c r="O230" s="257"/>
      <c r="P230" s="257"/>
      <c r="Q230" s="257"/>
      <c r="R230" s="257"/>
      <c r="S230" s="257"/>
      <c r="T230" s="258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9" t="s">
        <v>204</v>
      </c>
      <c r="AU230" s="259" t="s">
        <v>87</v>
      </c>
      <c r="AV230" s="13" t="s">
        <v>87</v>
      </c>
      <c r="AW230" s="13" t="s">
        <v>36</v>
      </c>
      <c r="AX230" s="13" t="s">
        <v>80</v>
      </c>
      <c r="AY230" s="259" t="s">
        <v>194</v>
      </c>
    </row>
    <row r="231" s="14" customFormat="1">
      <c r="A231" s="14"/>
      <c r="B231" s="260"/>
      <c r="C231" s="261"/>
      <c r="D231" s="251" t="s">
        <v>204</v>
      </c>
      <c r="E231" s="262" t="s">
        <v>1</v>
      </c>
      <c r="F231" s="263" t="s">
        <v>243</v>
      </c>
      <c r="G231" s="261"/>
      <c r="H231" s="264">
        <v>7</v>
      </c>
      <c r="I231" s="265"/>
      <c r="J231" s="261"/>
      <c r="K231" s="261"/>
      <c r="L231" s="266"/>
      <c r="M231" s="267"/>
      <c r="N231" s="268"/>
      <c r="O231" s="268"/>
      <c r="P231" s="268"/>
      <c r="Q231" s="268"/>
      <c r="R231" s="268"/>
      <c r="S231" s="268"/>
      <c r="T231" s="269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70" t="s">
        <v>204</v>
      </c>
      <c r="AU231" s="270" t="s">
        <v>87</v>
      </c>
      <c r="AV231" s="14" t="s">
        <v>89</v>
      </c>
      <c r="AW231" s="14" t="s">
        <v>36</v>
      </c>
      <c r="AX231" s="14" t="s">
        <v>80</v>
      </c>
      <c r="AY231" s="270" t="s">
        <v>194</v>
      </c>
    </row>
    <row r="232" s="13" customFormat="1">
      <c r="A232" s="13"/>
      <c r="B232" s="249"/>
      <c r="C232" s="250"/>
      <c r="D232" s="251" t="s">
        <v>204</v>
      </c>
      <c r="E232" s="252" t="s">
        <v>1</v>
      </c>
      <c r="F232" s="253" t="s">
        <v>1663</v>
      </c>
      <c r="G232" s="250"/>
      <c r="H232" s="252" t="s">
        <v>1</v>
      </c>
      <c r="I232" s="254"/>
      <c r="J232" s="250"/>
      <c r="K232" s="250"/>
      <c r="L232" s="255"/>
      <c r="M232" s="256"/>
      <c r="N232" s="257"/>
      <c r="O232" s="257"/>
      <c r="P232" s="257"/>
      <c r="Q232" s="257"/>
      <c r="R232" s="257"/>
      <c r="S232" s="257"/>
      <c r="T232" s="258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9" t="s">
        <v>204</v>
      </c>
      <c r="AU232" s="259" t="s">
        <v>87</v>
      </c>
      <c r="AV232" s="13" t="s">
        <v>87</v>
      </c>
      <c r="AW232" s="13" t="s">
        <v>36</v>
      </c>
      <c r="AX232" s="13" t="s">
        <v>80</v>
      </c>
      <c r="AY232" s="259" t="s">
        <v>194</v>
      </c>
    </row>
    <row r="233" s="14" customFormat="1">
      <c r="A233" s="14"/>
      <c r="B233" s="260"/>
      <c r="C233" s="261"/>
      <c r="D233" s="251" t="s">
        <v>204</v>
      </c>
      <c r="E233" s="262" t="s">
        <v>1</v>
      </c>
      <c r="F233" s="263" t="s">
        <v>272</v>
      </c>
      <c r="G233" s="261"/>
      <c r="H233" s="264">
        <v>9</v>
      </c>
      <c r="I233" s="265"/>
      <c r="J233" s="261"/>
      <c r="K233" s="261"/>
      <c r="L233" s="266"/>
      <c r="M233" s="267"/>
      <c r="N233" s="268"/>
      <c r="O233" s="268"/>
      <c r="P233" s="268"/>
      <c r="Q233" s="268"/>
      <c r="R233" s="268"/>
      <c r="S233" s="268"/>
      <c r="T233" s="269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70" t="s">
        <v>204</v>
      </c>
      <c r="AU233" s="270" t="s">
        <v>87</v>
      </c>
      <c r="AV233" s="14" t="s">
        <v>89</v>
      </c>
      <c r="AW233" s="14" t="s">
        <v>36</v>
      </c>
      <c r="AX233" s="14" t="s">
        <v>80</v>
      </c>
      <c r="AY233" s="270" t="s">
        <v>194</v>
      </c>
    </row>
    <row r="234" s="13" customFormat="1">
      <c r="A234" s="13"/>
      <c r="B234" s="249"/>
      <c r="C234" s="250"/>
      <c r="D234" s="251" t="s">
        <v>204</v>
      </c>
      <c r="E234" s="252" t="s">
        <v>1</v>
      </c>
      <c r="F234" s="253" t="s">
        <v>1664</v>
      </c>
      <c r="G234" s="250"/>
      <c r="H234" s="252" t="s">
        <v>1</v>
      </c>
      <c r="I234" s="254"/>
      <c r="J234" s="250"/>
      <c r="K234" s="250"/>
      <c r="L234" s="255"/>
      <c r="M234" s="256"/>
      <c r="N234" s="257"/>
      <c r="O234" s="257"/>
      <c r="P234" s="257"/>
      <c r="Q234" s="257"/>
      <c r="R234" s="257"/>
      <c r="S234" s="257"/>
      <c r="T234" s="258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9" t="s">
        <v>204</v>
      </c>
      <c r="AU234" s="259" t="s">
        <v>87</v>
      </c>
      <c r="AV234" s="13" t="s">
        <v>87</v>
      </c>
      <c r="AW234" s="13" t="s">
        <v>36</v>
      </c>
      <c r="AX234" s="13" t="s">
        <v>80</v>
      </c>
      <c r="AY234" s="259" t="s">
        <v>194</v>
      </c>
    </row>
    <row r="235" s="14" customFormat="1">
      <c r="A235" s="14"/>
      <c r="B235" s="260"/>
      <c r="C235" s="261"/>
      <c r="D235" s="251" t="s">
        <v>204</v>
      </c>
      <c r="E235" s="262" t="s">
        <v>1</v>
      </c>
      <c r="F235" s="263" t="s">
        <v>243</v>
      </c>
      <c r="G235" s="261"/>
      <c r="H235" s="264">
        <v>7</v>
      </c>
      <c r="I235" s="265"/>
      <c r="J235" s="261"/>
      <c r="K235" s="261"/>
      <c r="L235" s="266"/>
      <c r="M235" s="267"/>
      <c r="N235" s="268"/>
      <c r="O235" s="268"/>
      <c r="P235" s="268"/>
      <c r="Q235" s="268"/>
      <c r="R235" s="268"/>
      <c r="S235" s="268"/>
      <c r="T235" s="269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70" t="s">
        <v>204</v>
      </c>
      <c r="AU235" s="270" t="s">
        <v>87</v>
      </c>
      <c r="AV235" s="14" t="s">
        <v>89</v>
      </c>
      <c r="AW235" s="14" t="s">
        <v>36</v>
      </c>
      <c r="AX235" s="14" t="s">
        <v>80</v>
      </c>
      <c r="AY235" s="270" t="s">
        <v>194</v>
      </c>
    </row>
    <row r="236" s="13" customFormat="1">
      <c r="A236" s="13"/>
      <c r="B236" s="249"/>
      <c r="C236" s="250"/>
      <c r="D236" s="251" t="s">
        <v>204</v>
      </c>
      <c r="E236" s="252" t="s">
        <v>1</v>
      </c>
      <c r="F236" s="253" t="s">
        <v>1665</v>
      </c>
      <c r="G236" s="250"/>
      <c r="H236" s="252" t="s">
        <v>1</v>
      </c>
      <c r="I236" s="254"/>
      <c r="J236" s="250"/>
      <c r="K236" s="250"/>
      <c r="L236" s="255"/>
      <c r="M236" s="256"/>
      <c r="N236" s="257"/>
      <c r="O236" s="257"/>
      <c r="P236" s="257"/>
      <c r="Q236" s="257"/>
      <c r="R236" s="257"/>
      <c r="S236" s="257"/>
      <c r="T236" s="258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9" t="s">
        <v>204</v>
      </c>
      <c r="AU236" s="259" t="s">
        <v>87</v>
      </c>
      <c r="AV236" s="13" t="s">
        <v>87</v>
      </c>
      <c r="AW236" s="13" t="s">
        <v>36</v>
      </c>
      <c r="AX236" s="13" t="s">
        <v>80</v>
      </c>
      <c r="AY236" s="259" t="s">
        <v>194</v>
      </c>
    </row>
    <row r="237" s="14" customFormat="1">
      <c r="A237" s="14"/>
      <c r="B237" s="260"/>
      <c r="C237" s="261"/>
      <c r="D237" s="251" t="s">
        <v>204</v>
      </c>
      <c r="E237" s="262" t="s">
        <v>1</v>
      </c>
      <c r="F237" s="263" t="s">
        <v>243</v>
      </c>
      <c r="G237" s="261"/>
      <c r="H237" s="264">
        <v>7</v>
      </c>
      <c r="I237" s="265"/>
      <c r="J237" s="261"/>
      <c r="K237" s="261"/>
      <c r="L237" s="266"/>
      <c r="M237" s="267"/>
      <c r="N237" s="268"/>
      <c r="O237" s="268"/>
      <c r="P237" s="268"/>
      <c r="Q237" s="268"/>
      <c r="R237" s="268"/>
      <c r="S237" s="268"/>
      <c r="T237" s="269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70" t="s">
        <v>204</v>
      </c>
      <c r="AU237" s="270" t="s">
        <v>87</v>
      </c>
      <c r="AV237" s="14" t="s">
        <v>89</v>
      </c>
      <c r="AW237" s="14" t="s">
        <v>36</v>
      </c>
      <c r="AX237" s="14" t="s">
        <v>80</v>
      </c>
      <c r="AY237" s="270" t="s">
        <v>194</v>
      </c>
    </row>
    <row r="238" s="13" customFormat="1">
      <c r="A238" s="13"/>
      <c r="B238" s="249"/>
      <c r="C238" s="250"/>
      <c r="D238" s="251" t="s">
        <v>204</v>
      </c>
      <c r="E238" s="252" t="s">
        <v>1</v>
      </c>
      <c r="F238" s="253" t="s">
        <v>1666</v>
      </c>
      <c r="G238" s="250"/>
      <c r="H238" s="252" t="s">
        <v>1</v>
      </c>
      <c r="I238" s="254"/>
      <c r="J238" s="250"/>
      <c r="K238" s="250"/>
      <c r="L238" s="255"/>
      <c r="M238" s="256"/>
      <c r="N238" s="257"/>
      <c r="O238" s="257"/>
      <c r="P238" s="257"/>
      <c r="Q238" s="257"/>
      <c r="R238" s="257"/>
      <c r="S238" s="257"/>
      <c r="T238" s="258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9" t="s">
        <v>204</v>
      </c>
      <c r="AU238" s="259" t="s">
        <v>87</v>
      </c>
      <c r="AV238" s="13" t="s">
        <v>87</v>
      </c>
      <c r="AW238" s="13" t="s">
        <v>36</v>
      </c>
      <c r="AX238" s="13" t="s">
        <v>80</v>
      </c>
      <c r="AY238" s="259" t="s">
        <v>194</v>
      </c>
    </row>
    <row r="239" s="14" customFormat="1">
      <c r="A239" s="14"/>
      <c r="B239" s="260"/>
      <c r="C239" s="261"/>
      <c r="D239" s="251" t="s">
        <v>204</v>
      </c>
      <c r="E239" s="262" t="s">
        <v>1</v>
      </c>
      <c r="F239" s="263" t="s">
        <v>228</v>
      </c>
      <c r="G239" s="261"/>
      <c r="H239" s="264">
        <v>5</v>
      </c>
      <c r="I239" s="265"/>
      <c r="J239" s="261"/>
      <c r="K239" s="261"/>
      <c r="L239" s="266"/>
      <c r="M239" s="267"/>
      <c r="N239" s="268"/>
      <c r="O239" s="268"/>
      <c r="P239" s="268"/>
      <c r="Q239" s="268"/>
      <c r="R239" s="268"/>
      <c r="S239" s="268"/>
      <c r="T239" s="269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70" t="s">
        <v>204</v>
      </c>
      <c r="AU239" s="270" t="s">
        <v>87</v>
      </c>
      <c r="AV239" s="14" t="s">
        <v>89</v>
      </c>
      <c r="AW239" s="14" t="s">
        <v>36</v>
      </c>
      <c r="AX239" s="14" t="s">
        <v>80</v>
      </c>
      <c r="AY239" s="270" t="s">
        <v>194</v>
      </c>
    </row>
    <row r="240" s="13" customFormat="1">
      <c r="A240" s="13"/>
      <c r="B240" s="249"/>
      <c r="C240" s="250"/>
      <c r="D240" s="251" t="s">
        <v>204</v>
      </c>
      <c r="E240" s="252" t="s">
        <v>1</v>
      </c>
      <c r="F240" s="253" t="s">
        <v>1667</v>
      </c>
      <c r="G240" s="250"/>
      <c r="H240" s="252" t="s">
        <v>1</v>
      </c>
      <c r="I240" s="254"/>
      <c r="J240" s="250"/>
      <c r="K240" s="250"/>
      <c r="L240" s="255"/>
      <c r="M240" s="256"/>
      <c r="N240" s="257"/>
      <c r="O240" s="257"/>
      <c r="P240" s="257"/>
      <c r="Q240" s="257"/>
      <c r="R240" s="257"/>
      <c r="S240" s="257"/>
      <c r="T240" s="258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9" t="s">
        <v>204</v>
      </c>
      <c r="AU240" s="259" t="s">
        <v>87</v>
      </c>
      <c r="AV240" s="13" t="s">
        <v>87</v>
      </c>
      <c r="AW240" s="13" t="s">
        <v>36</v>
      </c>
      <c r="AX240" s="13" t="s">
        <v>80</v>
      </c>
      <c r="AY240" s="259" t="s">
        <v>194</v>
      </c>
    </row>
    <row r="241" s="14" customFormat="1">
      <c r="A241" s="14"/>
      <c r="B241" s="260"/>
      <c r="C241" s="261"/>
      <c r="D241" s="251" t="s">
        <v>204</v>
      </c>
      <c r="E241" s="262" t="s">
        <v>1</v>
      </c>
      <c r="F241" s="263" t="s">
        <v>235</v>
      </c>
      <c r="G241" s="261"/>
      <c r="H241" s="264">
        <v>6</v>
      </c>
      <c r="I241" s="265"/>
      <c r="J241" s="261"/>
      <c r="K241" s="261"/>
      <c r="L241" s="266"/>
      <c r="M241" s="267"/>
      <c r="N241" s="268"/>
      <c r="O241" s="268"/>
      <c r="P241" s="268"/>
      <c r="Q241" s="268"/>
      <c r="R241" s="268"/>
      <c r="S241" s="268"/>
      <c r="T241" s="269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70" t="s">
        <v>204</v>
      </c>
      <c r="AU241" s="270" t="s">
        <v>87</v>
      </c>
      <c r="AV241" s="14" t="s">
        <v>89</v>
      </c>
      <c r="AW241" s="14" t="s">
        <v>36</v>
      </c>
      <c r="AX241" s="14" t="s">
        <v>80</v>
      </c>
      <c r="AY241" s="270" t="s">
        <v>194</v>
      </c>
    </row>
    <row r="242" s="13" customFormat="1">
      <c r="A242" s="13"/>
      <c r="B242" s="249"/>
      <c r="C242" s="250"/>
      <c r="D242" s="251" t="s">
        <v>204</v>
      </c>
      <c r="E242" s="252" t="s">
        <v>1</v>
      </c>
      <c r="F242" s="253" t="s">
        <v>1668</v>
      </c>
      <c r="G242" s="250"/>
      <c r="H242" s="252" t="s">
        <v>1</v>
      </c>
      <c r="I242" s="254"/>
      <c r="J242" s="250"/>
      <c r="K242" s="250"/>
      <c r="L242" s="255"/>
      <c r="M242" s="256"/>
      <c r="N242" s="257"/>
      <c r="O242" s="257"/>
      <c r="P242" s="257"/>
      <c r="Q242" s="257"/>
      <c r="R242" s="257"/>
      <c r="S242" s="257"/>
      <c r="T242" s="258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9" t="s">
        <v>204</v>
      </c>
      <c r="AU242" s="259" t="s">
        <v>87</v>
      </c>
      <c r="AV242" s="13" t="s">
        <v>87</v>
      </c>
      <c r="AW242" s="13" t="s">
        <v>36</v>
      </c>
      <c r="AX242" s="13" t="s">
        <v>80</v>
      </c>
      <c r="AY242" s="259" t="s">
        <v>194</v>
      </c>
    </row>
    <row r="243" s="14" customFormat="1">
      <c r="A243" s="14"/>
      <c r="B243" s="260"/>
      <c r="C243" s="261"/>
      <c r="D243" s="251" t="s">
        <v>204</v>
      </c>
      <c r="E243" s="262" t="s">
        <v>1</v>
      </c>
      <c r="F243" s="263" t="s">
        <v>235</v>
      </c>
      <c r="G243" s="261"/>
      <c r="H243" s="264">
        <v>6</v>
      </c>
      <c r="I243" s="265"/>
      <c r="J243" s="261"/>
      <c r="K243" s="261"/>
      <c r="L243" s="266"/>
      <c r="M243" s="267"/>
      <c r="N243" s="268"/>
      <c r="O243" s="268"/>
      <c r="P243" s="268"/>
      <c r="Q243" s="268"/>
      <c r="R243" s="268"/>
      <c r="S243" s="268"/>
      <c r="T243" s="269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70" t="s">
        <v>204</v>
      </c>
      <c r="AU243" s="270" t="s">
        <v>87</v>
      </c>
      <c r="AV243" s="14" t="s">
        <v>89</v>
      </c>
      <c r="AW243" s="14" t="s">
        <v>36</v>
      </c>
      <c r="AX243" s="14" t="s">
        <v>80</v>
      </c>
      <c r="AY243" s="270" t="s">
        <v>194</v>
      </c>
    </row>
    <row r="244" s="13" customFormat="1">
      <c r="A244" s="13"/>
      <c r="B244" s="249"/>
      <c r="C244" s="250"/>
      <c r="D244" s="251" t="s">
        <v>204</v>
      </c>
      <c r="E244" s="252" t="s">
        <v>1</v>
      </c>
      <c r="F244" s="253" t="s">
        <v>1669</v>
      </c>
      <c r="G244" s="250"/>
      <c r="H244" s="252" t="s">
        <v>1</v>
      </c>
      <c r="I244" s="254"/>
      <c r="J244" s="250"/>
      <c r="K244" s="250"/>
      <c r="L244" s="255"/>
      <c r="M244" s="256"/>
      <c r="N244" s="257"/>
      <c r="O244" s="257"/>
      <c r="P244" s="257"/>
      <c r="Q244" s="257"/>
      <c r="R244" s="257"/>
      <c r="S244" s="257"/>
      <c r="T244" s="258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9" t="s">
        <v>204</v>
      </c>
      <c r="AU244" s="259" t="s">
        <v>87</v>
      </c>
      <c r="AV244" s="13" t="s">
        <v>87</v>
      </c>
      <c r="AW244" s="13" t="s">
        <v>36</v>
      </c>
      <c r="AX244" s="13" t="s">
        <v>80</v>
      </c>
      <c r="AY244" s="259" t="s">
        <v>194</v>
      </c>
    </row>
    <row r="245" s="14" customFormat="1">
      <c r="A245" s="14"/>
      <c r="B245" s="260"/>
      <c r="C245" s="261"/>
      <c r="D245" s="251" t="s">
        <v>204</v>
      </c>
      <c r="E245" s="262" t="s">
        <v>1</v>
      </c>
      <c r="F245" s="263" t="s">
        <v>235</v>
      </c>
      <c r="G245" s="261"/>
      <c r="H245" s="264">
        <v>6</v>
      </c>
      <c r="I245" s="265"/>
      <c r="J245" s="261"/>
      <c r="K245" s="261"/>
      <c r="L245" s="266"/>
      <c r="M245" s="267"/>
      <c r="N245" s="268"/>
      <c r="O245" s="268"/>
      <c r="P245" s="268"/>
      <c r="Q245" s="268"/>
      <c r="R245" s="268"/>
      <c r="S245" s="268"/>
      <c r="T245" s="269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70" t="s">
        <v>204</v>
      </c>
      <c r="AU245" s="270" t="s">
        <v>87</v>
      </c>
      <c r="AV245" s="14" t="s">
        <v>89</v>
      </c>
      <c r="AW245" s="14" t="s">
        <v>36</v>
      </c>
      <c r="AX245" s="14" t="s">
        <v>80</v>
      </c>
      <c r="AY245" s="270" t="s">
        <v>194</v>
      </c>
    </row>
    <row r="246" s="13" customFormat="1">
      <c r="A246" s="13"/>
      <c r="B246" s="249"/>
      <c r="C246" s="250"/>
      <c r="D246" s="251" t="s">
        <v>204</v>
      </c>
      <c r="E246" s="252" t="s">
        <v>1</v>
      </c>
      <c r="F246" s="253" t="s">
        <v>1670</v>
      </c>
      <c r="G246" s="250"/>
      <c r="H246" s="252" t="s">
        <v>1</v>
      </c>
      <c r="I246" s="254"/>
      <c r="J246" s="250"/>
      <c r="K246" s="250"/>
      <c r="L246" s="255"/>
      <c r="M246" s="256"/>
      <c r="N246" s="257"/>
      <c r="O246" s="257"/>
      <c r="P246" s="257"/>
      <c r="Q246" s="257"/>
      <c r="R246" s="257"/>
      <c r="S246" s="257"/>
      <c r="T246" s="258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9" t="s">
        <v>204</v>
      </c>
      <c r="AU246" s="259" t="s">
        <v>87</v>
      </c>
      <c r="AV246" s="13" t="s">
        <v>87</v>
      </c>
      <c r="AW246" s="13" t="s">
        <v>36</v>
      </c>
      <c r="AX246" s="13" t="s">
        <v>80</v>
      </c>
      <c r="AY246" s="259" t="s">
        <v>194</v>
      </c>
    </row>
    <row r="247" s="14" customFormat="1">
      <c r="A247" s="14"/>
      <c r="B247" s="260"/>
      <c r="C247" s="261"/>
      <c r="D247" s="251" t="s">
        <v>204</v>
      </c>
      <c r="E247" s="262" t="s">
        <v>1</v>
      </c>
      <c r="F247" s="263" t="s">
        <v>235</v>
      </c>
      <c r="G247" s="261"/>
      <c r="H247" s="264">
        <v>6</v>
      </c>
      <c r="I247" s="265"/>
      <c r="J247" s="261"/>
      <c r="K247" s="261"/>
      <c r="L247" s="266"/>
      <c r="M247" s="267"/>
      <c r="N247" s="268"/>
      <c r="O247" s="268"/>
      <c r="P247" s="268"/>
      <c r="Q247" s="268"/>
      <c r="R247" s="268"/>
      <c r="S247" s="268"/>
      <c r="T247" s="269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70" t="s">
        <v>204</v>
      </c>
      <c r="AU247" s="270" t="s">
        <v>87</v>
      </c>
      <c r="AV247" s="14" t="s">
        <v>89</v>
      </c>
      <c r="AW247" s="14" t="s">
        <v>36</v>
      </c>
      <c r="AX247" s="14" t="s">
        <v>80</v>
      </c>
      <c r="AY247" s="270" t="s">
        <v>194</v>
      </c>
    </row>
    <row r="248" s="16" customFormat="1">
      <c r="A248" s="16"/>
      <c r="B248" s="305"/>
      <c r="C248" s="306"/>
      <c r="D248" s="251" t="s">
        <v>204</v>
      </c>
      <c r="E248" s="307" t="s">
        <v>1</v>
      </c>
      <c r="F248" s="308" t="s">
        <v>709</v>
      </c>
      <c r="G248" s="306"/>
      <c r="H248" s="309">
        <v>93</v>
      </c>
      <c r="I248" s="310"/>
      <c r="J248" s="306"/>
      <c r="K248" s="306"/>
      <c r="L248" s="311"/>
      <c r="M248" s="312"/>
      <c r="N248" s="313"/>
      <c r="O248" s="313"/>
      <c r="P248" s="313"/>
      <c r="Q248" s="313"/>
      <c r="R248" s="313"/>
      <c r="S248" s="313"/>
      <c r="T248" s="314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T248" s="315" t="s">
        <v>204</v>
      </c>
      <c r="AU248" s="315" t="s">
        <v>87</v>
      </c>
      <c r="AV248" s="16" t="s">
        <v>95</v>
      </c>
      <c r="AW248" s="16" t="s">
        <v>36</v>
      </c>
      <c r="AX248" s="16" t="s">
        <v>80</v>
      </c>
      <c r="AY248" s="315" t="s">
        <v>194</v>
      </c>
    </row>
    <row r="249" s="14" customFormat="1">
      <c r="A249" s="14"/>
      <c r="B249" s="260"/>
      <c r="C249" s="261"/>
      <c r="D249" s="251" t="s">
        <v>204</v>
      </c>
      <c r="E249" s="262" t="s">
        <v>1</v>
      </c>
      <c r="F249" s="263" t="s">
        <v>1685</v>
      </c>
      <c r="G249" s="261"/>
      <c r="H249" s="264">
        <v>13.949999999999999</v>
      </c>
      <c r="I249" s="265"/>
      <c r="J249" s="261"/>
      <c r="K249" s="261"/>
      <c r="L249" s="266"/>
      <c r="M249" s="267"/>
      <c r="N249" s="268"/>
      <c r="O249" s="268"/>
      <c r="P249" s="268"/>
      <c r="Q249" s="268"/>
      <c r="R249" s="268"/>
      <c r="S249" s="268"/>
      <c r="T249" s="269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70" t="s">
        <v>204</v>
      </c>
      <c r="AU249" s="270" t="s">
        <v>87</v>
      </c>
      <c r="AV249" s="14" t="s">
        <v>89</v>
      </c>
      <c r="AW249" s="14" t="s">
        <v>36</v>
      </c>
      <c r="AX249" s="14" t="s">
        <v>87</v>
      </c>
      <c r="AY249" s="270" t="s">
        <v>194</v>
      </c>
    </row>
    <row r="250" s="2" customFormat="1" ht="16.5" customHeight="1">
      <c r="A250" s="40"/>
      <c r="B250" s="41"/>
      <c r="C250" s="282" t="s">
        <v>286</v>
      </c>
      <c r="D250" s="282" t="s">
        <v>236</v>
      </c>
      <c r="E250" s="283" t="s">
        <v>802</v>
      </c>
      <c r="F250" s="284" t="s">
        <v>803</v>
      </c>
      <c r="G250" s="285" t="s">
        <v>239</v>
      </c>
      <c r="H250" s="286">
        <v>55.799999999999997</v>
      </c>
      <c r="I250" s="287"/>
      <c r="J250" s="288">
        <f>ROUND(I250*H250,2)</f>
        <v>0</v>
      </c>
      <c r="K250" s="289"/>
      <c r="L250" s="290"/>
      <c r="M250" s="291" t="s">
        <v>1</v>
      </c>
      <c r="N250" s="292" t="s">
        <v>45</v>
      </c>
      <c r="O250" s="93"/>
      <c r="P250" s="240">
        <f>O250*H250</f>
        <v>0</v>
      </c>
      <c r="Q250" s="240">
        <v>1</v>
      </c>
      <c r="R250" s="240">
        <f>Q250*H250</f>
        <v>55.799999999999997</v>
      </c>
      <c r="S250" s="240">
        <v>0</v>
      </c>
      <c r="T250" s="241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42" t="s">
        <v>240</v>
      </c>
      <c r="AT250" s="242" t="s">
        <v>236</v>
      </c>
      <c r="AU250" s="242" t="s">
        <v>87</v>
      </c>
      <c r="AY250" s="19" t="s">
        <v>194</v>
      </c>
      <c r="BE250" s="243">
        <f>IF(N250="základní",J250,0)</f>
        <v>0</v>
      </c>
      <c r="BF250" s="243">
        <f>IF(N250="snížená",J250,0)</f>
        <v>0</v>
      </c>
      <c r="BG250" s="243">
        <f>IF(N250="zákl. přenesená",J250,0)</f>
        <v>0</v>
      </c>
      <c r="BH250" s="243">
        <f>IF(N250="sníž. přenesená",J250,0)</f>
        <v>0</v>
      </c>
      <c r="BI250" s="243">
        <f>IF(N250="nulová",J250,0)</f>
        <v>0</v>
      </c>
      <c r="BJ250" s="19" t="s">
        <v>87</v>
      </c>
      <c r="BK250" s="243">
        <f>ROUND(I250*H250,2)</f>
        <v>0</v>
      </c>
      <c r="BL250" s="19" t="s">
        <v>200</v>
      </c>
      <c r="BM250" s="242" t="s">
        <v>1686</v>
      </c>
    </row>
    <row r="251" s="13" customFormat="1">
      <c r="A251" s="13"/>
      <c r="B251" s="249"/>
      <c r="C251" s="250"/>
      <c r="D251" s="251" t="s">
        <v>204</v>
      </c>
      <c r="E251" s="252" t="s">
        <v>1</v>
      </c>
      <c r="F251" s="253" t="s">
        <v>805</v>
      </c>
      <c r="G251" s="250"/>
      <c r="H251" s="252" t="s">
        <v>1</v>
      </c>
      <c r="I251" s="254"/>
      <c r="J251" s="250"/>
      <c r="K251" s="250"/>
      <c r="L251" s="255"/>
      <c r="M251" s="256"/>
      <c r="N251" s="257"/>
      <c r="O251" s="257"/>
      <c r="P251" s="257"/>
      <c r="Q251" s="257"/>
      <c r="R251" s="257"/>
      <c r="S251" s="257"/>
      <c r="T251" s="258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9" t="s">
        <v>204</v>
      </c>
      <c r="AU251" s="259" t="s">
        <v>87</v>
      </c>
      <c r="AV251" s="13" t="s">
        <v>87</v>
      </c>
      <c r="AW251" s="13" t="s">
        <v>36</v>
      </c>
      <c r="AX251" s="13" t="s">
        <v>80</v>
      </c>
      <c r="AY251" s="259" t="s">
        <v>194</v>
      </c>
    </row>
    <row r="252" s="14" customFormat="1">
      <c r="A252" s="14"/>
      <c r="B252" s="260"/>
      <c r="C252" s="261"/>
      <c r="D252" s="251" t="s">
        <v>204</v>
      </c>
      <c r="E252" s="262" t="s">
        <v>1</v>
      </c>
      <c r="F252" s="263" t="s">
        <v>1681</v>
      </c>
      <c r="G252" s="261"/>
      <c r="H252" s="264">
        <v>27.899999999999999</v>
      </c>
      <c r="I252" s="265"/>
      <c r="J252" s="261"/>
      <c r="K252" s="261"/>
      <c r="L252" s="266"/>
      <c r="M252" s="267"/>
      <c r="N252" s="268"/>
      <c r="O252" s="268"/>
      <c r="P252" s="268"/>
      <c r="Q252" s="268"/>
      <c r="R252" s="268"/>
      <c r="S252" s="268"/>
      <c r="T252" s="269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70" t="s">
        <v>204</v>
      </c>
      <c r="AU252" s="270" t="s">
        <v>87</v>
      </c>
      <c r="AV252" s="14" t="s">
        <v>89</v>
      </c>
      <c r="AW252" s="14" t="s">
        <v>36</v>
      </c>
      <c r="AX252" s="14" t="s">
        <v>80</v>
      </c>
      <c r="AY252" s="270" t="s">
        <v>194</v>
      </c>
    </row>
    <row r="253" s="15" customFormat="1">
      <c r="A253" s="15"/>
      <c r="B253" s="271"/>
      <c r="C253" s="272"/>
      <c r="D253" s="251" t="s">
        <v>204</v>
      </c>
      <c r="E253" s="273" t="s">
        <v>1</v>
      </c>
      <c r="F253" s="274" t="s">
        <v>209</v>
      </c>
      <c r="G253" s="272"/>
      <c r="H253" s="275">
        <v>27.899999999999999</v>
      </c>
      <c r="I253" s="276"/>
      <c r="J253" s="272"/>
      <c r="K253" s="272"/>
      <c r="L253" s="277"/>
      <c r="M253" s="278"/>
      <c r="N253" s="279"/>
      <c r="O253" s="279"/>
      <c r="P253" s="279"/>
      <c r="Q253" s="279"/>
      <c r="R253" s="279"/>
      <c r="S253" s="279"/>
      <c r="T253" s="280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81" t="s">
        <v>204</v>
      </c>
      <c r="AU253" s="281" t="s">
        <v>87</v>
      </c>
      <c r="AV253" s="15" t="s">
        <v>200</v>
      </c>
      <c r="AW253" s="15" t="s">
        <v>36</v>
      </c>
      <c r="AX253" s="15" t="s">
        <v>87</v>
      </c>
      <c r="AY253" s="281" t="s">
        <v>194</v>
      </c>
    </row>
    <row r="254" s="14" customFormat="1">
      <c r="A254" s="14"/>
      <c r="B254" s="260"/>
      <c r="C254" s="261"/>
      <c r="D254" s="251" t="s">
        <v>204</v>
      </c>
      <c r="E254" s="261"/>
      <c r="F254" s="263" t="s">
        <v>1687</v>
      </c>
      <c r="G254" s="261"/>
      <c r="H254" s="264">
        <v>55.799999999999997</v>
      </c>
      <c r="I254" s="265"/>
      <c r="J254" s="261"/>
      <c r="K254" s="261"/>
      <c r="L254" s="266"/>
      <c r="M254" s="267"/>
      <c r="N254" s="268"/>
      <c r="O254" s="268"/>
      <c r="P254" s="268"/>
      <c r="Q254" s="268"/>
      <c r="R254" s="268"/>
      <c r="S254" s="268"/>
      <c r="T254" s="269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70" t="s">
        <v>204</v>
      </c>
      <c r="AU254" s="270" t="s">
        <v>87</v>
      </c>
      <c r="AV254" s="14" t="s">
        <v>89</v>
      </c>
      <c r="AW254" s="14" t="s">
        <v>4</v>
      </c>
      <c r="AX254" s="14" t="s">
        <v>87</v>
      </c>
      <c r="AY254" s="270" t="s">
        <v>194</v>
      </c>
    </row>
    <row r="255" s="12" customFormat="1" ht="25.92" customHeight="1">
      <c r="A255" s="12"/>
      <c r="B255" s="214"/>
      <c r="C255" s="215"/>
      <c r="D255" s="216" t="s">
        <v>79</v>
      </c>
      <c r="E255" s="217" t="s">
        <v>200</v>
      </c>
      <c r="F255" s="217" t="s">
        <v>569</v>
      </c>
      <c r="G255" s="215"/>
      <c r="H255" s="215"/>
      <c r="I255" s="218"/>
      <c r="J255" s="219">
        <f>BK255</f>
        <v>0</v>
      </c>
      <c r="K255" s="215"/>
      <c r="L255" s="220"/>
      <c r="M255" s="221"/>
      <c r="N255" s="222"/>
      <c r="O255" s="222"/>
      <c r="P255" s="223">
        <f>SUM(P256:P287)</f>
        <v>0</v>
      </c>
      <c r="Q255" s="222"/>
      <c r="R255" s="223">
        <f>SUM(R256:R287)</f>
        <v>0</v>
      </c>
      <c r="S255" s="222"/>
      <c r="T255" s="224">
        <f>SUM(T256:T287)</f>
        <v>0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225" t="s">
        <v>87</v>
      </c>
      <c r="AT255" s="226" t="s">
        <v>79</v>
      </c>
      <c r="AU255" s="226" t="s">
        <v>80</v>
      </c>
      <c r="AY255" s="225" t="s">
        <v>194</v>
      </c>
      <c r="BK255" s="227">
        <f>SUM(BK256:BK287)</f>
        <v>0</v>
      </c>
    </row>
    <row r="256" s="2" customFormat="1" ht="16.5" customHeight="1">
      <c r="A256" s="40"/>
      <c r="B256" s="41"/>
      <c r="C256" s="230" t="s">
        <v>8</v>
      </c>
      <c r="D256" s="230" t="s">
        <v>196</v>
      </c>
      <c r="E256" s="231" t="s">
        <v>808</v>
      </c>
      <c r="F256" s="232" t="s">
        <v>809</v>
      </c>
      <c r="G256" s="233" t="s">
        <v>217</v>
      </c>
      <c r="H256" s="234">
        <v>5.5800000000000001</v>
      </c>
      <c r="I256" s="235"/>
      <c r="J256" s="236">
        <f>ROUND(I256*H256,2)</f>
        <v>0</v>
      </c>
      <c r="K256" s="237"/>
      <c r="L256" s="46"/>
      <c r="M256" s="238" t="s">
        <v>1</v>
      </c>
      <c r="N256" s="239" t="s">
        <v>45</v>
      </c>
      <c r="O256" s="93"/>
      <c r="P256" s="240">
        <f>O256*H256</f>
        <v>0</v>
      </c>
      <c r="Q256" s="240">
        <v>0</v>
      </c>
      <c r="R256" s="240">
        <f>Q256*H256</f>
        <v>0</v>
      </c>
      <c r="S256" s="240">
        <v>0</v>
      </c>
      <c r="T256" s="241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42" t="s">
        <v>200</v>
      </c>
      <c r="AT256" s="242" t="s">
        <v>196</v>
      </c>
      <c r="AU256" s="242" t="s">
        <v>87</v>
      </c>
      <c r="AY256" s="19" t="s">
        <v>194</v>
      </c>
      <c r="BE256" s="243">
        <f>IF(N256="základní",J256,0)</f>
        <v>0</v>
      </c>
      <c r="BF256" s="243">
        <f>IF(N256="snížená",J256,0)</f>
        <v>0</v>
      </c>
      <c r="BG256" s="243">
        <f>IF(N256="zákl. přenesená",J256,0)</f>
        <v>0</v>
      </c>
      <c r="BH256" s="243">
        <f>IF(N256="sníž. přenesená",J256,0)</f>
        <v>0</v>
      </c>
      <c r="BI256" s="243">
        <f>IF(N256="nulová",J256,0)</f>
        <v>0</v>
      </c>
      <c r="BJ256" s="19" t="s">
        <v>87</v>
      </c>
      <c r="BK256" s="243">
        <f>ROUND(I256*H256,2)</f>
        <v>0</v>
      </c>
      <c r="BL256" s="19" t="s">
        <v>200</v>
      </c>
      <c r="BM256" s="242" t="s">
        <v>1688</v>
      </c>
    </row>
    <row r="257" s="2" customFormat="1">
      <c r="A257" s="40"/>
      <c r="B257" s="41"/>
      <c r="C257" s="42"/>
      <c r="D257" s="244" t="s">
        <v>202</v>
      </c>
      <c r="E257" s="42"/>
      <c r="F257" s="245" t="s">
        <v>811</v>
      </c>
      <c r="G257" s="42"/>
      <c r="H257" s="42"/>
      <c r="I257" s="246"/>
      <c r="J257" s="42"/>
      <c r="K257" s="42"/>
      <c r="L257" s="46"/>
      <c r="M257" s="247"/>
      <c r="N257" s="248"/>
      <c r="O257" s="93"/>
      <c r="P257" s="93"/>
      <c r="Q257" s="93"/>
      <c r="R257" s="93"/>
      <c r="S257" s="93"/>
      <c r="T257" s="94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9" t="s">
        <v>202</v>
      </c>
      <c r="AU257" s="19" t="s">
        <v>87</v>
      </c>
    </row>
    <row r="258" s="13" customFormat="1">
      <c r="A258" s="13"/>
      <c r="B258" s="249"/>
      <c r="C258" s="250"/>
      <c r="D258" s="251" t="s">
        <v>204</v>
      </c>
      <c r="E258" s="252" t="s">
        <v>1</v>
      </c>
      <c r="F258" s="253" t="s">
        <v>1656</v>
      </c>
      <c r="G258" s="250"/>
      <c r="H258" s="252" t="s">
        <v>1</v>
      </c>
      <c r="I258" s="254"/>
      <c r="J258" s="250"/>
      <c r="K258" s="250"/>
      <c r="L258" s="255"/>
      <c r="M258" s="256"/>
      <c r="N258" s="257"/>
      <c r="O258" s="257"/>
      <c r="P258" s="257"/>
      <c r="Q258" s="257"/>
      <c r="R258" s="257"/>
      <c r="S258" s="257"/>
      <c r="T258" s="258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9" t="s">
        <v>204</v>
      </c>
      <c r="AU258" s="259" t="s">
        <v>87</v>
      </c>
      <c r="AV258" s="13" t="s">
        <v>87</v>
      </c>
      <c r="AW258" s="13" t="s">
        <v>36</v>
      </c>
      <c r="AX258" s="13" t="s">
        <v>80</v>
      </c>
      <c r="AY258" s="259" t="s">
        <v>194</v>
      </c>
    </row>
    <row r="259" s="14" customFormat="1">
      <c r="A259" s="14"/>
      <c r="B259" s="260"/>
      <c r="C259" s="261"/>
      <c r="D259" s="251" t="s">
        <v>204</v>
      </c>
      <c r="E259" s="262" t="s">
        <v>1</v>
      </c>
      <c r="F259" s="263" t="s">
        <v>1684</v>
      </c>
      <c r="G259" s="261"/>
      <c r="H259" s="264">
        <v>6.5</v>
      </c>
      <c r="I259" s="265"/>
      <c r="J259" s="261"/>
      <c r="K259" s="261"/>
      <c r="L259" s="266"/>
      <c r="M259" s="267"/>
      <c r="N259" s="268"/>
      <c r="O259" s="268"/>
      <c r="P259" s="268"/>
      <c r="Q259" s="268"/>
      <c r="R259" s="268"/>
      <c r="S259" s="268"/>
      <c r="T259" s="269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70" t="s">
        <v>204</v>
      </c>
      <c r="AU259" s="270" t="s">
        <v>87</v>
      </c>
      <c r="AV259" s="14" t="s">
        <v>89</v>
      </c>
      <c r="AW259" s="14" t="s">
        <v>36</v>
      </c>
      <c r="AX259" s="14" t="s">
        <v>80</v>
      </c>
      <c r="AY259" s="270" t="s">
        <v>194</v>
      </c>
    </row>
    <row r="260" s="13" customFormat="1">
      <c r="A260" s="13"/>
      <c r="B260" s="249"/>
      <c r="C260" s="250"/>
      <c r="D260" s="251" t="s">
        <v>204</v>
      </c>
      <c r="E260" s="252" t="s">
        <v>1</v>
      </c>
      <c r="F260" s="253" t="s">
        <v>1658</v>
      </c>
      <c r="G260" s="250"/>
      <c r="H260" s="252" t="s">
        <v>1</v>
      </c>
      <c r="I260" s="254"/>
      <c r="J260" s="250"/>
      <c r="K260" s="250"/>
      <c r="L260" s="255"/>
      <c r="M260" s="256"/>
      <c r="N260" s="257"/>
      <c r="O260" s="257"/>
      <c r="P260" s="257"/>
      <c r="Q260" s="257"/>
      <c r="R260" s="257"/>
      <c r="S260" s="257"/>
      <c r="T260" s="258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9" t="s">
        <v>204</v>
      </c>
      <c r="AU260" s="259" t="s">
        <v>87</v>
      </c>
      <c r="AV260" s="13" t="s">
        <v>87</v>
      </c>
      <c r="AW260" s="13" t="s">
        <v>36</v>
      </c>
      <c r="AX260" s="13" t="s">
        <v>80</v>
      </c>
      <c r="AY260" s="259" t="s">
        <v>194</v>
      </c>
    </row>
    <row r="261" s="14" customFormat="1">
      <c r="A261" s="14"/>
      <c r="B261" s="260"/>
      <c r="C261" s="261"/>
      <c r="D261" s="251" t="s">
        <v>204</v>
      </c>
      <c r="E261" s="262" t="s">
        <v>1</v>
      </c>
      <c r="F261" s="263" t="s">
        <v>243</v>
      </c>
      <c r="G261" s="261"/>
      <c r="H261" s="264">
        <v>7</v>
      </c>
      <c r="I261" s="265"/>
      <c r="J261" s="261"/>
      <c r="K261" s="261"/>
      <c r="L261" s="266"/>
      <c r="M261" s="267"/>
      <c r="N261" s="268"/>
      <c r="O261" s="268"/>
      <c r="P261" s="268"/>
      <c r="Q261" s="268"/>
      <c r="R261" s="268"/>
      <c r="S261" s="268"/>
      <c r="T261" s="269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70" t="s">
        <v>204</v>
      </c>
      <c r="AU261" s="270" t="s">
        <v>87</v>
      </c>
      <c r="AV261" s="14" t="s">
        <v>89</v>
      </c>
      <c r="AW261" s="14" t="s">
        <v>36</v>
      </c>
      <c r="AX261" s="14" t="s">
        <v>80</v>
      </c>
      <c r="AY261" s="270" t="s">
        <v>194</v>
      </c>
    </row>
    <row r="262" s="13" customFormat="1">
      <c r="A262" s="13"/>
      <c r="B262" s="249"/>
      <c r="C262" s="250"/>
      <c r="D262" s="251" t="s">
        <v>204</v>
      </c>
      <c r="E262" s="252" t="s">
        <v>1</v>
      </c>
      <c r="F262" s="253" t="s">
        <v>1659</v>
      </c>
      <c r="G262" s="250"/>
      <c r="H262" s="252" t="s">
        <v>1</v>
      </c>
      <c r="I262" s="254"/>
      <c r="J262" s="250"/>
      <c r="K262" s="250"/>
      <c r="L262" s="255"/>
      <c r="M262" s="256"/>
      <c r="N262" s="257"/>
      <c r="O262" s="257"/>
      <c r="P262" s="257"/>
      <c r="Q262" s="257"/>
      <c r="R262" s="257"/>
      <c r="S262" s="257"/>
      <c r="T262" s="258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9" t="s">
        <v>204</v>
      </c>
      <c r="AU262" s="259" t="s">
        <v>87</v>
      </c>
      <c r="AV262" s="13" t="s">
        <v>87</v>
      </c>
      <c r="AW262" s="13" t="s">
        <v>36</v>
      </c>
      <c r="AX262" s="13" t="s">
        <v>80</v>
      </c>
      <c r="AY262" s="259" t="s">
        <v>194</v>
      </c>
    </row>
    <row r="263" s="14" customFormat="1">
      <c r="A263" s="14"/>
      <c r="B263" s="260"/>
      <c r="C263" s="261"/>
      <c r="D263" s="251" t="s">
        <v>204</v>
      </c>
      <c r="E263" s="262" t="s">
        <v>1</v>
      </c>
      <c r="F263" s="263" t="s">
        <v>1684</v>
      </c>
      <c r="G263" s="261"/>
      <c r="H263" s="264">
        <v>6.5</v>
      </c>
      <c r="I263" s="265"/>
      <c r="J263" s="261"/>
      <c r="K263" s="261"/>
      <c r="L263" s="266"/>
      <c r="M263" s="267"/>
      <c r="N263" s="268"/>
      <c r="O263" s="268"/>
      <c r="P263" s="268"/>
      <c r="Q263" s="268"/>
      <c r="R263" s="268"/>
      <c r="S263" s="268"/>
      <c r="T263" s="269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70" t="s">
        <v>204</v>
      </c>
      <c r="AU263" s="270" t="s">
        <v>87</v>
      </c>
      <c r="AV263" s="14" t="s">
        <v>89</v>
      </c>
      <c r="AW263" s="14" t="s">
        <v>36</v>
      </c>
      <c r="AX263" s="14" t="s">
        <v>80</v>
      </c>
      <c r="AY263" s="270" t="s">
        <v>194</v>
      </c>
    </row>
    <row r="264" s="13" customFormat="1">
      <c r="A264" s="13"/>
      <c r="B264" s="249"/>
      <c r="C264" s="250"/>
      <c r="D264" s="251" t="s">
        <v>204</v>
      </c>
      <c r="E264" s="252" t="s">
        <v>1</v>
      </c>
      <c r="F264" s="253" t="s">
        <v>1660</v>
      </c>
      <c r="G264" s="250"/>
      <c r="H264" s="252" t="s">
        <v>1</v>
      </c>
      <c r="I264" s="254"/>
      <c r="J264" s="250"/>
      <c r="K264" s="250"/>
      <c r="L264" s="255"/>
      <c r="M264" s="256"/>
      <c r="N264" s="257"/>
      <c r="O264" s="257"/>
      <c r="P264" s="257"/>
      <c r="Q264" s="257"/>
      <c r="R264" s="257"/>
      <c r="S264" s="257"/>
      <c r="T264" s="258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9" t="s">
        <v>204</v>
      </c>
      <c r="AU264" s="259" t="s">
        <v>87</v>
      </c>
      <c r="AV264" s="13" t="s">
        <v>87</v>
      </c>
      <c r="AW264" s="13" t="s">
        <v>36</v>
      </c>
      <c r="AX264" s="13" t="s">
        <v>80</v>
      </c>
      <c r="AY264" s="259" t="s">
        <v>194</v>
      </c>
    </row>
    <row r="265" s="14" customFormat="1">
      <c r="A265" s="14"/>
      <c r="B265" s="260"/>
      <c r="C265" s="261"/>
      <c r="D265" s="251" t="s">
        <v>204</v>
      </c>
      <c r="E265" s="262" t="s">
        <v>1</v>
      </c>
      <c r="F265" s="263" t="s">
        <v>243</v>
      </c>
      <c r="G265" s="261"/>
      <c r="H265" s="264">
        <v>7</v>
      </c>
      <c r="I265" s="265"/>
      <c r="J265" s="261"/>
      <c r="K265" s="261"/>
      <c r="L265" s="266"/>
      <c r="M265" s="267"/>
      <c r="N265" s="268"/>
      <c r="O265" s="268"/>
      <c r="P265" s="268"/>
      <c r="Q265" s="268"/>
      <c r="R265" s="268"/>
      <c r="S265" s="268"/>
      <c r="T265" s="269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70" t="s">
        <v>204</v>
      </c>
      <c r="AU265" s="270" t="s">
        <v>87</v>
      </c>
      <c r="AV265" s="14" t="s">
        <v>89</v>
      </c>
      <c r="AW265" s="14" t="s">
        <v>36</v>
      </c>
      <c r="AX265" s="14" t="s">
        <v>80</v>
      </c>
      <c r="AY265" s="270" t="s">
        <v>194</v>
      </c>
    </row>
    <row r="266" s="13" customFormat="1">
      <c r="A266" s="13"/>
      <c r="B266" s="249"/>
      <c r="C266" s="250"/>
      <c r="D266" s="251" t="s">
        <v>204</v>
      </c>
      <c r="E266" s="252" t="s">
        <v>1</v>
      </c>
      <c r="F266" s="253" t="s">
        <v>1661</v>
      </c>
      <c r="G266" s="250"/>
      <c r="H266" s="252" t="s">
        <v>1</v>
      </c>
      <c r="I266" s="254"/>
      <c r="J266" s="250"/>
      <c r="K266" s="250"/>
      <c r="L266" s="255"/>
      <c r="M266" s="256"/>
      <c r="N266" s="257"/>
      <c r="O266" s="257"/>
      <c r="P266" s="257"/>
      <c r="Q266" s="257"/>
      <c r="R266" s="257"/>
      <c r="S266" s="257"/>
      <c r="T266" s="258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9" t="s">
        <v>204</v>
      </c>
      <c r="AU266" s="259" t="s">
        <v>87</v>
      </c>
      <c r="AV266" s="13" t="s">
        <v>87</v>
      </c>
      <c r="AW266" s="13" t="s">
        <v>36</v>
      </c>
      <c r="AX266" s="13" t="s">
        <v>80</v>
      </c>
      <c r="AY266" s="259" t="s">
        <v>194</v>
      </c>
    </row>
    <row r="267" s="14" customFormat="1">
      <c r="A267" s="14"/>
      <c r="B267" s="260"/>
      <c r="C267" s="261"/>
      <c r="D267" s="251" t="s">
        <v>204</v>
      </c>
      <c r="E267" s="262" t="s">
        <v>1</v>
      </c>
      <c r="F267" s="263" t="s">
        <v>243</v>
      </c>
      <c r="G267" s="261"/>
      <c r="H267" s="264">
        <v>7</v>
      </c>
      <c r="I267" s="265"/>
      <c r="J267" s="261"/>
      <c r="K267" s="261"/>
      <c r="L267" s="266"/>
      <c r="M267" s="267"/>
      <c r="N267" s="268"/>
      <c r="O267" s="268"/>
      <c r="P267" s="268"/>
      <c r="Q267" s="268"/>
      <c r="R267" s="268"/>
      <c r="S267" s="268"/>
      <c r="T267" s="269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70" t="s">
        <v>204</v>
      </c>
      <c r="AU267" s="270" t="s">
        <v>87</v>
      </c>
      <c r="AV267" s="14" t="s">
        <v>89</v>
      </c>
      <c r="AW267" s="14" t="s">
        <v>36</v>
      </c>
      <c r="AX267" s="14" t="s">
        <v>80</v>
      </c>
      <c r="AY267" s="270" t="s">
        <v>194</v>
      </c>
    </row>
    <row r="268" s="13" customFormat="1">
      <c r="A268" s="13"/>
      <c r="B268" s="249"/>
      <c r="C268" s="250"/>
      <c r="D268" s="251" t="s">
        <v>204</v>
      </c>
      <c r="E268" s="252" t="s">
        <v>1</v>
      </c>
      <c r="F268" s="253" t="s">
        <v>1662</v>
      </c>
      <c r="G268" s="250"/>
      <c r="H268" s="252" t="s">
        <v>1</v>
      </c>
      <c r="I268" s="254"/>
      <c r="J268" s="250"/>
      <c r="K268" s="250"/>
      <c r="L268" s="255"/>
      <c r="M268" s="256"/>
      <c r="N268" s="257"/>
      <c r="O268" s="257"/>
      <c r="P268" s="257"/>
      <c r="Q268" s="257"/>
      <c r="R268" s="257"/>
      <c r="S268" s="257"/>
      <c r="T268" s="258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9" t="s">
        <v>204</v>
      </c>
      <c r="AU268" s="259" t="s">
        <v>87</v>
      </c>
      <c r="AV268" s="13" t="s">
        <v>87</v>
      </c>
      <c r="AW268" s="13" t="s">
        <v>36</v>
      </c>
      <c r="AX268" s="13" t="s">
        <v>80</v>
      </c>
      <c r="AY268" s="259" t="s">
        <v>194</v>
      </c>
    </row>
    <row r="269" s="14" customFormat="1">
      <c r="A269" s="14"/>
      <c r="B269" s="260"/>
      <c r="C269" s="261"/>
      <c r="D269" s="251" t="s">
        <v>204</v>
      </c>
      <c r="E269" s="262" t="s">
        <v>1</v>
      </c>
      <c r="F269" s="263" t="s">
        <v>243</v>
      </c>
      <c r="G269" s="261"/>
      <c r="H269" s="264">
        <v>7</v>
      </c>
      <c r="I269" s="265"/>
      <c r="J269" s="261"/>
      <c r="K269" s="261"/>
      <c r="L269" s="266"/>
      <c r="M269" s="267"/>
      <c r="N269" s="268"/>
      <c r="O269" s="268"/>
      <c r="P269" s="268"/>
      <c r="Q269" s="268"/>
      <c r="R269" s="268"/>
      <c r="S269" s="268"/>
      <c r="T269" s="269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70" t="s">
        <v>204</v>
      </c>
      <c r="AU269" s="270" t="s">
        <v>87</v>
      </c>
      <c r="AV269" s="14" t="s">
        <v>89</v>
      </c>
      <c r="AW269" s="14" t="s">
        <v>36</v>
      </c>
      <c r="AX269" s="14" t="s">
        <v>80</v>
      </c>
      <c r="AY269" s="270" t="s">
        <v>194</v>
      </c>
    </row>
    <row r="270" s="13" customFormat="1">
      <c r="A270" s="13"/>
      <c r="B270" s="249"/>
      <c r="C270" s="250"/>
      <c r="D270" s="251" t="s">
        <v>204</v>
      </c>
      <c r="E270" s="252" t="s">
        <v>1</v>
      </c>
      <c r="F270" s="253" t="s">
        <v>1663</v>
      </c>
      <c r="G270" s="250"/>
      <c r="H270" s="252" t="s">
        <v>1</v>
      </c>
      <c r="I270" s="254"/>
      <c r="J270" s="250"/>
      <c r="K270" s="250"/>
      <c r="L270" s="255"/>
      <c r="M270" s="256"/>
      <c r="N270" s="257"/>
      <c r="O270" s="257"/>
      <c r="P270" s="257"/>
      <c r="Q270" s="257"/>
      <c r="R270" s="257"/>
      <c r="S270" s="257"/>
      <c r="T270" s="258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9" t="s">
        <v>204</v>
      </c>
      <c r="AU270" s="259" t="s">
        <v>87</v>
      </c>
      <c r="AV270" s="13" t="s">
        <v>87</v>
      </c>
      <c r="AW270" s="13" t="s">
        <v>36</v>
      </c>
      <c r="AX270" s="13" t="s">
        <v>80</v>
      </c>
      <c r="AY270" s="259" t="s">
        <v>194</v>
      </c>
    </row>
    <row r="271" s="14" customFormat="1">
      <c r="A271" s="14"/>
      <c r="B271" s="260"/>
      <c r="C271" s="261"/>
      <c r="D271" s="251" t="s">
        <v>204</v>
      </c>
      <c r="E271" s="262" t="s">
        <v>1</v>
      </c>
      <c r="F271" s="263" t="s">
        <v>272</v>
      </c>
      <c r="G271" s="261"/>
      <c r="H271" s="264">
        <v>9</v>
      </c>
      <c r="I271" s="265"/>
      <c r="J271" s="261"/>
      <c r="K271" s="261"/>
      <c r="L271" s="266"/>
      <c r="M271" s="267"/>
      <c r="N271" s="268"/>
      <c r="O271" s="268"/>
      <c r="P271" s="268"/>
      <c r="Q271" s="268"/>
      <c r="R271" s="268"/>
      <c r="S271" s="268"/>
      <c r="T271" s="269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70" t="s">
        <v>204</v>
      </c>
      <c r="AU271" s="270" t="s">
        <v>87</v>
      </c>
      <c r="AV271" s="14" t="s">
        <v>89</v>
      </c>
      <c r="AW271" s="14" t="s">
        <v>36</v>
      </c>
      <c r="AX271" s="14" t="s">
        <v>80</v>
      </c>
      <c r="AY271" s="270" t="s">
        <v>194</v>
      </c>
    </row>
    <row r="272" s="13" customFormat="1">
      <c r="A272" s="13"/>
      <c r="B272" s="249"/>
      <c r="C272" s="250"/>
      <c r="D272" s="251" t="s">
        <v>204</v>
      </c>
      <c r="E272" s="252" t="s">
        <v>1</v>
      </c>
      <c r="F272" s="253" t="s">
        <v>1664</v>
      </c>
      <c r="G272" s="250"/>
      <c r="H272" s="252" t="s">
        <v>1</v>
      </c>
      <c r="I272" s="254"/>
      <c r="J272" s="250"/>
      <c r="K272" s="250"/>
      <c r="L272" s="255"/>
      <c r="M272" s="256"/>
      <c r="N272" s="257"/>
      <c r="O272" s="257"/>
      <c r="P272" s="257"/>
      <c r="Q272" s="257"/>
      <c r="R272" s="257"/>
      <c r="S272" s="257"/>
      <c r="T272" s="258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9" t="s">
        <v>204</v>
      </c>
      <c r="AU272" s="259" t="s">
        <v>87</v>
      </c>
      <c r="AV272" s="13" t="s">
        <v>87</v>
      </c>
      <c r="AW272" s="13" t="s">
        <v>36</v>
      </c>
      <c r="AX272" s="13" t="s">
        <v>80</v>
      </c>
      <c r="AY272" s="259" t="s">
        <v>194</v>
      </c>
    </row>
    <row r="273" s="14" customFormat="1">
      <c r="A273" s="14"/>
      <c r="B273" s="260"/>
      <c r="C273" s="261"/>
      <c r="D273" s="251" t="s">
        <v>204</v>
      </c>
      <c r="E273" s="262" t="s">
        <v>1</v>
      </c>
      <c r="F273" s="263" t="s">
        <v>243</v>
      </c>
      <c r="G273" s="261"/>
      <c r="H273" s="264">
        <v>7</v>
      </c>
      <c r="I273" s="265"/>
      <c r="J273" s="261"/>
      <c r="K273" s="261"/>
      <c r="L273" s="266"/>
      <c r="M273" s="267"/>
      <c r="N273" s="268"/>
      <c r="O273" s="268"/>
      <c r="P273" s="268"/>
      <c r="Q273" s="268"/>
      <c r="R273" s="268"/>
      <c r="S273" s="268"/>
      <c r="T273" s="269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70" t="s">
        <v>204</v>
      </c>
      <c r="AU273" s="270" t="s">
        <v>87</v>
      </c>
      <c r="AV273" s="14" t="s">
        <v>89</v>
      </c>
      <c r="AW273" s="14" t="s">
        <v>36</v>
      </c>
      <c r="AX273" s="14" t="s">
        <v>80</v>
      </c>
      <c r="AY273" s="270" t="s">
        <v>194</v>
      </c>
    </row>
    <row r="274" s="13" customFormat="1">
      <c r="A274" s="13"/>
      <c r="B274" s="249"/>
      <c r="C274" s="250"/>
      <c r="D274" s="251" t="s">
        <v>204</v>
      </c>
      <c r="E274" s="252" t="s">
        <v>1</v>
      </c>
      <c r="F274" s="253" t="s">
        <v>1665</v>
      </c>
      <c r="G274" s="250"/>
      <c r="H274" s="252" t="s">
        <v>1</v>
      </c>
      <c r="I274" s="254"/>
      <c r="J274" s="250"/>
      <c r="K274" s="250"/>
      <c r="L274" s="255"/>
      <c r="M274" s="256"/>
      <c r="N274" s="257"/>
      <c r="O274" s="257"/>
      <c r="P274" s="257"/>
      <c r="Q274" s="257"/>
      <c r="R274" s="257"/>
      <c r="S274" s="257"/>
      <c r="T274" s="258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9" t="s">
        <v>204</v>
      </c>
      <c r="AU274" s="259" t="s">
        <v>87</v>
      </c>
      <c r="AV274" s="13" t="s">
        <v>87</v>
      </c>
      <c r="AW274" s="13" t="s">
        <v>36</v>
      </c>
      <c r="AX274" s="13" t="s">
        <v>80</v>
      </c>
      <c r="AY274" s="259" t="s">
        <v>194</v>
      </c>
    </row>
    <row r="275" s="14" customFormat="1">
      <c r="A275" s="14"/>
      <c r="B275" s="260"/>
      <c r="C275" s="261"/>
      <c r="D275" s="251" t="s">
        <v>204</v>
      </c>
      <c r="E275" s="262" t="s">
        <v>1</v>
      </c>
      <c r="F275" s="263" t="s">
        <v>243</v>
      </c>
      <c r="G275" s="261"/>
      <c r="H275" s="264">
        <v>7</v>
      </c>
      <c r="I275" s="265"/>
      <c r="J275" s="261"/>
      <c r="K275" s="261"/>
      <c r="L275" s="266"/>
      <c r="M275" s="267"/>
      <c r="N275" s="268"/>
      <c r="O275" s="268"/>
      <c r="P275" s="268"/>
      <c r="Q275" s="268"/>
      <c r="R275" s="268"/>
      <c r="S275" s="268"/>
      <c r="T275" s="269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70" t="s">
        <v>204</v>
      </c>
      <c r="AU275" s="270" t="s">
        <v>87</v>
      </c>
      <c r="AV275" s="14" t="s">
        <v>89</v>
      </c>
      <c r="AW275" s="14" t="s">
        <v>36</v>
      </c>
      <c r="AX275" s="14" t="s">
        <v>80</v>
      </c>
      <c r="AY275" s="270" t="s">
        <v>194</v>
      </c>
    </row>
    <row r="276" s="13" customFormat="1">
      <c r="A276" s="13"/>
      <c r="B276" s="249"/>
      <c r="C276" s="250"/>
      <c r="D276" s="251" t="s">
        <v>204</v>
      </c>
      <c r="E276" s="252" t="s">
        <v>1</v>
      </c>
      <c r="F276" s="253" t="s">
        <v>1666</v>
      </c>
      <c r="G276" s="250"/>
      <c r="H276" s="252" t="s">
        <v>1</v>
      </c>
      <c r="I276" s="254"/>
      <c r="J276" s="250"/>
      <c r="K276" s="250"/>
      <c r="L276" s="255"/>
      <c r="M276" s="256"/>
      <c r="N276" s="257"/>
      <c r="O276" s="257"/>
      <c r="P276" s="257"/>
      <c r="Q276" s="257"/>
      <c r="R276" s="257"/>
      <c r="S276" s="257"/>
      <c r="T276" s="258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59" t="s">
        <v>204</v>
      </c>
      <c r="AU276" s="259" t="s">
        <v>87</v>
      </c>
      <c r="AV276" s="13" t="s">
        <v>87</v>
      </c>
      <c r="AW276" s="13" t="s">
        <v>36</v>
      </c>
      <c r="AX276" s="13" t="s">
        <v>80</v>
      </c>
      <c r="AY276" s="259" t="s">
        <v>194</v>
      </c>
    </row>
    <row r="277" s="14" customFormat="1">
      <c r="A277" s="14"/>
      <c r="B277" s="260"/>
      <c r="C277" s="261"/>
      <c r="D277" s="251" t="s">
        <v>204</v>
      </c>
      <c r="E277" s="262" t="s">
        <v>1</v>
      </c>
      <c r="F277" s="263" t="s">
        <v>228</v>
      </c>
      <c r="G277" s="261"/>
      <c r="H277" s="264">
        <v>5</v>
      </c>
      <c r="I277" s="265"/>
      <c r="J277" s="261"/>
      <c r="K277" s="261"/>
      <c r="L277" s="266"/>
      <c r="M277" s="267"/>
      <c r="N277" s="268"/>
      <c r="O277" s="268"/>
      <c r="P277" s="268"/>
      <c r="Q277" s="268"/>
      <c r="R277" s="268"/>
      <c r="S277" s="268"/>
      <c r="T277" s="269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70" t="s">
        <v>204</v>
      </c>
      <c r="AU277" s="270" t="s">
        <v>87</v>
      </c>
      <c r="AV277" s="14" t="s">
        <v>89</v>
      </c>
      <c r="AW277" s="14" t="s">
        <v>36</v>
      </c>
      <c r="AX277" s="14" t="s">
        <v>80</v>
      </c>
      <c r="AY277" s="270" t="s">
        <v>194</v>
      </c>
    </row>
    <row r="278" s="13" customFormat="1">
      <c r="A278" s="13"/>
      <c r="B278" s="249"/>
      <c r="C278" s="250"/>
      <c r="D278" s="251" t="s">
        <v>204</v>
      </c>
      <c r="E278" s="252" t="s">
        <v>1</v>
      </c>
      <c r="F278" s="253" t="s">
        <v>1667</v>
      </c>
      <c r="G278" s="250"/>
      <c r="H278" s="252" t="s">
        <v>1</v>
      </c>
      <c r="I278" s="254"/>
      <c r="J278" s="250"/>
      <c r="K278" s="250"/>
      <c r="L278" s="255"/>
      <c r="M278" s="256"/>
      <c r="N278" s="257"/>
      <c r="O278" s="257"/>
      <c r="P278" s="257"/>
      <c r="Q278" s="257"/>
      <c r="R278" s="257"/>
      <c r="S278" s="257"/>
      <c r="T278" s="258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9" t="s">
        <v>204</v>
      </c>
      <c r="AU278" s="259" t="s">
        <v>87</v>
      </c>
      <c r="AV278" s="13" t="s">
        <v>87</v>
      </c>
      <c r="AW278" s="13" t="s">
        <v>36</v>
      </c>
      <c r="AX278" s="13" t="s">
        <v>80</v>
      </c>
      <c r="AY278" s="259" t="s">
        <v>194</v>
      </c>
    </row>
    <row r="279" s="14" customFormat="1">
      <c r="A279" s="14"/>
      <c r="B279" s="260"/>
      <c r="C279" s="261"/>
      <c r="D279" s="251" t="s">
        <v>204</v>
      </c>
      <c r="E279" s="262" t="s">
        <v>1</v>
      </c>
      <c r="F279" s="263" t="s">
        <v>235</v>
      </c>
      <c r="G279" s="261"/>
      <c r="H279" s="264">
        <v>6</v>
      </c>
      <c r="I279" s="265"/>
      <c r="J279" s="261"/>
      <c r="K279" s="261"/>
      <c r="L279" s="266"/>
      <c r="M279" s="267"/>
      <c r="N279" s="268"/>
      <c r="O279" s="268"/>
      <c r="P279" s="268"/>
      <c r="Q279" s="268"/>
      <c r="R279" s="268"/>
      <c r="S279" s="268"/>
      <c r="T279" s="269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70" t="s">
        <v>204</v>
      </c>
      <c r="AU279" s="270" t="s">
        <v>87</v>
      </c>
      <c r="AV279" s="14" t="s">
        <v>89</v>
      </c>
      <c r="AW279" s="14" t="s">
        <v>36</v>
      </c>
      <c r="AX279" s="14" t="s">
        <v>80</v>
      </c>
      <c r="AY279" s="270" t="s">
        <v>194</v>
      </c>
    </row>
    <row r="280" s="13" customFormat="1">
      <c r="A280" s="13"/>
      <c r="B280" s="249"/>
      <c r="C280" s="250"/>
      <c r="D280" s="251" t="s">
        <v>204</v>
      </c>
      <c r="E280" s="252" t="s">
        <v>1</v>
      </c>
      <c r="F280" s="253" t="s">
        <v>1668</v>
      </c>
      <c r="G280" s="250"/>
      <c r="H280" s="252" t="s">
        <v>1</v>
      </c>
      <c r="I280" s="254"/>
      <c r="J280" s="250"/>
      <c r="K280" s="250"/>
      <c r="L280" s="255"/>
      <c r="M280" s="256"/>
      <c r="N280" s="257"/>
      <c r="O280" s="257"/>
      <c r="P280" s="257"/>
      <c r="Q280" s="257"/>
      <c r="R280" s="257"/>
      <c r="S280" s="257"/>
      <c r="T280" s="258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9" t="s">
        <v>204</v>
      </c>
      <c r="AU280" s="259" t="s">
        <v>87</v>
      </c>
      <c r="AV280" s="13" t="s">
        <v>87</v>
      </c>
      <c r="AW280" s="13" t="s">
        <v>36</v>
      </c>
      <c r="AX280" s="13" t="s">
        <v>80</v>
      </c>
      <c r="AY280" s="259" t="s">
        <v>194</v>
      </c>
    </row>
    <row r="281" s="14" customFormat="1">
      <c r="A281" s="14"/>
      <c r="B281" s="260"/>
      <c r="C281" s="261"/>
      <c r="D281" s="251" t="s">
        <v>204</v>
      </c>
      <c r="E281" s="262" t="s">
        <v>1</v>
      </c>
      <c r="F281" s="263" t="s">
        <v>235</v>
      </c>
      <c r="G281" s="261"/>
      <c r="H281" s="264">
        <v>6</v>
      </c>
      <c r="I281" s="265"/>
      <c r="J281" s="261"/>
      <c r="K281" s="261"/>
      <c r="L281" s="266"/>
      <c r="M281" s="267"/>
      <c r="N281" s="268"/>
      <c r="O281" s="268"/>
      <c r="P281" s="268"/>
      <c r="Q281" s="268"/>
      <c r="R281" s="268"/>
      <c r="S281" s="268"/>
      <c r="T281" s="269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70" t="s">
        <v>204</v>
      </c>
      <c r="AU281" s="270" t="s">
        <v>87</v>
      </c>
      <c r="AV281" s="14" t="s">
        <v>89</v>
      </c>
      <c r="AW281" s="14" t="s">
        <v>36</v>
      </c>
      <c r="AX281" s="14" t="s">
        <v>80</v>
      </c>
      <c r="AY281" s="270" t="s">
        <v>194</v>
      </c>
    </row>
    <row r="282" s="13" customFormat="1">
      <c r="A282" s="13"/>
      <c r="B282" s="249"/>
      <c r="C282" s="250"/>
      <c r="D282" s="251" t="s">
        <v>204</v>
      </c>
      <c r="E282" s="252" t="s">
        <v>1</v>
      </c>
      <c r="F282" s="253" t="s">
        <v>1669</v>
      </c>
      <c r="G282" s="250"/>
      <c r="H282" s="252" t="s">
        <v>1</v>
      </c>
      <c r="I282" s="254"/>
      <c r="J282" s="250"/>
      <c r="K282" s="250"/>
      <c r="L282" s="255"/>
      <c r="M282" s="256"/>
      <c r="N282" s="257"/>
      <c r="O282" s="257"/>
      <c r="P282" s="257"/>
      <c r="Q282" s="257"/>
      <c r="R282" s="257"/>
      <c r="S282" s="257"/>
      <c r="T282" s="258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9" t="s">
        <v>204</v>
      </c>
      <c r="AU282" s="259" t="s">
        <v>87</v>
      </c>
      <c r="AV282" s="13" t="s">
        <v>87</v>
      </c>
      <c r="AW282" s="13" t="s">
        <v>36</v>
      </c>
      <c r="AX282" s="13" t="s">
        <v>80</v>
      </c>
      <c r="AY282" s="259" t="s">
        <v>194</v>
      </c>
    </row>
    <row r="283" s="14" customFormat="1">
      <c r="A283" s="14"/>
      <c r="B283" s="260"/>
      <c r="C283" s="261"/>
      <c r="D283" s="251" t="s">
        <v>204</v>
      </c>
      <c r="E283" s="262" t="s">
        <v>1</v>
      </c>
      <c r="F283" s="263" t="s">
        <v>235</v>
      </c>
      <c r="G283" s="261"/>
      <c r="H283" s="264">
        <v>6</v>
      </c>
      <c r="I283" s="265"/>
      <c r="J283" s="261"/>
      <c r="K283" s="261"/>
      <c r="L283" s="266"/>
      <c r="M283" s="267"/>
      <c r="N283" s="268"/>
      <c r="O283" s="268"/>
      <c r="P283" s="268"/>
      <c r="Q283" s="268"/>
      <c r="R283" s="268"/>
      <c r="S283" s="268"/>
      <c r="T283" s="269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70" t="s">
        <v>204</v>
      </c>
      <c r="AU283" s="270" t="s">
        <v>87</v>
      </c>
      <c r="AV283" s="14" t="s">
        <v>89</v>
      </c>
      <c r="AW283" s="14" t="s">
        <v>36</v>
      </c>
      <c r="AX283" s="14" t="s">
        <v>80</v>
      </c>
      <c r="AY283" s="270" t="s">
        <v>194</v>
      </c>
    </row>
    <row r="284" s="13" customFormat="1">
      <c r="A284" s="13"/>
      <c r="B284" s="249"/>
      <c r="C284" s="250"/>
      <c r="D284" s="251" t="s">
        <v>204</v>
      </c>
      <c r="E284" s="252" t="s">
        <v>1</v>
      </c>
      <c r="F284" s="253" t="s">
        <v>1670</v>
      </c>
      <c r="G284" s="250"/>
      <c r="H284" s="252" t="s">
        <v>1</v>
      </c>
      <c r="I284" s="254"/>
      <c r="J284" s="250"/>
      <c r="K284" s="250"/>
      <c r="L284" s="255"/>
      <c r="M284" s="256"/>
      <c r="N284" s="257"/>
      <c r="O284" s="257"/>
      <c r="P284" s="257"/>
      <c r="Q284" s="257"/>
      <c r="R284" s="257"/>
      <c r="S284" s="257"/>
      <c r="T284" s="258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9" t="s">
        <v>204</v>
      </c>
      <c r="AU284" s="259" t="s">
        <v>87</v>
      </c>
      <c r="AV284" s="13" t="s">
        <v>87</v>
      </c>
      <c r="AW284" s="13" t="s">
        <v>36</v>
      </c>
      <c r="AX284" s="13" t="s">
        <v>80</v>
      </c>
      <c r="AY284" s="259" t="s">
        <v>194</v>
      </c>
    </row>
    <row r="285" s="14" customFormat="1">
      <c r="A285" s="14"/>
      <c r="B285" s="260"/>
      <c r="C285" s="261"/>
      <c r="D285" s="251" t="s">
        <v>204</v>
      </c>
      <c r="E285" s="262" t="s">
        <v>1</v>
      </c>
      <c r="F285" s="263" t="s">
        <v>235</v>
      </c>
      <c r="G285" s="261"/>
      <c r="H285" s="264">
        <v>6</v>
      </c>
      <c r="I285" s="265"/>
      <c r="J285" s="261"/>
      <c r="K285" s="261"/>
      <c r="L285" s="266"/>
      <c r="M285" s="267"/>
      <c r="N285" s="268"/>
      <c r="O285" s="268"/>
      <c r="P285" s="268"/>
      <c r="Q285" s="268"/>
      <c r="R285" s="268"/>
      <c r="S285" s="268"/>
      <c r="T285" s="269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70" t="s">
        <v>204</v>
      </c>
      <c r="AU285" s="270" t="s">
        <v>87</v>
      </c>
      <c r="AV285" s="14" t="s">
        <v>89</v>
      </c>
      <c r="AW285" s="14" t="s">
        <v>36</v>
      </c>
      <c r="AX285" s="14" t="s">
        <v>80</v>
      </c>
      <c r="AY285" s="270" t="s">
        <v>194</v>
      </c>
    </row>
    <row r="286" s="16" customFormat="1">
      <c r="A286" s="16"/>
      <c r="B286" s="305"/>
      <c r="C286" s="306"/>
      <c r="D286" s="251" t="s">
        <v>204</v>
      </c>
      <c r="E286" s="307" t="s">
        <v>1</v>
      </c>
      <c r="F286" s="308" t="s">
        <v>709</v>
      </c>
      <c r="G286" s="306"/>
      <c r="H286" s="309">
        <v>93</v>
      </c>
      <c r="I286" s="310"/>
      <c r="J286" s="306"/>
      <c r="K286" s="306"/>
      <c r="L286" s="311"/>
      <c r="M286" s="312"/>
      <c r="N286" s="313"/>
      <c r="O286" s="313"/>
      <c r="P286" s="313"/>
      <c r="Q286" s="313"/>
      <c r="R286" s="313"/>
      <c r="S286" s="313"/>
      <c r="T286" s="314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T286" s="315" t="s">
        <v>204</v>
      </c>
      <c r="AU286" s="315" t="s">
        <v>87</v>
      </c>
      <c r="AV286" s="16" t="s">
        <v>95</v>
      </c>
      <c r="AW286" s="16" t="s">
        <v>36</v>
      </c>
      <c r="AX286" s="16" t="s">
        <v>80</v>
      </c>
      <c r="AY286" s="315" t="s">
        <v>194</v>
      </c>
    </row>
    <row r="287" s="14" customFormat="1">
      <c r="A287" s="14"/>
      <c r="B287" s="260"/>
      <c r="C287" s="261"/>
      <c r="D287" s="251" t="s">
        <v>204</v>
      </c>
      <c r="E287" s="262" t="s">
        <v>1</v>
      </c>
      <c r="F287" s="263" t="s">
        <v>1689</v>
      </c>
      <c r="G287" s="261"/>
      <c r="H287" s="264">
        <v>5.5800000000000001</v>
      </c>
      <c r="I287" s="265"/>
      <c r="J287" s="261"/>
      <c r="K287" s="261"/>
      <c r="L287" s="266"/>
      <c r="M287" s="267"/>
      <c r="N287" s="268"/>
      <c r="O287" s="268"/>
      <c r="P287" s="268"/>
      <c r="Q287" s="268"/>
      <c r="R287" s="268"/>
      <c r="S287" s="268"/>
      <c r="T287" s="269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70" t="s">
        <v>204</v>
      </c>
      <c r="AU287" s="270" t="s">
        <v>87</v>
      </c>
      <c r="AV287" s="14" t="s">
        <v>89</v>
      </c>
      <c r="AW287" s="14" t="s">
        <v>36</v>
      </c>
      <c r="AX287" s="14" t="s">
        <v>87</v>
      </c>
      <c r="AY287" s="270" t="s">
        <v>194</v>
      </c>
    </row>
    <row r="288" s="12" customFormat="1" ht="25.92" customHeight="1">
      <c r="A288" s="12"/>
      <c r="B288" s="214"/>
      <c r="C288" s="215"/>
      <c r="D288" s="216" t="s">
        <v>79</v>
      </c>
      <c r="E288" s="217" t="s">
        <v>945</v>
      </c>
      <c r="F288" s="217" t="s">
        <v>946</v>
      </c>
      <c r="G288" s="215"/>
      <c r="H288" s="215"/>
      <c r="I288" s="218"/>
      <c r="J288" s="219">
        <f>BK288</f>
        <v>0</v>
      </c>
      <c r="K288" s="215"/>
      <c r="L288" s="220"/>
      <c r="M288" s="221"/>
      <c r="N288" s="222"/>
      <c r="O288" s="222"/>
      <c r="P288" s="223">
        <f>P289</f>
        <v>0</v>
      </c>
      <c r="Q288" s="222"/>
      <c r="R288" s="223">
        <f>R289</f>
        <v>0</v>
      </c>
      <c r="S288" s="222"/>
      <c r="T288" s="224">
        <f>T289</f>
        <v>0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R288" s="225" t="s">
        <v>87</v>
      </c>
      <c r="AT288" s="226" t="s">
        <v>79</v>
      </c>
      <c r="AU288" s="226" t="s">
        <v>80</v>
      </c>
      <c r="AY288" s="225" t="s">
        <v>194</v>
      </c>
      <c r="BK288" s="227">
        <f>BK289</f>
        <v>0</v>
      </c>
    </row>
    <row r="289" s="2" customFormat="1" ht="16.5" customHeight="1">
      <c r="A289" s="40"/>
      <c r="B289" s="41"/>
      <c r="C289" s="230" t="s">
        <v>305</v>
      </c>
      <c r="D289" s="230" t="s">
        <v>196</v>
      </c>
      <c r="E289" s="231" t="s">
        <v>947</v>
      </c>
      <c r="F289" s="232" t="s">
        <v>948</v>
      </c>
      <c r="G289" s="233" t="s">
        <v>239</v>
      </c>
      <c r="H289" s="234">
        <v>56.594999999999999</v>
      </c>
      <c r="I289" s="235"/>
      <c r="J289" s="236">
        <f>ROUND(I289*H289,2)</f>
        <v>0</v>
      </c>
      <c r="K289" s="237"/>
      <c r="L289" s="46"/>
      <c r="M289" s="238" t="s">
        <v>1</v>
      </c>
      <c r="N289" s="239" t="s">
        <v>45</v>
      </c>
      <c r="O289" s="93"/>
      <c r="P289" s="240">
        <f>O289*H289</f>
        <v>0</v>
      </c>
      <c r="Q289" s="240">
        <v>0</v>
      </c>
      <c r="R289" s="240">
        <f>Q289*H289</f>
        <v>0</v>
      </c>
      <c r="S289" s="240">
        <v>0</v>
      </c>
      <c r="T289" s="241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42" t="s">
        <v>200</v>
      </c>
      <c r="AT289" s="242" t="s">
        <v>196</v>
      </c>
      <c r="AU289" s="242" t="s">
        <v>87</v>
      </c>
      <c r="AY289" s="19" t="s">
        <v>194</v>
      </c>
      <c r="BE289" s="243">
        <f>IF(N289="základní",J289,0)</f>
        <v>0</v>
      </c>
      <c r="BF289" s="243">
        <f>IF(N289="snížená",J289,0)</f>
        <v>0</v>
      </c>
      <c r="BG289" s="243">
        <f>IF(N289="zákl. přenesená",J289,0)</f>
        <v>0</v>
      </c>
      <c r="BH289" s="243">
        <f>IF(N289="sníž. přenesená",J289,0)</f>
        <v>0</v>
      </c>
      <c r="BI289" s="243">
        <f>IF(N289="nulová",J289,0)</f>
        <v>0</v>
      </c>
      <c r="BJ289" s="19" t="s">
        <v>87</v>
      </c>
      <c r="BK289" s="243">
        <f>ROUND(I289*H289,2)</f>
        <v>0</v>
      </c>
      <c r="BL289" s="19" t="s">
        <v>200</v>
      </c>
      <c r="BM289" s="242" t="s">
        <v>1690</v>
      </c>
    </row>
    <row r="290" s="12" customFormat="1" ht="25.92" customHeight="1">
      <c r="A290" s="12"/>
      <c r="B290" s="214"/>
      <c r="C290" s="215"/>
      <c r="D290" s="216" t="s">
        <v>79</v>
      </c>
      <c r="E290" s="217" t="s">
        <v>192</v>
      </c>
      <c r="F290" s="217" t="s">
        <v>193</v>
      </c>
      <c r="G290" s="215"/>
      <c r="H290" s="215"/>
      <c r="I290" s="218"/>
      <c r="J290" s="219">
        <f>BK290</f>
        <v>0</v>
      </c>
      <c r="K290" s="215"/>
      <c r="L290" s="220"/>
      <c r="M290" s="221"/>
      <c r="N290" s="222"/>
      <c r="O290" s="222"/>
      <c r="P290" s="223">
        <f>P291</f>
        <v>0</v>
      </c>
      <c r="Q290" s="222"/>
      <c r="R290" s="223">
        <f>R291</f>
        <v>0.79525849999999987</v>
      </c>
      <c r="S290" s="222"/>
      <c r="T290" s="224">
        <f>T291</f>
        <v>0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R290" s="225" t="s">
        <v>87</v>
      </c>
      <c r="AT290" s="226" t="s">
        <v>79</v>
      </c>
      <c r="AU290" s="226" t="s">
        <v>80</v>
      </c>
      <c r="AY290" s="225" t="s">
        <v>194</v>
      </c>
      <c r="BK290" s="227">
        <f>BK291</f>
        <v>0</v>
      </c>
    </row>
    <row r="291" s="12" customFormat="1" ht="22.8" customHeight="1">
      <c r="A291" s="12"/>
      <c r="B291" s="214"/>
      <c r="C291" s="215"/>
      <c r="D291" s="216" t="s">
        <v>79</v>
      </c>
      <c r="E291" s="228" t="s">
        <v>240</v>
      </c>
      <c r="F291" s="228" t="s">
        <v>359</v>
      </c>
      <c r="G291" s="215"/>
      <c r="H291" s="215"/>
      <c r="I291" s="218"/>
      <c r="J291" s="229">
        <f>BK291</f>
        <v>0</v>
      </c>
      <c r="K291" s="215"/>
      <c r="L291" s="220"/>
      <c r="M291" s="221"/>
      <c r="N291" s="222"/>
      <c r="O291" s="222"/>
      <c r="P291" s="223">
        <f>SUM(P292:P331)</f>
        <v>0</v>
      </c>
      <c r="Q291" s="222"/>
      <c r="R291" s="223">
        <f>SUM(R292:R331)</f>
        <v>0.79525849999999987</v>
      </c>
      <c r="S291" s="222"/>
      <c r="T291" s="224">
        <f>SUM(T292:T331)</f>
        <v>0</v>
      </c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R291" s="225" t="s">
        <v>87</v>
      </c>
      <c r="AT291" s="226" t="s">
        <v>79</v>
      </c>
      <c r="AU291" s="226" t="s">
        <v>87</v>
      </c>
      <c r="AY291" s="225" t="s">
        <v>194</v>
      </c>
      <c r="BK291" s="227">
        <f>SUM(BK292:BK331)</f>
        <v>0</v>
      </c>
    </row>
    <row r="292" s="2" customFormat="1" ht="24.15" customHeight="1">
      <c r="A292" s="40"/>
      <c r="B292" s="41"/>
      <c r="C292" s="230" t="s">
        <v>311</v>
      </c>
      <c r="D292" s="230" t="s">
        <v>196</v>
      </c>
      <c r="E292" s="231" t="s">
        <v>1691</v>
      </c>
      <c r="F292" s="232" t="s">
        <v>1692</v>
      </c>
      <c r="G292" s="233" t="s">
        <v>282</v>
      </c>
      <c r="H292" s="234">
        <v>93</v>
      </c>
      <c r="I292" s="235"/>
      <c r="J292" s="236">
        <f>ROUND(I292*H292,2)</f>
        <v>0</v>
      </c>
      <c r="K292" s="237"/>
      <c r="L292" s="46"/>
      <c r="M292" s="238" t="s">
        <v>1</v>
      </c>
      <c r="N292" s="239" t="s">
        <v>45</v>
      </c>
      <c r="O292" s="93"/>
      <c r="P292" s="240">
        <f>O292*H292</f>
        <v>0</v>
      </c>
      <c r="Q292" s="240">
        <v>1.0000000000000001E-05</v>
      </c>
      <c r="R292" s="240">
        <f>Q292*H292</f>
        <v>0.00093000000000000005</v>
      </c>
      <c r="S292" s="240">
        <v>0</v>
      </c>
      <c r="T292" s="241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42" t="s">
        <v>200</v>
      </c>
      <c r="AT292" s="242" t="s">
        <v>196</v>
      </c>
      <c r="AU292" s="242" t="s">
        <v>89</v>
      </c>
      <c r="AY292" s="19" t="s">
        <v>194</v>
      </c>
      <c r="BE292" s="243">
        <f>IF(N292="základní",J292,0)</f>
        <v>0</v>
      </c>
      <c r="BF292" s="243">
        <f>IF(N292="snížená",J292,0)</f>
        <v>0</v>
      </c>
      <c r="BG292" s="243">
        <f>IF(N292="zákl. přenesená",J292,0)</f>
        <v>0</v>
      </c>
      <c r="BH292" s="243">
        <f>IF(N292="sníž. přenesená",J292,0)</f>
        <v>0</v>
      </c>
      <c r="BI292" s="243">
        <f>IF(N292="nulová",J292,0)</f>
        <v>0</v>
      </c>
      <c r="BJ292" s="19" t="s">
        <v>87</v>
      </c>
      <c r="BK292" s="243">
        <f>ROUND(I292*H292,2)</f>
        <v>0</v>
      </c>
      <c r="BL292" s="19" t="s">
        <v>200</v>
      </c>
      <c r="BM292" s="242" t="s">
        <v>1693</v>
      </c>
    </row>
    <row r="293" s="2" customFormat="1">
      <c r="A293" s="40"/>
      <c r="B293" s="41"/>
      <c r="C293" s="42"/>
      <c r="D293" s="244" t="s">
        <v>202</v>
      </c>
      <c r="E293" s="42"/>
      <c r="F293" s="245" t="s">
        <v>1694</v>
      </c>
      <c r="G293" s="42"/>
      <c r="H293" s="42"/>
      <c r="I293" s="246"/>
      <c r="J293" s="42"/>
      <c r="K293" s="42"/>
      <c r="L293" s="46"/>
      <c r="M293" s="247"/>
      <c r="N293" s="248"/>
      <c r="O293" s="93"/>
      <c r="P293" s="93"/>
      <c r="Q293" s="93"/>
      <c r="R293" s="93"/>
      <c r="S293" s="93"/>
      <c r="T293" s="94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T293" s="19" t="s">
        <v>202</v>
      </c>
      <c r="AU293" s="19" t="s">
        <v>89</v>
      </c>
    </row>
    <row r="294" s="13" customFormat="1">
      <c r="A294" s="13"/>
      <c r="B294" s="249"/>
      <c r="C294" s="250"/>
      <c r="D294" s="251" t="s">
        <v>204</v>
      </c>
      <c r="E294" s="252" t="s">
        <v>1</v>
      </c>
      <c r="F294" s="253" t="s">
        <v>1656</v>
      </c>
      <c r="G294" s="250"/>
      <c r="H294" s="252" t="s">
        <v>1</v>
      </c>
      <c r="I294" s="254"/>
      <c r="J294" s="250"/>
      <c r="K294" s="250"/>
      <c r="L294" s="255"/>
      <c r="M294" s="256"/>
      <c r="N294" s="257"/>
      <c r="O294" s="257"/>
      <c r="P294" s="257"/>
      <c r="Q294" s="257"/>
      <c r="R294" s="257"/>
      <c r="S294" s="257"/>
      <c r="T294" s="258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9" t="s">
        <v>204</v>
      </c>
      <c r="AU294" s="259" t="s">
        <v>89</v>
      </c>
      <c r="AV294" s="13" t="s">
        <v>87</v>
      </c>
      <c r="AW294" s="13" t="s">
        <v>36</v>
      </c>
      <c r="AX294" s="13" t="s">
        <v>80</v>
      </c>
      <c r="AY294" s="259" t="s">
        <v>194</v>
      </c>
    </row>
    <row r="295" s="14" customFormat="1">
      <c r="A295" s="14"/>
      <c r="B295" s="260"/>
      <c r="C295" s="261"/>
      <c r="D295" s="251" t="s">
        <v>204</v>
      </c>
      <c r="E295" s="262" t="s">
        <v>1</v>
      </c>
      <c r="F295" s="263" t="s">
        <v>1684</v>
      </c>
      <c r="G295" s="261"/>
      <c r="H295" s="264">
        <v>6.5</v>
      </c>
      <c r="I295" s="265"/>
      <c r="J295" s="261"/>
      <c r="K295" s="261"/>
      <c r="L295" s="266"/>
      <c r="M295" s="267"/>
      <c r="N295" s="268"/>
      <c r="O295" s="268"/>
      <c r="P295" s="268"/>
      <c r="Q295" s="268"/>
      <c r="R295" s="268"/>
      <c r="S295" s="268"/>
      <c r="T295" s="269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70" t="s">
        <v>204</v>
      </c>
      <c r="AU295" s="270" t="s">
        <v>89</v>
      </c>
      <c r="AV295" s="14" t="s">
        <v>89</v>
      </c>
      <c r="AW295" s="14" t="s">
        <v>36</v>
      </c>
      <c r="AX295" s="14" t="s">
        <v>80</v>
      </c>
      <c r="AY295" s="270" t="s">
        <v>194</v>
      </c>
    </row>
    <row r="296" s="13" customFormat="1">
      <c r="A296" s="13"/>
      <c r="B296" s="249"/>
      <c r="C296" s="250"/>
      <c r="D296" s="251" t="s">
        <v>204</v>
      </c>
      <c r="E296" s="252" t="s">
        <v>1</v>
      </c>
      <c r="F296" s="253" t="s">
        <v>1658</v>
      </c>
      <c r="G296" s="250"/>
      <c r="H296" s="252" t="s">
        <v>1</v>
      </c>
      <c r="I296" s="254"/>
      <c r="J296" s="250"/>
      <c r="K296" s="250"/>
      <c r="L296" s="255"/>
      <c r="M296" s="256"/>
      <c r="N296" s="257"/>
      <c r="O296" s="257"/>
      <c r="P296" s="257"/>
      <c r="Q296" s="257"/>
      <c r="R296" s="257"/>
      <c r="S296" s="257"/>
      <c r="T296" s="258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9" t="s">
        <v>204</v>
      </c>
      <c r="AU296" s="259" t="s">
        <v>89</v>
      </c>
      <c r="AV296" s="13" t="s">
        <v>87</v>
      </c>
      <c r="AW296" s="13" t="s">
        <v>36</v>
      </c>
      <c r="AX296" s="13" t="s">
        <v>80</v>
      </c>
      <c r="AY296" s="259" t="s">
        <v>194</v>
      </c>
    </row>
    <row r="297" s="14" customFormat="1">
      <c r="A297" s="14"/>
      <c r="B297" s="260"/>
      <c r="C297" s="261"/>
      <c r="D297" s="251" t="s">
        <v>204</v>
      </c>
      <c r="E297" s="262" t="s">
        <v>1</v>
      </c>
      <c r="F297" s="263" t="s">
        <v>243</v>
      </c>
      <c r="G297" s="261"/>
      <c r="H297" s="264">
        <v>7</v>
      </c>
      <c r="I297" s="265"/>
      <c r="J297" s="261"/>
      <c r="K297" s="261"/>
      <c r="L297" s="266"/>
      <c r="M297" s="267"/>
      <c r="N297" s="268"/>
      <c r="O297" s="268"/>
      <c r="P297" s="268"/>
      <c r="Q297" s="268"/>
      <c r="R297" s="268"/>
      <c r="S297" s="268"/>
      <c r="T297" s="269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70" t="s">
        <v>204</v>
      </c>
      <c r="AU297" s="270" t="s">
        <v>89</v>
      </c>
      <c r="AV297" s="14" t="s">
        <v>89</v>
      </c>
      <c r="AW297" s="14" t="s">
        <v>36</v>
      </c>
      <c r="AX297" s="14" t="s">
        <v>80</v>
      </c>
      <c r="AY297" s="270" t="s">
        <v>194</v>
      </c>
    </row>
    <row r="298" s="13" customFormat="1">
      <c r="A298" s="13"/>
      <c r="B298" s="249"/>
      <c r="C298" s="250"/>
      <c r="D298" s="251" t="s">
        <v>204</v>
      </c>
      <c r="E298" s="252" t="s">
        <v>1</v>
      </c>
      <c r="F298" s="253" t="s">
        <v>1659</v>
      </c>
      <c r="G298" s="250"/>
      <c r="H298" s="252" t="s">
        <v>1</v>
      </c>
      <c r="I298" s="254"/>
      <c r="J298" s="250"/>
      <c r="K298" s="250"/>
      <c r="L298" s="255"/>
      <c r="M298" s="256"/>
      <c r="N298" s="257"/>
      <c r="O298" s="257"/>
      <c r="P298" s="257"/>
      <c r="Q298" s="257"/>
      <c r="R298" s="257"/>
      <c r="S298" s="257"/>
      <c r="T298" s="258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9" t="s">
        <v>204</v>
      </c>
      <c r="AU298" s="259" t="s">
        <v>89</v>
      </c>
      <c r="AV298" s="13" t="s">
        <v>87</v>
      </c>
      <c r="AW298" s="13" t="s">
        <v>36</v>
      </c>
      <c r="AX298" s="13" t="s">
        <v>80</v>
      </c>
      <c r="AY298" s="259" t="s">
        <v>194</v>
      </c>
    </row>
    <row r="299" s="14" customFormat="1">
      <c r="A299" s="14"/>
      <c r="B299" s="260"/>
      <c r="C299" s="261"/>
      <c r="D299" s="251" t="s">
        <v>204</v>
      </c>
      <c r="E299" s="262" t="s">
        <v>1</v>
      </c>
      <c r="F299" s="263" t="s">
        <v>1684</v>
      </c>
      <c r="G299" s="261"/>
      <c r="H299" s="264">
        <v>6.5</v>
      </c>
      <c r="I299" s="265"/>
      <c r="J299" s="261"/>
      <c r="K299" s="261"/>
      <c r="L299" s="266"/>
      <c r="M299" s="267"/>
      <c r="N299" s="268"/>
      <c r="O299" s="268"/>
      <c r="P299" s="268"/>
      <c r="Q299" s="268"/>
      <c r="R299" s="268"/>
      <c r="S299" s="268"/>
      <c r="T299" s="269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70" t="s">
        <v>204</v>
      </c>
      <c r="AU299" s="270" t="s">
        <v>89</v>
      </c>
      <c r="AV299" s="14" t="s">
        <v>89</v>
      </c>
      <c r="AW299" s="14" t="s">
        <v>36</v>
      </c>
      <c r="AX299" s="14" t="s">
        <v>80</v>
      </c>
      <c r="AY299" s="270" t="s">
        <v>194</v>
      </c>
    </row>
    <row r="300" s="13" customFormat="1">
      <c r="A300" s="13"/>
      <c r="B300" s="249"/>
      <c r="C300" s="250"/>
      <c r="D300" s="251" t="s">
        <v>204</v>
      </c>
      <c r="E300" s="252" t="s">
        <v>1</v>
      </c>
      <c r="F300" s="253" t="s">
        <v>1660</v>
      </c>
      <c r="G300" s="250"/>
      <c r="H300" s="252" t="s">
        <v>1</v>
      </c>
      <c r="I300" s="254"/>
      <c r="J300" s="250"/>
      <c r="K300" s="250"/>
      <c r="L300" s="255"/>
      <c r="M300" s="256"/>
      <c r="N300" s="257"/>
      <c r="O300" s="257"/>
      <c r="P300" s="257"/>
      <c r="Q300" s="257"/>
      <c r="R300" s="257"/>
      <c r="S300" s="257"/>
      <c r="T300" s="258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9" t="s">
        <v>204</v>
      </c>
      <c r="AU300" s="259" t="s">
        <v>89</v>
      </c>
      <c r="AV300" s="13" t="s">
        <v>87</v>
      </c>
      <c r="AW300" s="13" t="s">
        <v>36</v>
      </c>
      <c r="AX300" s="13" t="s">
        <v>80</v>
      </c>
      <c r="AY300" s="259" t="s">
        <v>194</v>
      </c>
    </row>
    <row r="301" s="14" customFormat="1">
      <c r="A301" s="14"/>
      <c r="B301" s="260"/>
      <c r="C301" s="261"/>
      <c r="D301" s="251" t="s">
        <v>204</v>
      </c>
      <c r="E301" s="262" t="s">
        <v>1</v>
      </c>
      <c r="F301" s="263" t="s">
        <v>243</v>
      </c>
      <c r="G301" s="261"/>
      <c r="H301" s="264">
        <v>7</v>
      </c>
      <c r="I301" s="265"/>
      <c r="J301" s="261"/>
      <c r="K301" s="261"/>
      <c r="L301" s="266"/>
      <c r="M301" s="267"/>
      <c r="N301" s="268"/>
      <c r="O301" s="268"/>
      <c r="P301" s="268"/>
      <c r="Q301" s="268"/>
      <c r="R301" s="268"/>
      <c r="S301" s="268"/>
      <c r="T301" s="269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70" t="s">
        <v>204</v>
      </c>
      <c r="AU301" s="270" t="s">
        <v>89</v>
      </c>
      <c r="AV301" s="14" t="s">
        <v>89</v>
      </c>
      <c r="AW301" s="14" t="s">
        <v>36</v>
      </c>
      <c r="AX301" s="14" t="s">
        <v>80</v>
      </c>
      <c r="AY301" s="270" t="s">
        <v>194</v>
      </c>
    </row>
    <row r="302" s="13" customFormat="1">
      <c r="A302" s="13"/>
      <c r="B302" s="249"/>
      <c r="C302" s="250"/>
      <c r="D302" s="251" t="s">
        <v>204</v>
      </c>
      <c r="E302" s="252" t="s">
        <v>1</v>
      </c>
      <c r="F302" s="253" t="s">
        <v>1661</v>
      </c>
      <c r="G302" s="250"/>
      <c r="H302" s="252" t="s">
        <v>1</v>
      </c>
      <c r="I302" s="254"/>
      <c r="J302" s="250"/>
      <c r="K302" s="250"/>
      <c r="L302" s="255"/>
      <c r="M302" s="256"/>
      <c r="N302" s="257"/>
      <c r="O302" s="257"/>
      <c r="P302" s="257"/>
      <c r="Q302" s="257"/>
      <c r="R302" s="257"/>
      <c r="S302" s="257"/>
      <c r="T302" s="258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9" t="s">
        <v>204</v>
      </c>
      <c r="AU302" s="259" t="s">
        <v>89</v>
      </c>
      <c r="AV302" s="13" t="s">
        <v>87</v>
      </c>
      <c r="AW302" s="13" t="s">
        <v>36</v>
      </c>
      <c r="AX302" s="13" t="s">
        <v>80</v>
      </c>
      <c r="AY302" s="259" t="s">
        <v>194</v>
      </c>
    </row>
    <row r="303" s="14" customFormat="1">
      <c r="A303" s="14"/>
      <c r="B303" s="260"/>
      <c r="C303" s="261"/>
      <c r="D303" s="251" t="s">
        <v>204</v>
      </c>
      <c r="E303" s="262" t="s">
        <v>1</v>
      </c>
      <c r="F303" s="263" t="s">
        <v>243</v>
      </c>
      <c r="G303" s="261"/>
      <c r="H303" s="264">
        <v>7</v>
      </c>
      <c r="I303" s="265"/>
      <c r="J303" s="261"/>
      <c r="K303" s="261"/>
      <c r="L303" s="266"/>
      <c r="M303" s="267"/>
      <c r="N303" s="268"/>
      <c r="O303" s="268"/>
      <c r="P303" s="268"/>
      <c r="Q303" s="268"/>
      <c r="R303" s="268"/>
      <c r="S303" s="268"/>
      <c r="T303" s="269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70" t="s">
        <v>204</v>
      </c>
      <c r="AU303" s="270" t="s">
        <v>89</v>
      </c>
      <c r="AV303" s="14" t="s">
        <v>89</v>
      </c>
      <c r="AW303" s="14" t="s">
        <v>36</v>
      </c>
      <c r="AX303" s="14" t="s">
        <v>80</v>
      </c>
      <c r="AY303" s="270" t="s">
        <v>194</v>
      </c>
    </row>
    <row r="304" s="13" customFormat="1">
      <c r="A304" s="13"/>
      <c r="B304" s="249"/>
      <c r="C304" s="250"/>
      <c r="D304" s="251" t="s">
        <v>204</v>
      </c>
      <c r="E304" s="252" t="s">
        <v>1</v>
      </c>
      <c r="F304" s="253" t="s">
        <v>1662</v>
      </c>
      <c r="G304" s="250"/>
      <c r="H304" s="252" t="s">
        <v>1</v>
      </c>
      <c r="I304" s="254"/>
      <c r="J304" s="250"/>
      <c r="K304" s="250"/>
      <c r="L304" s="255"/>
      <c r="M304" s="256"/>
      <c r="N304" s="257"/>
      <c r="O304" s="257"/>
      <c r="P304" s="257"/>
      <c r="Q304" s="257"/>
      <c r="R304" s="257"/>
      <c r="S304" s="257"/>
      <c r="T304" s="258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9" t="s">
        <v>204</v>
      </c>
      <c r="AU304" s="259" t="s">
        <v>89</v>
      </c>
      <c r="AV304" s="13" t="s">
        <v>87</v>
      </c>
      <c r="AW304" s="13" t="s">
        <v>36</v>
      </c>
      <c r="AX304" s="13" t="s">
        <v>80</v>
      </c>
      <c r="AY304" s="259" t="s">
        <v>194</v>
      </c>
    </row>
    <row r="305" s="14" customFormat="1">
      <c r="A305" s="14"/>
      <c r="B305" s="260"/>
      <c r="C305" s="261"/>
      <c r="D305" s="251" t="s">
        <v>204</v>
      </c>
      <c r="E305" s="262" t="s">
        <v>1</v>
      </c>
      <c r="F305" s="263" t="s">
        <v>243</v>
      </c>
      <c r="G305" s="261"/>
      <c r="H305" s="264">
        <v>7</v>
      </c>
      <c r="I305" s="265"/>
      <c r="J305" s="261"/>
      <c r="K305" s="261"/>
      <c r="L305" s="266"/>
      <c r="M305" s="267"/>
      <c r="N305" s="268"/>
      <c r="O305" s="268"/>
      <c r="P305" s="268"/>
      <c r="Q305" s="268"/>
      <c r="R305" s="268"/>
      <c r="S305" s="268"/>
      <c r="T305" s="269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70" t="s">
        <v>204</v>
      </c>
      <c r="AU305" s="270" t="s">
        <v>89</v>
      </c>
      <c r="AV305" s="14" t="s">
        <v>89</v>
      </c>
      <c r="AW305" s="14" t="s">
        <v>36</v>
      </c>
      <c r="AX305" s="14" t="s">
        <v>80</v>
      </c>
      <c r="AY305" s="270" t="s">
        <v>194</v>
      </c>
    </row>
    <row r="306" s="13" customFormat="1">
      <c r="A306" s="13"/>
      <c r="B306" s="249"/>
      <c r="C306" s="250"/>
      <c r="D306" s="251" t="s">
        <v>204</v>
      </c>
      <c r="E306" s="252" t="s">
        <v>1</v>
      </c>
      <c r="F306" s="253" t="s">
        <v>1663</v>
      </c>
      <c r="G306" s="250"/>
      <c r="H306" s="252" t="s">
        <v>1</v>
      </c>
      <c r="I306" s="254"/>
      <c r="J306" s="250"/>
      <c r="K306" s="250"/>
      <c r="L306" s="255"/>
      <c r="M306" s="256"/>
      <c r="N306" s="257"/>
      <c r="O306" s="257"/>
      <c r="P306" s="257"/>
      <c r="Q306" s="257"/>
      <c r="R306" s="257"/>
      <c r="S306" s="257"/>
      <c r="T306" s="258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59" t="s">
        <v>204</v>
      </c>
      <c r="AU306" s="259" t="s">
        <v>89</v>
      </c>
      <c r="AV306" s="13" t="s">
        <v>87</v>
      </c>
      <c r="AW306" s="13" t="s">
        <v>36</v>
      </c>
      <c r="AX306" s="13" t="s">
        <v>80</v>
      </c>
      <c r="AY306" s="259" t="s">
        <v>194</v>
      </c>
    </row>
    <row r="307" s="14" customFormat="1">
      <c r="A307" s="14"/>
      <c r="B307" s="260"/>
      <c r="C307" s="261"/>
      <c r="D307" s="251" t="s">
        <v>204</v>
      </c>
      <c r="E307" s="262" t="s">
        <v>1</v>
      </c>
      <c r="F307" s="263" t="s">
        <v>272</v>
      </c>
      <c r="G307" s="261"/>
      <c r="H307" s="264">
        <v>9</v>
      </c>
      <c r="I307" s="265"/>
      <c r="J307" s="261"/>
      <c r="K307" s="261"/>
      <c r="L307" s="266"/>
      <c r="M307" s="267"/>
      <c r="N307" s="268"/>
      <c r="O307" s="268"/>
      <c r="P307" s="268"/>
      <c r="Q307" s="268"/>
      <c r="R307" s="268"/>
      <c r="S307" s="268"/>
      <c r="T307" s="269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70" t="s">
        <v>204</v>
      </c>
      <c r="AU307" s="270" t="s">
        <v>89</v>
      </c>
      <c r="AV307" s="14" t="s">
        <v>89</v>
      </c>
      <c r="AW307" s="14" t="s">
        <v>36</v>
      </c>
      <c r="AX307" s="14" t="s">
        <v>80</v>
      </c>
      <c r="AY307" s="270" t="s">
        <v>194</v>
      </c>
    </row>
    <row r="308" s="13" customFormat="1">
      <c r="A308" s="13"/>
      <c r="B308" s="249"/>
      <c r="C308" s="250"/>
      <c r="D308" s="251" t="s">
        <v>204</v>
      </c>
      <c r="E308" s="252" t="s">
        <v>1</v>
      </c>
      <c r="F308" s="253" t="s">
        <v>1664</v>
      </c>
      <c r="G308" s="250"/>
      <c r="H308" s="252" t="s">
        <v>1</v>
      </c>
      <c r="I308" s="254"/>
      <c r="J308" s="250"/>
      <c r="K308" s="250"/>
      <c r="L308" s="255"/>
      <c r="M308" s="256"/>
      <c r="N308" s="257"/>
      <c r="O308" s="257"/>
      <c r="P308" s="257"/>
      <c r="Q308" s="257"/>
      <c r="R308" s="257"/>
      <c r="S308" s="257"/>
      <c r="T308" s="258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9" t="s">
        <v>204</v>
      </c>
      <c r="AU308" s="259" t="s">
        <v>89</v>
      </c>
      <c r="AV308" s="13" t="s">
        <v>87</v>
      </c>
      <c r="AW308" s="13" t="s">
        <v>36</v>
      </c>
      <c r="AX308" s="13" t="s">
        <v>80</v>
      </c>
      <c r="AY308" s="259" t="s">
        <v>194</v>
      </c>
    </row>
    <row r="309" s="14" customFormat="1">
      <c r="A309" s="14"/>
      <c r="B309" s="260"/>
      <c r="C309" s="261"/>
      <c r="D309" s="251" t="s">
        <v>204</v>
      </c>
      <c r="E309" s="262" t="s">
        <v>1</v>
      </c>
      <c r="F309" s="263" t="s">
        <v>243</v>
      </c>
      <c r="G309" s="261"/>
      <c r="H309" s="264">
        <v>7</v>
      </c>
      <c r="I309" s="265"/>
      <c r="J309" s="261"/>
      <c r="K309" s="261"/>
      <c r="L309" s="266"/>
      <c r="M309" s="267"/>
      <c r="N309" s="268"/>
      <c r="O309" s="268"/>
      <c r="P309" s="268"/>
      <c r="Q309" s="268"/>
      <c r="R309" s="268"/>
      <c r="S309" s="268"/>
      <c r="T309" s="269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70" t="s">
        <v>204</v>
      </c>
      <c r="AU309" s="270" t="s">
        <v>89</v>
      </c>
      <c r="AV309" s="14" t="s">
        <v>89</v>
      </c>
      <c r="AW309" s="14" t="s">
        <v>36</v>
      </c>
      <c r="AX309" s="14" t="s">
        <v>80</v>
      </c>
      <c r="AY309" s="270" t="s">
        <v>194</v>
      </c>
    </row>
    <row r="310" s="13" customFormat="1">
      <c r="A310" s="13"/>
      <c r="B310" s="249"/>
      <c r="C310" s="250"/>
      <c r="D310" s="251" t="s">
        <v>204</v>
      </c>
      <c r="E310" s="252" t="s">
        <v>1</v>
      </c>
      <c r="F310" s="253" t="s">
        <v>1665</v>
      </c>
      <c r="G310" s="250"/>
      <c r="H310" s="252" t="s">
        <v>1</v>
      </c>
      <c r="I310" s="254"/>
      <c r="J310" s="250"/>
      <c r="K310" s="250"/>
      <c r="L310" s="255"/>
      <c r="M310" s="256"/>
      <c r="N310" s="257"/>
      <c r="O310" s="257"/>
      <c r="P310" s="257"/>
      <c r="Q310" s="257"/>
      <c r="R310" s="257"/>
      <c r="S310" s="257"/>
      <c r="T310" s="258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9" t="s">
        <v>204</v>
      </c>
      <c r="AU310" s="259" t="s">
        <v>89</v>
      </c>
      <c r="AV310" s="13" t="s">
        <v>87</v>
      </c>
      <c r="AW310" s="13" t="s">
        <v>36</v>
      </c>
      <c r="AX310" s="13" t="s">
        <v>80</v>
      </c>
      <c r="AY310" s="259" t="s">
        <v>194</v>
      </c>
    </row>
    <row r="311" s="14" customFormat="1">
      <c r="A311" s="14"/>
      <c r="B311" s="260"/>
      <c r="C311" s="261"/>
      <c r="D311" s="251" t="s">
        <v>204</v>
      </c>
      <c r="E311" s="262" t="s">
        <v>1</v>
      </c>
      <c r="F311" s="263" t="s">
        <v>243</v>
      </c>
      <c r="G311" s="261"/>
      <c r="H311" s="264">
        <v>7</v>
      </c>
      <c r="I311" s="265"/>
      <c r="J311" s="261"/>
      <c r="K311" s="261"/>
      <c r="L311" s="266"/>
      <c r="M311" s="267"/>
      <c r="N311" s="268"/>
      <c r="O311" s="268"/>
      <c r="P311" s="268"/>
      <c r="Q311" s="268"/>
      <c r="R311" s="268"/>
      <c r="S311" s="268"/>
      <c r="T311" s="269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70" t="s">
        <v>204</v>
      </c>
      <c r="AU311" s="270" t="s">
        <v>89</v>
      </c>
      <c r="AV311" s="14" t="s">
        <v>89</v>
      </c>
      <c r="AW311" s="14" t="s">
        <v>36</v>
      </c>
      <c r="AX311" s="14" t="s">
        <v>80</v>
      </c>
      <c r="AY311" s="270" t="s">
        <v>194</v>
      </c>
    </row>
    <row r="312" s="13" customFormat="1">
      <c r="A312" s="13"/>
      <c r="B312" s="249"/>
      <c r="C312" s="250"/>
      <c r="D312" s="251" t="s">
        <v>204</v>
      </c>
      <c r="E312" s="252" t="s">
        <v>1</v>
      </c>
      <c r="F312" s="253" t="s">
        <v>1666</v>
      </c>
      <c r="G312" s="250"/>
      <c r="H312" s="252" t="s">
        <v>1</v>
      </c>
      <c r="I312" s="254"/>
      <c r="J312" s="250"/>
      <c r="K312" s="250"/>
      <c r="L312" s="255"/>
      <c r="M312" s="256"/>
      <c r="N312" s="257"/>
      <c r="O312" s="257"/>
      <c r="P312" s="257"/>
      <c r="Q312" s="257"/>
      <c r="R312" s="257"/>
      <c r="S312" s="257"/>
      <c r="T312" s="258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9" t="s">
        <v>204</v>
      </c>
      <c r="AU312" s="259" t="s">
        <v>89</v>
      </c>
      <c r="AV312" s="13" t="s">
        <v>87</v>
      </c>
      <c r="AW312" s="13" t="s">
        <v>36</v>
      </c>
      <c r="AX312" s="13" t="s">
        <v>80</v>
      </c>
      <c r="AY312" s="259" t="s">
        <v>194</v>
      </c>
    </row>
    <row r="313" s="14" customFormat="1">
      <c r="A313" s="14"/>
      <c r="B313" s="260"/>
      <c r="C313" s="261"/>
      <c r="D313" s="251" t="s">
        <v>204</v>
      </c>
      <c r="E313" s="262" t="s">
        <v>1</v>
      </c>
      <c r="F313" s="263" t="s">
        <v>228</v>
      </c>
      <c r="G313" s="261"/>
      <c r="H313" s="264">
        <v>5</v>
      </c>
      <c r="I313" s="265"/>
      <c r="J313" s="261"/>
      <c r="K313" s="261"/>
      <c r="L313" s="266"/>
      <c r="M313" s="267"/>
      <c r="N313" s="268"/>
      <c r="O313" s="268"/>
      <c r="P313" s="268"/>
      <c r="Q313" s="268"/>
      <c r="R313" s="268"/>
      <c r="S313" s="268"/>
      <c r="T313" s="269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70" t="s">
        <v>204</v>
      </c>
      <c r="AU313" s="270" t="s">
        <v>89</v>
      </c>
      <c r="AV313" s="14" t="s">
        <v>89</v>
      </c>
      <c r="AW313" s="14" t="s">
        <v>36</v>
      </c>
      <c r="AX313" s="14" t="s">
        <v>80</v>
      </c>
      <c r="AY313" s="270" t="s">
        <v>194</v>
      </c>
    </row>
    <row r="314" s="13" customFormat="1">
      <c r="A314" s="13"/>
      <c r="B314" s="249"/>
      <c r="C314" s="250"/>
      <c r="D314" s="251" t="s">
        <v>204</v>
      </c>
      <c r="E314" s="252" t="s">
        <v>1</v>
      </c>
      <c r="F314" s="253" t="s">
        <v>1667</v>
      </c>
      <c r="G314" s="250"/>
      <c r="H314" s="252" t="s">
        <v>1</v>
      </c>
      <c r="I314" s="254"/>
      <c r="J314" s="250"/>
      <c r="K314" s="250"/>
      <c r="L314" s="255"/>
      <c r="M314" s="256"/>
      <c r="N314" s="257"/>
      <c r="O314" s="257"/>
      <c r="P314" s="257"/>
      <c r="Q314" s="257"/>
      <c r="R314" s="257"/>
      <c r="S314" s="257"/>
      <c r="T314" s="258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9" t="s">
        <v>204</v>
      </c>
      <c r="AU314" s="259" t="s">
        <v>89</v>
      </c>
      <c r="AV314" s="13" t="s">
        <v>87</v>
      </c>
      <c r="AW314" s="13" t="s">
        <v>36</v>
      </c>
      <c r="AX314" s="13" t="s">
        <v>80</v>
      </c>
      <c r="AY314" s="259" t="s">
        <v>194</v>
      </c>
    </row>
    <row r="315" s="14" customFormat="1">
      <c r="A315" s="14"/>
      <c r="B315" s="260"/>
      <c r="C315" s="261"/>
      <c r="D315" s="251" t="s">
        <v>204</v>
      </c>
      <c r="E315" s="262" t="s">
        <v>1</v>
      </c>
      <c r="F315" s="263" t="s">
        <v>235</v>
      </c>
      <c r="G315" s="261"/>
      <c r="H315" s="264">
        <v>6</v>
      </c>
      <c r="I315" s="265"/>
      <c r="J315" s="261"/>
      <c r="K315" s="261"/>
      <c r="L315" s="266"/>
      <c r="M315" s="267"/>
      <c r="N315" s="268"/>
      <c r="O315" s="268"/>
      <c r="P315" s="268"/>
      <c r="Q315" s="268"/>
      <c r="R315" s="268"/>
      <c r="S315" s="268"/>
      <c r="T315" s="269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70" t="s">
        <v>204</v>
      </c>
      <c r="AU315" s="270" t="s">
        <v>89</v>
      </c>
      <c r="AV315" s="14" t="s">
        <v>89</v>
      </c>
      <c r="AW315" s="14" t="s">
        <v>36</v>
      </c>
      <c r="AX315" s="14" t="s">
        <v>80</v>
      </c>
      <c r="AY315" s="270" t="s">
        <v>194</v>
      </c>
    </row>
    <row r="316" s="13" customFormat="1">
      <c r="A316" s="13"/>
      <c r="B316" s="249"/>
      <c r="C316" s="250"/>
      <c r="D316" s="251" t="s">
        <v>204</v>
      </c>
      <c r="E316" s="252" t="s">
        <v>1</v>
      </c>
      <c r="F316" s="253" t="s">
        <v>1668</v>
      </c>
      <c r="G316" s="250"/>
      <c r="H316" s="252" t="s">
        <v>1</v>
      </c>
      <c r="I316" s="254"/>
      <c r="J316" s="250"/>
      <c r="K316" s="250"/>
      <c r="L316" s="255"/>
      <c r="M316" s="256"/>
      <c r="N316" s="257"/>
      <c r="O316" s="257"/>
      <c r="P316" s="257"/>
      <c r="Q316" s="257"/>
      <c r="R316" s="257"/>
      <c r="S316" s="257"/>
      <c r="T316" s="258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59" t="s">
        <v>204</v>
      </c>
      <c r="AU316" s="259" t="s">
        <v>89</v>
      </c>
      <c r="AV316" s="13" t="s">
        <v>87</v>
      </c>
      <c r="AW316" s="13" t="s">
        <v>36</v>
      </c>
      <c r="AX316" s="13" t="s">
        <v>80</v>
      </c>
      <c r="AY316" s="259" t="s">
        <v>194</v>
      </c>
    </row>
    <row r="317" s="14" customFormat="1">
      <c r="A317" s="14"/>
      <c r="B317" s="260"/>
      <c r="C317" s="261"/>
      <c r="D317" s="251" t="s">
        <v>204</v>
      </c>
      <c r="E317" s="262" t="s">
        <v>1</v>
      </c>
      <c r="F317" s="263" t="s">
        <v>235</v>
      </c>
      <c r="G317" s="261"/>
      <c r="H317" s="264">
        <v>6</v>
      </c>
      <c r="I317" s="265"/>
      <c r="J317" s="261"/>
      <c r="K317" s="261"/>
      <c r="L317" s="266"/>
      <c r="M317" s="267"/>
      <c r="N317" s="268"/>
      <c r="O317" s="268"/>
      <c r="P317" s="268"/>
      <c r="Q317" s="268"/>
      <c r="R317" s="268"/>
      <c r="S317" s="268"/>
      <c r="T317" s="269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70" t="s">
        <v>204</v>
      </c>
      <c r="AU317" s="270" t="s">
        <v>89</v>
      </c>
      <c r="AV317" s="14" t="s">
        <v>89</v>
      </c>
      <c r="AW317" s="14" t="s">
        <v>36</v>
      </c>
      <c r="AX317" s="14" t="s">
        <v>80</v>
      </c>
      <c r="AY317" s="270" t="s">
        <v>194</v>
      </c>
    </row>
    <row r="318" s="13" customFormat="1">
      <c r="A318" s="13"/>
      <c r="B318" s="249"/>
      <c r="C318" s="250"/>
      <c r="D318" s="251" t="s">
        <v>204</v>
      </c>
      <c r="E318" s="252" t="s">
        <v>1</v>
      </c>
      <c r="F318" s="253" t="s">
        <v>1669</v>
      </c>
      <c r="G318" s="250"/>
      <c r="H318" s="252" t="s">
        <v>1</v>
      </c>
      <c r="I318" s="254"/>
      <c r="J318" s="250"/>
      <c r="K318" s="250"/>
      <c r="L318" s="255"/>
      <c r="M318" s="256"/>
      <c r="N318" s="257"/>
      <c r="O318" s="257"/>
      <c r="P318" s="257"/>
      <c r="Q318" s="257"/>
      <c r="R318" s="257"/>
      <c r="S318" s="257"/>
      <c r="T318" s="258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59" t="s">
        <v>204</v>
      </c>
      <c r="AU318" s="259" t="s">
        <v>89</v>
      </c>
      <c r="AV318" s="13" t="s">
        <v>87</v>
      </c>
      <c r="AW318" s="13" t="s">
        <v>36</v>
      </c>
      <c r="AX318" s="13" t="s">
        <v>80</v>
      </c>
      <c r="AY318" s="259" t="s">
        <v>194</v>
      </c>
    </row>
    <row r="319" s="14" customFormat="1">
      <c r="A319" s="14"/>
      <c r="B319" s="260"/>
      <c r="C319" s="261"/>
      <c r="D319" s="251" t="s">
        <v>204</v>
      </c>
      <c r="E319" s="262" t="s">
        <v>1</v>
      </c>
      <c r="F319" s="263" t="s">
        <v>235</v>
      </c>
      <c r="G319" s="261"/>
      <c r="H319" s="264">
        <v>6</v>
      </c>
      <c r="I319" s="265"/>
      <c r="J319" s="261"/>
      <c r="K319" s="261"/>
      <c r="L319" s="266"/>
      <c r="M319" s="267"/>
      <c r="N319" s="268"/>
      <c r="O319" s="268"/>
      <c r="P319" s="268"/>
      <c r="Q319" s="268"/>
      <c r="R319" s="268"/>
      <c r="S319" s="268"/>
      <c r="T319" s="269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70" t="s">
        <v>204</v>
      </c>
      <c r="AU319" s="270" t="s">
        <v>89</v>
      </c>
      <c r="AV319" s="14" t="s">
        <v>89</v>
      </c>
      <c r="AW319" s="14" t="s">
        <v>36</v>
      </c>
      <c r="AX319" s="14" t="s">
        <v>80</v>
      </c>
      <c r="AY319" s="270" t="s">
        <v>194</v>
      </c>
    </row>
    <row r="320" s="13" customFormat="1">
      <c r="A320" s="13"/>
      <c r="B320" s="249"/>
      <c r="C320" s="250"/>
      <c r="D320" s="251" t="s">
        <v>204</v>
      </c>
      <c r="E320" s="252" t="s">
        <v>1</v>
      </c>
      <c r="F320" s="253" t="s">
        <v>1670</v>
      </c>
      <c r="G320" s="250"/>
      <c r="H320" s="252" t="s">
        <v>1</v>
      </c>
      <c r="I320" s="254"/>
      <c r="J320" s="250"/>
      <c r="K320" s="250"/>
      <c r="L320" s="255"/>
      <c r="M320" s="256"/>
      <c r="N320" s="257"/>
      <c r="O320" s="257"/>
      <c r="P320" s="257"/>
      <c r="Q320" s="257"/>
      <c r="R320" s="257"/>
      <c r="S320" s="257"/>
      <c r="T320" s="258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9" t="s">
        <v>204</v>
      </c>
      <c r="AU320" s="259" t="s">
        <v>89</v>
      </c>
      <c r="AV320" s="13" t="s">
        <v>87</v>
      </c>
      <c r="AW320" s="13" t="s">
        <v>36</v>
      </c>
      <c r="AX320" s="13" t="s">
        <v>80</v>
      </c>
      <c r="AY320" s="259" t="s">
        <v>194</v>
      </c>
    </row>
    <row r="321" s="14" customFormat="1">
      <c r="A321" s="14"/>
      <c r="B321" s="260"/>
      <c r="C321" s="261"/>
      <c r="D321" s="251" t="s">
        <v>204</v>
      </c>
      <c r="E321" s="262" t="s">
        <v>1</v>
      </c>
      <c r="F321" s="263" t="s">
        <v>235</v>
      </c>
      <c r="G321" s="261"/>
      <c r="H321" s="264">
        <v>6</v>
      </c>
      <c r="I321" s="265"/>
      <c r="J321" s="261"/>
      <c r="K321" s="261"/>
      <c r="L321" s="266"/>
      <c r="M321" s="267"/>
      <c r="N321" s="268"/>
      <c r="O321" s="268"/>
      <c r="P321" s="268"/>
      <c r="Q321" s="268"/>
      <c r="R321" s="268"/>
      <c r="S321" s="268"/>
      <c r="T321" s="269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70" t="s">
        <v>204</v>
      </c>
      <c r="AU321" s="270" t="s">
        <v>89</v>
      </c>
      <c r="AV321" s="14" t="s">
        <v>89</v>
      </c>
      <c r="AW321" s="14" t="s">
        <v>36</v>
      </c>
      <c r="AX321" s="14" t="s">
        <v>80</v>
      </c>
      <c r="AY321" s="270" t="s">
        <v>194</v>
      </c>
    </row>
    <row r="322" s="15" customFormat="1">
      <c r="A322" s="15"/>
      <c r="B322" s="271"/>
      <c r="C322" s="272"/>
      <c r="D322" s="251" t="s">
        <v>204</v>
      </c>
      <c r="E322" s="273" t="s">
        <v>1</v>
      </c>
      <c r="F322" s="274" t="s">
        <v>209</v>
      </c>
      <c r="G322" s="272"/>
      <c r="H322" s="275">
        <v>93</v>
      </c>
      <c r="I322" s="276"/>
      <c r="J322" s="272"/>
      <c r="K322" s="272"/>
      <c r="L322" s="277"/>
      <c r="M322" s="278"/>
      <c r="N322" s="279"/>
      <c r="O322" s="279"/>
      <c r="P322" s="279"/>
      <c r="Q322" s="279"/>
      <c r="R322" s="279"/>
      <c r="S322" s="279"/>
      <c r="T322" s="280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81" t="s">
        <v>204</v>
      </c>
      <c r="AU322" s="281" t="s">
        <v>89</v>
      </c>
      <c r="AV322" s="15" t="s">
        <v>200</v>
      </c>
      <c r="AW322" s="15" t="s">
        <v>36</v>
      </c>
      <c r="AX322" s="15" t="s">
        <v>87</v>
      </c>
      <c r="AY322" s="281" t="s">
        <v>194</v>
      </c>
    </row>
    <row r="323" s="2" customFormat="1" ht="21.75" customHeight="1">
      <c r="A323" s="40"/>
      <c r="B323" s="41"/>
      <c r="C323" s="282" t="s">
        <v>318</v>
      </c>
      <c r="D323" s="282" t="s">
        <v>236</v>
      </c>
      <c r="E323" s="283" t="s">
        <v>1695</v>
      </c>
      <c r="F323" s="284" t="s">
        <v>1696</v>
      </c>
      <c r="G323" s="285" t="s">
        <v>282</v>
      </c>
      <c r="H323" s="286">
        <v>94.394999999999996</v>
      </c>
      <c r="I323" s="287"/>
      <c r="J323" s="288">
        <f>ROUND(I323*H323,2)</f>
        <v>0</v>
      </c>
      <c r="K323" s="289"/>
      <c r="L323" s="290"/>
      <c r="M323" s="291" t="s">
        <v>1</v>
      </c>
      <c r="N323" s="292" t="s">
        <v>45</v>
      </c>
      <c r="O323" s="93"/>
      <c r="P323" s="240">
        <f>O323*H323</f>
        <v>0</v>
      </c>
      <c r="Q323" s="240">
        <v>0.0023</v>
      </c>
      <c r="R323" s="240">
        <f>Q323*H323</f>
        <v>0.21710849999999998</v>
      </c>
      <c r="S323" s="240">
        <v>0</v>
      </c>
      <c r="T323" s="241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42" t="s">
        <v>240</v>
      </c>
      <c r="AT323" s="242" t="s">
        <v>236</v>
      </c>
      <c r="AU323" s="242" t="s">
        <v>89</v>
      </c>
      <c r="AY323" s="19" t="s">
        <v>194</v>
      </c>
      <c r="BE323" s="243">
        <f>IF(N323="základní",J323,0)</f>
        <v>0</v>
      </c>
      <c r="BF323" s="243">
        <f>IF(N323="snížená",J323,0)</f>
        <v>0</v>
      </c>
      <c r="BG323" s="243">
        <f>IF(N323="zákl. přenesená",J323,0)</f>
        <v>0</v>
      </c>
      <c r="BH323" s="243">
        <f>IF(N323="sníž. přenesená",J323,0)</f>
        <v>0</v>
      </c>
      <c r="BI323" s="243">
        <f>IF(N323="nulová",J323,0)</f>
        <v>0</v>
      </c>
      <c r="BJ323" s="19" t="s">
        <v>87</v>
      </c>
      <c r="BK323" s="243">
        <f>ROUND(I323*H323,2)</f>
        <v>0</v>
      </c>
      <c r="BL323" s="19" t="s">
        <v>200</v>
      </c>
      <c r="BM323" s="242" t="s">
        <v>1697</v>
      </c>
    </row>
    <row r="324" s="14" customFormat="1">
      <c r="A324" s="14"/>
      <c r="B324" s="260"/>
      <c r="C324" s="261"/>
      <c r="D324" s="251" t="s">
        <v>204</v>
      </c>
      <c r="E324" s="261"/>
      <c r="F324" s="263" t="s">
        <v>1698</v>
      </c>
      <c r="G324" s="261"/>
      <c r="H324" s="264">
        <v>94.394999999999996</v>
      </c>
      <c r="I324" s="265"/>
      <c r="J324" s="261"/>
      <c r="K324" s="261"/>
      <c r="L324" s="266"/>
      <c r="M324" s="267"/>
      <c r="N324" s="268"/>
      <c r="O324" s="268"/>
      <c r="P324" s="268"/>
      <c r="Q324" s="268"/>
      <c r="R324" s="268"/>
      <c r="S324" s="268"/>
      <c r="T324" s="269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70" t="s">
        <v>204</v>
      </c>
      <c r="AU324" s="270" t="s">
        <v>89</v>
      </c>
      <c r="AV324" s="14" t="s">
        <v>89</v>
      </c>
      <c r="AW324" s="14" t="s">
        <v>4</v>
      </c>
      <c r="AX324" s="14" t="s">
        <v>87</v>
      </c>
      <c r="AY324" s="270" t="s">
        <v>194</v>
      </c>
    </row>
    <row r="325" s="2" customFormat="1" ht="24.15" customHeight="1">
      <c r="A325" s="40"/>
      <c r="B325" s="41"/>
      <c r="C325" s="230" t="s">
        <v>323</v>
      </c>
      <c r="D325" s="230" t="s">
        <v>196</v>
      </c>
      <c r="E325" s="231" t="s">
        <v>1699</v>
      </c>
      <c r="F325" s="232" t="s">
        <v>1700</v>
      </c>
      <c r="G325" s="233" t="s">
        <v>375</v>
      </c>
      <c r="H325" s="234">
        <v>14</v>
      </c>
      <c r="I325" s="235"/>
      <c r="J325" s="236">
        <f>ROUND(I325*H325,2)</f>
        <v>0</v>
      </c>
      <c r="K325" s="237"/>
      <c r="L325" s="46"/>
      <c r="M325" s="238" t="s">
        <v>1</v>
      </c>
      <c r="N325" s="239" t="s">
        <v>45</v>
      </c>
      <c r="O325" s="93"/>
      <c r="P325" s="240">
        <f>O325*H325</f>
        <v>0</v>
      </c>
      <c r="Q325" s="240">
        <v>0.04027</v>
      </c>
      <c r="R325" s="240">
        <f>Q325*H325</f>
        <v>0.56377999999999995</v>
      </c>
      <c r="S325" s="240">
        <v>0</v>
      </c>
      <c r="T325" s="241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42" t="s">
        <v>200</v>
      </c>
      <c r="AT325" s="242" t="s">
        <v>196</v>
      </c>
      <c r="AU325" s="242" t="s">
        <v>89</v>
      </c>
      <c r="AY325" s="19" t="s">
        <v>194</v>
      </c>
      <c r="BE325" s="243">
        <f>IF(N325="základní",J325,0)</f>
        <v>0</v>
      </c>
      <c r="BF325" s="243">
        <f>IF(N325="snížená",J325,0)</f>
        <v>0</v>
      </c>
      <c r="BG325" s="243">
        <f>IF(N325="zákl. přenesená",J325,0)</f>
        <v>0</v>
      </c>
      <c r="BH325" s="243">
        <f>IF(N325="sníž. přenesená",J325,0)</f>
        <v>0</v>
      </c>
      <c r="BI325" s="243">
        <f>IF(N325="nulová",J325,0)</f>
        <v>0</v>
      </c>
      <c r="BJ325" s="19" t="s">
        <v>87</v>
      </c>
      <c r="BK325" s="243">
        <f>ROUND(I325*H325,2)</f>
        <v>0</v>
      </c>
      <c r="BL325" s="19" t="s">
        <v>200</v>
      </c>
      <c r="BM325" s="242" t="s">
        <v>1701</v>
      </c>
    </row>
    <row r="326" s="2" customFormat="1">
      <c r="A326" s="40"/>
      <c r="B326" s="41"/>
      <c r="C326" s="42"/>
      <c r="D326" s="244" t="s">
        <v>202</v>
      </c>
      <c r="E326" s="42"/>
      <c r="F326" s="245" t="s">
        <v>1702</v>
      </c>
      <c r="G326" s="42"/>
      <c r="H326" s="42"/>
      <c r="I326" s="246"/>
      <c r="J326" s="42"/>
      <c r="K326" s="42"/>
      <c r="L326" s="46"/>
      <c r="M326" s="247"/>
      <c r="N326" s="248"/>
      <c r="O326" s="93"/>
      <c r="P326" s="93"/>
      <c r="Q326" s="93"/>
      <c r="R326" s="93"/>
      <c r="S326" s="93"/>
      <c r="T326" s="94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T326" s="19" t="s">
        <v>202</v>
      </c>
      <c r="AU326" s="19" t="s">
        <v>89</v>
      </c>
    </row>
    <row r="327" s="13" customFormat="1">
      <c r="A327" s="13"/>
      <c r="B327" s="249"/>
      <c r="C327" s="250"/>
      <c r="D327" s="251" t="s">
        <v>204</v>
      </c>
      <c r="E327" s="252" t="s">
        <v>1</v>
      </c>
      <c r="F327" s="253" t="s">
        <v>1703</v>
      </c>
      <c r="G327" s="250"/>
      <c r="H327" s="252" t="s">
        <v>1</v>
      </c>
      <c r="I327" s="254"/>
      <c r="J327" s="250"/>
      <c r="K327" s="250"/>
      <c r="L327" s="255"/>
      <c r="M327" s="256"/>
      <c r="N327" s="257"/>
      <c r="O327" s="257"/>
      <c r="P327" s="257"/>
      <c r="Q327" s="257"/>
      <c r="R327" s="257"/>
      <c r="S327" s="257"/>
      <c r="T327" s="258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9" t="s">
        <v>204</v>
      </c>
      <c r="AU327" s="259" t="s">
        <v>89</v>
      </c>
      <c r="AV327" s="13" t="s">
        <v>87</v>
      </c>
      <c r="AW327" s="13" t="s">
        <v>36</v>
      </c>
      <c r="AX327" s="13" t="s">
        <v>80</v>
      </c>
      <c r="AY327" s="259" t="s">
        <v>194</v>
      </c>
    </row>
    <row r="328" s="14" customFormat="1">
      <c r="A328" s="14"/>
      <c r="B328" s="260"/>
      <c r="C328" s="261"/>
      <c r="D328" s="251" t="s">
        <v>204</v>
      </c>
      <c r="E328" s="262" t="s">
        <v>1</v>
      </c>
      <c r="F328" s="263" t="s">
        <v>311</v>
      </c>
      <c r="G328" s="261"/>
      <c r="H328" s="264">
        <v>14</v>
      </c>
      <c r="I328" s="265"/>
      <c r="J328" s="261"/>
      <c r="K328" s="261"/>
      <c r="L328" s="266"/>
      <c r="M328" s="267"/>
      <c r="N328" s="268"/>
      <c r="O328" s="268"/>
      <c r="P328" s="268"/>
      <c r="Q328" s="268"/>
      <c r="R328" s="268"/>
      <c r="S328" s="268"/>
      <c r="T328" s="269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70" t="s">
        <v>204</v>
      </c>
      <c r="AU328" s="270" t="s">
        <v>89</v>
      </c>
      <c r="AV328" s="14" t="s">
        <v>89</v>
      </c>
      <c r="AW328" s="14" t="s">
        <v>36</v>
      </c>
      <c r="AX328" s="14" t="s">
        <v>80</v>
      </c>
      <c r="AY328" s="270" t="s">
        <v>194</v>
      </c>
    </row>
    <row r="329" s="15" customFormat="1">
      <c r="A329" s="15"/>
      <c r="B329" s="271"/>
      <c r="C329" s="272"/>
      <c r="D329" s="251" t="s">
        <v>204</v>
      </c>
      <c r="E329" s="273" t="s">
        <v>1</v>
      </c>
      <c r="F329" s="274" t="s">
        <v>209</v>
      </c>
      <c r="G329" s="272"/>
      <c r="H329" s="275">
        <v>14</v>
      </c>
      <c r="I329" s="276"/>
      <c r="J329" s="272"/>
      <c r="K329" s="272"/>
      <c r="L329" s="277"/>
      <c r="M329" s="278"/>
      <c r="N329" s="279"/>
      <c r="O329" s="279"/>
      <c r="P329" s="279"/>
      <c r="Q329" s="279"/>
      <c r="R329" s="279"/>
      <c r="S329" s="279"/>
      <c r="T329" s="280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81" t="s">
        <v>204</v>
      </c>
      <c r="AU329" s="281" t="s">
        <v>89</v>
      </c>
      <c r="AV329" s="15" t="s">
        <v>200</v>
      </c>
      <c r="AW329" s="15" t="s">
        <v>36</v>
      </c>
      <c r="AX329" s="15" t="s">
        <v>87</v>
      </c>
      <c r="AY329" s="281" t="s">
        <v>194</v>
      </c>
    </row>
    <row r="330" s="2" customFormat="1" ht="24.15" customHeight="1">
      <c r="A330" s="40"/>
      <c r="B330" s="41"/>
      <c r="C330" s="230" t="s">
        <v>328</v>
      </c>
      <c r="D330" s="230" t="s">
        <v>196</v>
      </c>
      <c r="E330" s="231" t="s">
        <v>1704</v>
      </c>
      <c r="F330" s="232" t="s">
        <v>1705</v>
      </c>
      <c r="G330" s="233" t="s">
        <v>375</v>
      </c>
      <c r="H330" s="234">
        <v>14</v>
      </c>
      <c r="I330" s="235"/>
      <c r="J330" s="236">
        <f>ROUND(I330*H330,2)</f>
        <v>0</v>
      </c>
      <c r="K330" s="237"/>
      <c r="L330" s="46"/>
      <c r="M330" s="238" t="s">
        <v>1</v>
      </c>
      <c r="N330" s="239" t="s">
        <v>45</v>
      </c>
      <c r="O330" s="93"/>
      <c r="P330" s="240">
        <f>O330*H330</f>
        <v>0</v>
      </c>
      <c r="Q330" s="240">
        <v>0.00096000000000000002</v>
      </c>
      <c r="R330" s="240">
        <f>Q330*H330</f>
        <v>0.013440000000000001</v>
      </c>
      <c r="S330" s="240">
        <v>0</v>
      </c>
      <c r="T330" s="241">
        <f>S330*H330</f>
        <v>0</v>
      </c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R330" s="242" t="s">
        <v>200</v>
      </c>
      <c r="AT330" s="242" t="s">
        <v>196</v>
      </c>
      <c r="AU330" s="242" t="s">
        <v>89</v>
      </c>
      <c r="AY330" s="19" t="s">
        <v>194</v>
      </c>
      <c r="BE330" s="243">
        <f>IF(N330="základní",J330,0)</f>
        <v>0</v>
      </c>
      <c r="BF330" s="243">
        <f>IF(N330="snížená",J330,0)</f>
        <v>0</v>
      </c>
      <c r="BG330" s="243">
        <f>IF(N330="zákl. přenesená",J330,0)</f>
        <v>0</v>
      </c>
      <c r="BH330" s="243">
        <f>IF(N330="sníž. přenesená",J330,0)</f>
        <v>0</v>
      </c>
      <c r="BI330" s="243">
        <f>IF(N330="nulová",J330,0)</f>
        <v>0</v>
      </c>
      <c r="BJ330" s="19" t="s">
        <v>87</v>
      </c>
      <c r="BK330" s="243">
        <f>ROUND(I330*H330,2)</f>
        <v>0</v>
      </c>
      <c r="BL330" s="19" t="s">
        <v>200</v>
      </c>
      <c r="BM330" s="242" t="s">
        <v>1706</v>
      </c>
    </row>
    <row r="331" s="2" customFormat="1">
      <c r="A331" s="40"/>
      <c r="B331" s="41"/>
      <c r="C331" s="42"/>
      <c r="D331" s="244" t="s">
        <v>202</v>
      </c>
      <c r="E331" s="42"/>
      <c r="F331" s="245" t="s">
        <v>1707</v>
      </c>
      <c r="G331" s="42"/>
      <c r="H331" s="42"/>
      <c r="I331" s="246"/>
      <c r="J331" s="42"/>
      <c r="K331" s="42"/>
      <c r="L331" s="46"/>
      <c r="M331" s="293"/>
      <c r="N331" s="294"/>
      <c r="O331" s="295"/>
      <c r="P331" s="295"/>
      <c r="Q331" s="295"/>
      <c r="R331" s="295"/>
      <c r="S331" s="295"/>
      <c r="T331" s="296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T331" s="19" t="s">
        <v>202</v>
      </c>
      <c r="AU331" s="19" t="s">
        <v>89</v>
      </c>
    </row>
    <row r="332" s="2" customFormat="1" ht="6.96" customHeight="1">
      <c r="A332" s="40"/>
      <c r="B332" s="68"/>
      <c r="C332" s="69"/>
      <c r="D332" s="69"/>
      <c r="E332" s="69"/>
      <c r="F332" s="69"/>
      <c r="G332" s="69"/>
      <c r="H332" s="69"/>
      <c r="I332" s="69"/>
      <c r="J332" s="69"/>
      <c r="K332" s="69"/>
      <c r="L332" s="46"/>
      <c r="M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</row>
  </sheetData>
  <sheetProtection sheet="1" autoFilter="0" formatColumns="0" formatRows="0" objects="1" scenarios="1" spinCount="100000" saltValue="rOQFFVE9T3T58wdXJ1WbOQJ5PnxurZt7IxiaV9SGCcQMC52nCBW7nKGLu+2IUcrIffDygIJ6NynCP6TH+6Umiw==" hashValue="F6PRspgsvJpBQgavRQk8QP1IUE+LutVozp6/L6oNgb0eu+gYEbAccXwogeh3VKNRdwSuS8IYk5hExsjXbEt6pw==" algorithmName="SHA-512" password="CC35"/>
  <autoFilter ref="C128:K33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hyperlinks>
    <hyperlink ref="F132" r:id="rId1" display="https://podminky.urs.cz/item/CS_URS_2022_02/122702119"/>
    <hyperlink ref="F138" r:id="rId2" display="https://podminky.urs.cz/item/CS_URS_2022_02/132112131"/>
    <hyperlink ref="F143" r:id="rId3" display="https://podminky.urs.cz/item/CS_URS_2022_02/132154103"/>
    <hyperlink ref="F177" r:id="rId4" display="https://podminky.urs.cz/item/CS_URS_2022_02/162351104"/>
    <hyperlink ref="F186" r:id="rId5" display="https://podminky.urs.cz/item/CS_URS_2022_02/162651112"/>
    <hyperlink ref="F194" r:id="rId6" display="https://podminky.urs.cz/item/CS_URS_2022_02/167151101"/>
    <hyperlink ref="F202" r:id="rId7" display="https://podminky.urs.cz/item/CS_URS_2022_02/171201221"/>
    <hyperlink ref="F210" r:id="rId8" display="https://podminky.urs.cz/item/CS_URS_2022_02/174151101"/>
    <hyperlink ref="F219" r:id="rId9" display="https://podminky.urs.cz/item/CS_URS_2022_02/175151101"/>
    <hyperlink ref="F257" r:id="rId10" display="https://podminky.urs.cz/item/CS_URS_2022_02/451573111"/>
    <hyperlink ref="F293" r:id="rId11" display="https://podminky.urs.cz/item/CS_URS_2022_02/871310310"/>
    <hyperlink ref="F326" r:id="rId12" display="https://podminky.urs.cz/item/CS_URS_2022_02/894811133"/>
    <hyperlink ref="F331" r:id="rId13" display="https://podminky.urs.cz/item/CS_URS_2022_02/894812155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4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155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1" customFormat="1" ht="12" customHeight="1">
      <c r="B8" s="22"/>
      <c r="D8" s="153" t="s">
        <v>157</v>
      </c>
      <c r="L8" s="22"/>
    </row>
    <row r="9" s="2" customFormat="1" ht="16.5" customHeight="1">
      <c r="A9" s="40"/>
      <c r="B9" s="46"/>
      <c r="C9" s="40"/>
      <c r="D9" s="40"/>
      <c r="E9" s="154" t="s">
        <v>1708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159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5" t="s">
        <v>1709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20</v>
      </c>
      <c r="E14" s="40"/>
      <c r="F14" s="143" t="s">
        <v>21</v>
      </c>
      <c r="G14" s="40"/>
      <c r="H14" s="40"/>
      <c r="I14" s="153" t="s">
        <v>22</v>
      </c>
      <c r="J14" s="156" t="str">
        <f>'Rekapitulace stavby'!AN8</f>
        <v>9. 5. 2024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24</v>
      </c>
      <c r="E16" s="40"/>
      <c r="F16" s="40"/>
      <c r="G16" s="40"/>
      <c r="H16" s="40"/>
      <c r="I16" s="153" t="s">
        <v>25</v>
      </c>
      <c r="J16" s="143" t="s">
        <v>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27</v>
      </c>
      <c r="F17" s="40"/>
      <c r="G17" s="40"/>
      <c r="H17" s="40"/>
      <c r="I17" s="153" t="s">
        <v>28</v>
      </c>
      <c r="J17" s="143" t="s">
        <v>29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30</v>
      </c>
      <c r="E19" s="40"/>
      <c r="F19" s="40"/>
      <c r="G19" s="40"/>
      <c r="H19" s="40"/>
      <c r="I19" s="153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3" t="s">
        <v>28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32</v>
      </c>
      <c r="E22" s="40"/>
      <c r="F22" s="40"/>
      <c r="G22" s="40"/>
      <c r="H22" s="40"/>
      <c r="I22" s="153" t="s">
        <v>25</v>
      </c>
      <c r="J22" s="143" t="s">
        <v>33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34</v>
      </c>
      <c r="F23" s="40"/>
      <c r="G23" s="40"/>
      <c r="H23" s="40"/>
      <c r="I23" s="153" t="s">
        <v>28</v>
      </c>
      <c r="J23" s="143" t="s">
        <v>35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37</v>
      </c>
      <c r="E25" s="40"/>
      <c r="F25" s="40"/>
      <c r="G25" s="40"/>
      <c r="H25" s="40"/>
      <c r="I25" s="153" t="s">
        <v>25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34</v>
      </c>
      <c r="F26" s="40"/>
      <c r="G26" s="40"/>
      <c r="H26" s="40"/>
      <c r="I26" s="153" t="s">
        <v>28</v>
      </c>
      <c r="J26" s="143" t="s">
        <v>35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38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57"/>
      <c r="B29" s="158"/>
      <c r="C29" s="157"/>
      <c r="D29" s="157"/>
      <c r="E29" s="159" t="s">
        <v>39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2" t="s">
        <v>40</v>
      </c>
      <c r="E32" s="40"/>
      <c r="F32" s="40"/>
      <c r="G32" s="40"/>
      <c r="H32" s="40"/>
      <c r="I32" s="40"/>
      <c r="J32" s="163">
        <f>ROUND(J131,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4" t="s">
        <v>42</v>
      </c>
      <c r="G34" s="40"/>
      <c r="H34" s="40"/>
      <c r="I34" s="164" t="s">
        <v>41</v>
      </c>
      <c r="J34" s="164" t="s">
        <v>43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5" t="s">
        <v>44</v>
      </c>
      <c r="E35" s="153" t="s">
        <v>45</v>
      </c>
      <c r="F35" s="166">
        <f>ROUND((SUM(BE131:BE222)),  2)</f>
        <v>0</v>
      </c>
      <c r="G35" s="40"/>
      <c r="H35" s="40"/>
      <c r="I35" s="167">
        <v>0.20999999999999999</v>
      </c>
      <c r="J35" s="166">
        <f>ROUND(((SUM(BE131:BE222))*I35), 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46</v>
      </c>
      <c r="F36" s="166">
        <f>ROUND((SUM(BF131:BF222)),  2)</f>
        <v>0</v>
      </c>
      <c r="G36" s="40"/>
      <c r="H36" s="40"/>
      <c r="I36" s="167">
        <v>0.12</v>
      </c>
      <c r="J36" s="166">
        <f>ROUND(((SUM(BF131:BF222))*I36), 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47</v>
      </c>
      <c r="F37" s="166">
        <f>ROUND((SUM(BG131:BG222)), 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48</v>
      </c>
      <c r="F38" s="166">
        <f>ROUND((SUM(BH131:BH222)), 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49</v>
      </c>
      <c r="F39" s="166">
        <f>ROUND((SUM(BI131:BI222)), 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50</v>
      </c>
      <c r="E41" s="170"/>
      <c r="F41" s="170"/>
      <c r="G41" s="171" t="s">
        <v>51</v>
      </c>
      <c r="H41" s="172" t="s">
        <v>52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6" t="s">
        <v>1708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159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SO05_1 - 1.etapa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Supíkovice</v>
      </c>
      <c r="G91" s="42"/>
      <c r="H91" s="42"/>
      <c r="I91" s="34" t="s">
        <v>22</v>
      </c>
      <c r="J91" s="81" t="str">
        <f>IF(J14="","",J14)</f>
        <v>9. 5. 2024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24</v>
      </c>
      <c r="D93" s="42"/>
      <c r="E93" s="42"/>
      <c r="F93" s="29" t="str">
        <f>E17</f>
        <v>Obec Supíkovice</v>
      </c>
      <c r="G93" s="42"/>
      <c r="H93" s="42"/>
      <c r="I93" s="34" t="s">
        <v>32</v>
      </c>
      <c r="J93" s="38" t="str">
        <f>E23</f>
        <v>DIK Jeseník spol. s r.o.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37</v>
      </c>
      <c r="J94" s="38" t="str">
        <f>E26</f>
        <v>DIK Jeseník spol. s 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7" t="s">
        <v>162</v>
      </c>
      <c r="D96" s="188"/>
      <c r="E96" s="188"/>
      <c r="F96" s="188"/>
      <c r="G96" s="188"/>
      <c r="H96" s="188"/>
      <c r="I96" s="188"/>
      <c r="J96" s="189" t="s">
        <v>163</v>
      </c>
      <c r="K96" s="188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0" t="s">
        <v>164</v>
      </c>
      <c r="D98" s="42"/>
      <c r="E98" s="42"/>
      <c r="F98" s="42"/>
      <c r="G98" s="42"/>
      <c r="H98" s="42"/>
      <c r="I98" s="42"/>
      <c r="J98" s="112">
        <f>J131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165</v>
      </c>
    </row>
    <row r="99" s="9" customFormat="1" ht="24.96" customHeight="1">
      <c r="A99" s="9"/>
      <c r="B99" s="191"/>
      <c r="C99" s="192"/>
      <c r="D99" s="193" t="s">
        <v>166</v>
      </c>
      <c r="E99" s="194"/>
      <c r="F99" s="194"/>
      <c r="G99" s="194"/>
      <c r="H99" s="194"/>
      <c r="I99" s="194"/>
      <c r="J99" s="195">
        <f>J132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4"/>
      <c r="D100" s="198" t="s">
        <v>167</v>
      </c>
      <c r="E100" s="199"/>
      <c r="F100" s="199"/>
      <c r="G100" s="199"/>
      <c r="H100" s="199"/>
      <c r="I100" s="199"/>
      <c r="J100" s="200">
        <f>J133</f>
        <v>0</v>
      </c>
      <c r="K100" s="134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4"/>
      <c r="D101" s="198" t="s">
        <v>168</v>
      </c>
      <c r="E101" s="199"/>
      <c r="F101" s="199"/>
      <c r="G101" s="199"/>
      <c r="H101" s="199"/>
      <c r="I101" s="199"/>
      <c r="J101" s="200">
        <f>J149</f>
        <v>0</v>
      </c>
      <c r="K101" s="134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91"/>
      <c r="C102" s="192"/>
      <c r="D102" s="193" t="s">
        <v>550</v>
      </c>
      <c r="E102" s="194"/>
      <c r="F102" s="194"/>
      <c r="G102" s="194"/>
      <c r="H102" s="194"/>
      <c r="I102" s="194"/>
      <c r="J102" s="195">
        <f>J153</f>
        <v>0</v>
      </c>
      <c r="K102" s="192"/>
      <c r="L102" s="196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97"/>
      <c r="C103" s="134"/>
      <c r="D103" s="198" t="s">
        <v>1710</v>
      </c>
      <c r="E103" s="199"/>
      <c r="F103" s="199"/>
      <c r="G103" s="199"/>
      <c r="H103" s="199"/>
      <c r="I103" s="199"/>
      <c r="J103" s="200">
        <f>J154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91"/>
      <c r="C104" s="192"/>
      <c r="D104" s="193" t="s">
        <v>1413</v>
      </c>
      <c r="E104" s="194"/>
      <c r="F104" s="194"/>
      <c r="G104" s="194"/>
      <c r="H104" s="194"/>
      <c r="I104" s="194"/>
      <c r="J104" s="195">
        <f>J173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97"/>
      <c r="C105" s="134"/>
      <c r="D105" s="198" t="s">
        <v>1711</v>
      </c>
      <c r="E105" s="199"/>
      <c r="F105" s="199"/>
      <c r="G105" s="199"/>
      <c r="H105" s="199"/>
      <c r="I105" s="199"/>
      <c r="J105" s="200">
        <f>J174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1712</v>
      </c>
      <c r="E106" s="199"/>
      <c r="F106" s="199"/>
      <c r="G106" s="199"/>
      <c r="H106" s="199"/>
      <c r="I106" s="199"/>
      <c r="J106" s="200">
        <f>J192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1"/>
      <c r="C107" s="192"/>
      <c r="D107" s="193" t="s">
        <v>1713</v>
      </c>
      <c r="E107" s="194"/>
      <c r="F107" s="194"/>
      <c r="G107" s="194"/>
      <c r="H107" s="194"/>
      <c r="I107" s="194"/>
      <c r="J107" s="195">
        <f>J205</f>
        <v>0</v>
      </c>
      <c r="K107" s="192"/>
      <c r="L107" s="19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9" customFormat="1" ht="24.96" customHeight="1">
      <c r="A108" s="9"/>
      <c r="B108" s="191"/>
      <c r="C108" s="192"/>
      <c r="D108" s="193" t="s">
        <v>174</v>
      </c>
      <c r="E108" s="194"/>
      <c r="F108" s="194"/>
      <c r="G108" s="194"/>
      <c r="H108" s="194"/>
      <c r="I108" s="194"/>
      <c r="J108" s="195">
        <f>J217</f>
        <v>0</v>
      </c>
      <c r="K108" s="192"/>
      <c r="L108" s="196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10" customFormat="1" ht="19.92" customHeight="1">
      <c r="A109" s="10"/>
      <c r="B109" s="197"/>
      <c r="C109" s="134"/>
      <c r="D109" s="198" t="s">
        <v>175</v>
      </c>
      <c r="E109" s="199"/>
      <c r="F109" s="199"/>
      <c r="G109" s="199"/>
      <c r="H109" s="199"/>
      <c r="I109" s="199"/>
      <c r="J109" s="200">
        <f>J218</f>
        <v>0</v>
      </c>
      <c r="K109" s="134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40"/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6.96" customHeight="1">
      <c r="A111" s="40"/>
      <c r="B111" s="68"/>
      <c r="C111" s="69"/>
      <c r="D111" s="69"/>
      <c r="E111" s="69"/>
      <c r="F111" s="69"/>
      <c r="G111" s="69"/>
      <c r="H111" s="69"/>
      <c r="I111" s="69"/>
      <c r="J111" s="69"/>
      <c r="K111" s="69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5" s="2" customFormat="1" ht="6.96" customHeight="1">
      <c r="A115" s="40"/>
      <c r="B115" s="70"/>
      <c r="C115" s="71"/>
      <c r="D115" s="71"/>
      <c r="E115" s="71"/>
      <c r="F115" s="71"/>
      <c r="G115" s="71"/>
      <c r="H115" s="71"/>
      <c r="I115" s="71"/>
      <c r="J115" s="71"/>
      <c r="K115" s="71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24.96" customHeight="1">
      <c r="A116" s="40"/>
      <c r="B116" s="41"/>
      <c r="C116" s="25" t="s">
        <v>179</v>
      </c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6.96" customHeight="1">
      <c r="A117" s="40"/>
      <c r="B117" s="41"/>
      <c r="C117" s="42"/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2" customHeight="1">
      <c r="A118" s="40"/>
      <c r="B118" s="41"/>
      <c r="C118" s="34" t="s">
        <v>16</v>
      </c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6.5" customHeight="1">
      <c r="A119" s="40"/>
      <c r="B119" s="41"/>
      <c r="C119" s="42"/>
      <c r="D119" s="42"/>
      <c r="E119" s="186" t="str">
        <f>E7</f>
        <v>Technická vybavenost RD Supíkovice</v>
      </c>
      <c r="F119" s="34"/>
      <c r="G119" s="34"/>
      <c r="H119" s="34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1" customFormat="1" ht="12" customHeight="1">
      <c r="B120" s="23"/>
      <c r="C120" s="34" t="s">
        <v>157</v>
      </c>
      <c r="D120" s="24"/>
      <c r="E120" s="24"/>
      <c r="F120" s="24"/>
      <c r="G120" s="24"/>
      <c r="H120" s="24"/>
      <c r="I120" s="24"/>
      <c r="J120" s="24"/>
      <c r="K120" s="24"/>
      <c r="L120" s="22"/>
    </row>
    <row r="121" s="2" customFormat="1" ht="16.5" customHeight="1">
      <c r="A121" s="40"/>
      <c r="B121" s="41"/>
      <c r="C121" s="42"/>
      <c r="D121" s="42"/>
      <c r="E121" s="186" t="s">
        <v>1708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159</v>
      </c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6.5" customHeight="1">
      <c r="A123" s="40"/>
      <c r="B123" s="41"/>
      <c r="C123" s="42"/>
      <c r="D123" s="42"/>
      <c r="E123" s="78" t="str">
        <f>E11</f>
        <v>SO05_1 - 1.etapa</v>
      </c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4" t="s">
        <v>20</v>
      </c>
      <c r="D125" s="42"/>
      <c r="E125" s="42"/>
      <c r="F125" s="29" t="str">
        <f>F14</f>
        <v>Supíkovice</v>
      </c>
      <c r="G125" s="42"/>
      <c r="H125" s="42"/>
      <c r="I125" s="34" t="s">
        <v>22</v>
      </c>
      <c r="J125" s="81" t="str">
        <f>IF(J14="","",J14)</f>
        <v>9. 5. 2024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6.96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25.65" customHeight="1">
      <c r="A127" s="40"/>
      <c r="B127" s="41"/>
      <c r="C127" s="34" t="s">
        <v>24</v>
      </c>
      <c r="D127" s="42"/>
      <c r="E127" s="42"/>
      <c r="F127" s="29" t="str">
        <f>E17</f>
        <v>Obec Supíkovice</v>
      </c>
      <c r="G127" s="42"/>
      <c r="H127" s="42"/>
      <c r="I127" s="34" t="s">
        <v>32</v>
      </c>
      <c r="J127" s="38" t="str">
        <f>E23</f>
        <v>DIK Jeseník spol. s r.o.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30</v>
      </c>
      <c r="D128" s="42"/>
      <c r="E128" s="42"/>
      <c r="F128" s="29" t="str">
        <f>IF(E20="","",E20)</f>
        <v>Vyplň údaj</v>
      </c>
      <c r="G128" s="42"/>
      <c r="H128" s="42"/>
      <c r="I128" s="34" t="s">
        <v>37</v>
      </c>
      <c r="J128" s="38" t="str">
        <f>E26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10.32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11" customFormat="1" ht="29.28" customHeight="1">
      <c r="A130" s="202"/>
      <c r="B130" s="203"/>
      <c r="C130" s="204" t="s">
        <v>180</v>
      </c>
      <c r="D130" s="205" t="s">
        <v>65</v>
      </c>
      <c r="E130" s="205" t="s">
        <v>61</v>
      </c>
      <c r="F130" s="205" t="s">
        <v>62</v>
      </c>
      <c r="G130" s="205" t="s">
        <v>181</v>
      </c>
      <c r="H130" s="205" t="s">
        <v>182</v>
      </c>
      <c r="I130" s="205" t="s">
        <v>183</v>
      </c>
      <c r="J130" s="206" t="s">
        <v>163</v>
      </c>
      <c r="K130" s="207" t="s">
        <v>184</v>
      </c>
      <c r="L130" s="208"/>
      <c r="M130" s="102" t="s">
        <v>1</v>
      </c>
      <c r="N130" s="103" t="s">
        <v>44</v>
      </c>
      <c r="O130" s="103" t="s">
        <v>185</v>
      </c>
      <c r="P130" s="103" t="s">
        <v>186</v>
      </c>
      <c r="Q130" s="103" t="s">
        <v>187</v>
      </c>
      <c r="R130" s="103" t="s">
        <v>188</v>
      </c>
      <c r="S130" s="103" t="s">
        <v>189</v>
      </c>
      <c r="T130" s="104" t="s">
        <v>190</v>
      </c>
      <c r="U130" s="202"/>
      <c r="V130" s="202"/>
      <c r="W130" s="202"/>
      <c r="X130" s="202"/>
      <c r="Y130" s="202"/>
      <c r="Z130" s="202"/>
      <c r="AA130" s="202"/>
      <c r="AB130" s="202"/>
      <c r="AC130" s="202"/>
      <c r="AD130" s="202"/>
      <c r="AE130" s="202"/>
    </row>
    <row r="131" s="2" customFormat="1" ht="22.8" customHeight="1">
      <c r="A131" s="40"/>
      <c r="B131" s="41"/>
      <c r="C131" s="109" t="s">
        <v>191</v>
      </c>
      <c r="D131" s="42"/>
      <c r="E131" s="42"/>
      <c r="F131" s="42"/>
      <c r="G131" s="42"/>
      <c r="H131" s="42"/>
      <c r="I131" s="42"/>
      <c r="J131" s="209">
        <f>BK131</f>
        <v>0</v>
      </c>
      <c r="K131" s="42"/>
      <c r="L131" s="46"/>
      <c r="M131" s="105"/>
      <c r="N131" s="210"/>
      <c r="O131" s="106"/>
      <c r="P131" s="211">
        <f>P132+P153+P173+P205+P217</f>
        <v>0</v>
      </c>
      <c r="Q131" s="106"/>
      <c r="R131" s="211">
        <f>R132+R153+R173+R205+R217</f>
        <v>121.00074799999999</v>
      </c>
      <c r="S131" s="106"/>
      <c r="T131" s="212">
        <f>T132+T153+T173+T205+T217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79</v>
      </c>
      <c r="AU131" s="19" t="s">
        <v>165</v>
      </c>
      <c r="BK131" s="213">
        <f>BK132+BK153+BK173+BK205+BK217</f>
        <v>0</v>
      </c>
    </row>
    <row r="132" s="12" customFormat="1" ht="25.92" customHeight="1">
      <c r="A132" s="12"/>
      <c r="B132" s="214"/>
      <c r="C132" s="215"/>
      <c r="D132" s="216" t="s">
        <v>79</v>
      </c>
      <c r="E132" s="217" t="s">
        <v>192</v>
      </c>
      <c r="F132" s="217" t="s">
        <v>193</v>
      </c>
      <c r="G132" s="215"/>
      <c r="H132" s="215"/>
      <c r="I132" s="218"/>
      <c r="J132" s="219">
        <f>BK132</f>
        <v>0</v>
      </c>
      <c r="K132" s="215"/>
      <c r="L132" s="220"/>
      <c r="M132" s="221"/>
      <c r="N132" s="222"/>
      <c r="O132" s="222"/>
      <c r="P132" s="223">
        <f>P133+P149</f>
        <v>0</v>
      </c>
      <c r="Q132" s="222"/>
      <c r="R132" s="223">
        <f>R133+R149</f>
        <v>50.037399999999998</v>
      </c>
      <c r="S132" s="222"/>
      <c r="T132" s="224">
        <f>T133+T149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5" t="s">
        <v>87</v>
      </c>
      <c r="AT132" s="226" t="s">
        <v>79</v>
      </c>
      <c r="AU132" s="226" t="s">
        <v>80</v>
      </c>
      <c r="AY132" s="225" t="s">
        <v>194</v>
      </c>
      <c r="BK132" s="227">
        <f>BK133+BK149</f>
        <v>0</v>
      </c>
    </row>
    <row r="133" s="12" customFormat="1" ht="22.8" customHeight="1">
      <c r="A133" s="12"/>
      <c r="B133" s="214"/>
      <c r="C133" s="215"/>
      <c r="D133" s="216" t="s">
        <v>79</v>
      </c>
      <c r="E133" s="228" t="s">
        <v>87</v>
      </c>
      <c r="F133" s="228" t="s">
        <v>195</v>
      </c>
      <c r="G133" s="215"/>
      <c r="H133" s="215"/>
      <c r="I133" s="218"/>
      <c r="J133" s="229">
        <f>BK133</f>
        <v>0</v>
      </c>
      <c r="K133" s="215"/>
      <c r="L133" s="220"/>
      <c r="M133" s="221"/>
      <c r="N133" s="222"/>
      <c r="O133" s="222"/>
      <c r="P133" s="223">
        <f>SUM(P134:P148)</f>
        <v>0</v>
      </c>
      <c r="Q133" s="222"/>
      <c r="R133" s="223">
        <f>SUM(R134:R148)</f>
        <v>0</v>
      </c>
      <c r="S133" s="222"/>
      <c r="T133" s="224">
        <f>SUM(T134:T148)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5" t="s">
        <v>87</v>
      </c>
      <c r="AT133" s="226" t="s">
        <v>79</v>
      </c>
      <c r="AU133" s="226" t="s">
        <v>87</v>
      </c>
      <c r="AY133" s="225" t="s">
        <v>194</v>
      </c>
      <c r="BK133" s="227">
        <f>SUM(BK134:BK148)</f>
        <v>0</v>
      </c>
    </row>
    <row r="134" s="2" customFormat="1" ht="37.8" customHeight="1">
      <c r="A134" s="40"/>
      <c r="B134" s="41"/>
      <c r="C134" s="230" t="s">
        <v>87</v>
      </c>
      <c r="D134" s="230" t="s">
        <v>196</v>
      </c>
      <c r="E134" s="231" t="s">
        <v>1714</v>
      </c>
      <c r="F134" s="232" t="s">
        <v>1715</v>
      </c>
      <c r="G134" s="233" t="s">
        <v>217</v>
      </c>
      <c r="H134" s="234">
        <v>138.47999999999999</v>
      </c>
      <c r="I134" s="235"/>
      <c r="J134" s="236">
        <f>ROUND(I134*H134,2)</f>
        <v>0</v>
      </c>
      <c r="K134" s="237"/>
      <c r="L134" s="46"/>
      <c r="M134" s="238" t="s">
        <v>1</v>
      </c>
      <c r="N134" s="239" t="s">
        <v>45</v>
      </c>
      <c r="O134" s="93"/>
      <c r="P134" s="240">
        <f>O134*H134</f>
        <v>0</v>
      </c>
      <c r="Q134" s="240">
        <v>0</v>
      </c>
      <c r="R134" s="240">
        <f>Q134*H134</f>
        <v>0</v>
      </c>
      <c r="S134" s="240">
        <v>0</v>
      </c>
      <c r="T134" s="241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2" t="s">
        <v>200</v>
      </c>
      <c r="AT134" s="242" t="s">
        <v>196</v>
      </c>
      <c r="AU134" s="242" t="s">
        <v>89</v>
      </c>
      <c r="AY134" s="19" t="s">
        <v>194</v>
      </c>
      <c r="BE134" s="243">
        <f>IF(N134="základní",J134,0)</f>
        <v>0</v>
      </c>
      <c r="BF134" s="243">
        <f>IF(N134="snížená",J134,0)</f>
        <v>0</v>
      </c>
      <c r="BG134" s="243">
        <f>IF(N134="zákl. přenesená",J134,0)</f>
        <v>0</v>
      </c>
      <c r="BH134" s="243">
        <f>IF(N134="sníž. přenesená",J134,0)</f>
        <v>0</v>
      </c>
      <c r="BI134" s="243">
        <f>IF(N134="nulová",J134,0)</f>
        <v>0</v>
      </c>
      <c r="BJ134" s="19" t="s">
        <v>87</v>
      </c>
      <c r="BK134" s="243">
        <f>ROUND(I134*H134,2)</f>
        <v>0</v>
      </c>
      <c r="BL134" s="19" t="s">
        <v>200</v>
      </c>
      <c r="BM134" s="242" t="s">
        <v>1716</v>
      </c>
    </row>
    <row r="135" s="2" customFormat="1">
      <c r="A135" s="40"/>
      <c r="B135" s="41"/>
      <c r="C135" s="42"/>
      <c r="D135" s="244" t="s">
        <v>202</v>
      </c>
      <c r="E135" s="42"/>
      <c r="F135" s="245" t="s">
        <v>1717</v>
      </c>
      <c r="G135" s="42"/>
      <c r="H135" s="42"/>
      <c r="I135" s="246"/>
      <c r="J135" s="42"/>
      <c r="K135" s="42"/>
      <c r="L135" s="46"/>
      <c r="M135" s="247"/>
      <c r="N135" s="248"/>
      <c r="O135" s="93"/>
      <c r="P135" s="93"/>
      <c r="Q135" s="93"/>
      <c r="R135" s="93"/>
      <c r="S135" s="93"/>
      <c r="T135" s="94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202</v>
      </c>
      <c r="AU135" s="19" t="s">
        <v>89</v>
      </c>
    </row>
    <row r="136" s="14" customFormat="1">
      <c r="A136" s="14"/>
      <c r="B136" s="260"/>
      <c r="C136" s="261"/>
      <c r="D136" s="251" t="s">
        <v>204</v>
      </c>
      <c r="E136" s="262" t="s">
        <v>1</v>
      </c>
      <c r="F136" s="263" t="s">
        <v>1718</v>
      </c>
      <c r="G136" s="261"/>
      <c r="H136" s="264">
        <v>138.47999999999999</v>
      </c>
      <c r="I136" s="265"/>
      <c r="J136" s="261"/>
      <c r="K136" s="261"/>
      <c r="L136" s="266"/>
      <c r="M136" s="267"/>
      <c r="N136" s="268"/>
      <c r="O136" s="268"/>
      <c r="P136" s="268"/>
      <c r="Q136" s="268"/>
      <c r="R136" s="268"/>
      <c r="S136" s="268"/>
      <c r="T136" s="26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0" t="s">
        <v>204</v>
      </c>
      <c r="AU136" s="270" t="s">
        <v>89</v>
      </c>
      <c r="AV136" s="14" t="s">
        <v>89</v>
      </c>
      <c r="AW136" s="14" t="s">
        <v>36</v>
      </c>
      <c r="AX136" s="14" t="s">
        <v>80</v>
      </c>
      <c r="AY136" s="270" t="s">
        <v>194</v>
      </c>
    </row>
    <row r="137" s="15" customFormat="1">
      <c r="A137" s="15"/>
      <c r="B137" s="271"/>
      <c r="C137" s="272"/>
      <c r="D137" s="251" t="s">
        <v>204</v>
      </c>
      <c r="E137" s="273" t="s">
        <v>1</v>
      </c>
      <c r="F137" s="274" t="s">
        <v>209</v>
      </c>
      <c r="G137" s="272"/>
      <c r="H137" s="275">
        <v>138.47999999999999</v>
      </c>
      <c r="I137" s="276"/>
      <c r="J137" s="272"/>
      <c r="K137" s="272"/>
      <c r="L137" s="277"/>
      <c r="M137" s="278"/>
      <c r="N137" s="279"/>
      <c r="O137" s="279"/>
      <c r="P137" s="279"/>
      <c r="Q137" s="279"/>
      <c r="R137" s="279"/>
      <c r="S137" s="279"/>
      <c r="T137" s="280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81" t="s">
        <v>204</v>
      </c>
      <c r="AU137" s="281" t="s">
        <v>89</v>
      </c>
      <c r="AV137" s="15" t="s">
        <v>200</v>
      </c>
      <c r="AW137" s="15" t="s">
        <v>36</v>
      </c>
      <c r="AX137" s="15" t="s">
        <v>87</v>
      </c>
      <c r="AY137" s="281" t="s">
        <v>194</v>
      </c>
    </row>
    <row r="138" s="2" customFormat="1" ht="37.8" customHeight="1">
      <c r="A138" s="40"/>
      <c r="B138" s="41"/>
      <c r="C138" s="230" t="s">
        <v>89</v>
      </c>
      <c r="D138" s="230" t="s">
        <v>196</v>
      </c>
      <c r="E138" s="231" t="s">
        <v>768</v>
      </c>
      <c r="F138" s="232" t="s">
        <v>769</v>
      </c>
      <c r="G138" s="233" t="s">
        <v>217</v>
      </c>
      <c r="H138" s="234">
        <v>34.619999999999997</v>
      </c>
      <c r="I138" s="235"/>
      <c r="J138" s="236">
        <f>ROUND(I138*H138,2)</f>
        <v>0</v>
      </c>
      <c r="K138" s="237"/>
      <c r="L138" s="46"/>
      <c r="M138" s="238" t="s">
        <v>1</v>
      </c>
      <c r="N138" s="239" t="s">
        <v>45</v>
      </c>
      <c r="O138" s="93"/>
      <c r="P138" s="240">
        <f>O138*H138</f>
        <v>0</v>
      </c>
      <c r="Q138" s="240">
        <v>0</v>
      </c>
      <c r="R138" s="240">
        <f>Q138*H138</f>
        <v>0</v>
      </c>
      <c r="S138" s="240">
        <v>0</v>
      </c>
      <c r="T138" s="241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42" t="s">
        <v>200</v>
      </c>
      <c r="AT138" s="242" t="s">
        <v>196</v>
      </c>
      <c r="AU138" s="242" t="s">
        <v>89</v>
      </c>
      <c r="AY138" s="19" t="s">
        <v>194</v>
      </c>
      <c r="BE138" s="243">
        <f>IF(N138="základní",J138,0)</f>
        <v>0</v>
      </c>
      <c r="BF138" s="243">
        <f>IF(N138="snížená",J138,0)</f>
        <v>0</v>
      </c>
      <c r="BG138" s="243">
        <f>IF(N138="zákl. přenesená",J138,0)</f>
        <v>0</v>
      </c>
      <c r="BH138" s="243">
        <f>IF(N138="sníž. přenesená",J138,0)</f>
        <v>0</v>
      </c>
      <c r="BI138" s="243">
        <f>IF(N138="nulová",J138,0)</f>
        <v>0</v>
      </c>
      <c r="BJ138" s="19" t="s">
        <v>87</v>
      </c>
      <c r="BK138" s="243">
        <f>ROUND(I138*H138,2)</f>
        <v>0</v>
      </c>
      <c r="BL138" s="19" t="s">
        <v>200</v>
      </c>
      <c r="BM138" s="242" t="s">
        <v>1719</v>
      </c>
    </row>
    <row r="139" s="2" customFormat="1">
      <c r="A139" s="40"/>
      <c r="B139" s="41"/>
      <c r="C139" s="42"/>
      <c r="D139" s="244" t="s">
        <v>202</v>
      </c>
      <c r="E139" s="42"/>
      <c r="F139" s="245" t="s">
        <v>771</v>
      </c>
      <c r="G139" s="42"/>
      <c r="H139" s="42"/>
      <c r="I139" s="246"/>
      <c r="J139" s="42"/>
      <c r="K139" s="42"/>
      <c r="L139" s="46"/>
      <c r="M139" s="247"/>
      <c r="N139" s="248"/>
      <c r="O139" s="93"/>
      <c r="P139" s="93"/>
      <c r="Q139" s="93"/>
      <c r="R139" s="93"/>
      <c r="S139" s="93"/>
      <c r="T139" s="94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202</v>
      </c>
      <c r="AU139" s="19" t="s">
        <v>89</v>
      </c>
    </row>
    <row r="140" s="13" customFormat="1">
      <c r="A140" s="13"/>
      <c r="B140" s="249"/>
      <c r="C140" s="250"/>
      <c r="D140" s="251" t="s">
        <v>204</v>
      </c>
      <c r="E140" s="252" t="s">
        <v>1</v>
      </c>
      <c r="F140" s="253" t="s">
        <v>1720</v>
      </c>
      <c r="G140" s="250"/>
      <c r="H140" s="252" t="s">
        <v>1</v>
      </c>
      <c r="I140" s="254"/>
      <c r="J140" s="250"/>
      <c r="K140" s="250"/>
      <c r="L140" s="255"/>
      <c r="M140" s="256"/>
      <c r="N140" s="257"/>
      <c r="O140" s="257"/>
      <c r="P140" s="257"/>
      <c r="Q140" s="257"/>
      <c r="R140" s="257"/>
      <c r="S140" s="257"/>
      <c r="T140" s="25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9" t="s">
        <v>204</v>
      </c>
      <c r="AU140" s="259" t="s">
        <v>89</v>
      </c>
      <c r="AV140" s="13" t="s">
        <v>87</v>
      </c>
      <c r="AW140" s="13" t="s">
        <v>36</v>
      </c>
      <c r="AX140" s="13" t="s">
        <v>80</v>
      </c>
      <c r="AY140" s="259" t="s">
        <v>194</v>
      </c>
    </row>
    <row r="141" s="14" customFormat="1">
      <c r="A141" s="14"/>
      <c r="B141" s="260"/>
      <c r="C141" s="261"/>
      <c r="D141" s="251" t="s">
        <v>204</v>
      </c>
      <c r="E141" s="262" t="s">
        <v>1</v>
      </c>
      <c r="F141" s="263" t="s">
        <v>1721</v>
      </c>
      <c r="G141" s="261"/>
      <c r="H141" s="264">
        <v>34.619999999999997</v>
      </c>
      <c r="I141" s="265"/>
      <c r="J141" s="261"/>
      <c r="K141" s="261"/>
      <c r="L141" s="266"/>
      <c r="M141" s="267"/>
      <c r="N141" s="268"/>
      <c r="O141" s="268"/>
      <c r="P141" s="268"/>
      <c r="Q141" s="268"/>
      <c r="R141" s="268"/>
      <c r="S141" s="268"/>
      <c r="T141" s="269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70" t="s">
        <v>204</v>
      </c>
      <c r="AU141" s="270" t="s">
        <v>89</v>
      </c>
      <c r="AV141" s="14" t="s">
        <v>89</v>
      </c>
      <c r="AW141" s="14" t="s">
        <v>36</v>
      </c>
      <c r="AX141" s="14" t="s">
        <v>80</v>
      </c>
      <c r="AY141" s="270" t="s">
        <v>194</v>
      </c>
    </row>
    <row r="142" s="15" customFormat="1">
      <c r="A142" s="15"/>
      <c r="B142" s="271"/>
      <c r="C142" s="272"/>
      <c r="D142" s="251" t="s">
        <v>204</v>
      </c>
      <c r="E142" s="273" t="s">
        <v>1</v>
      </c>
      <c r="F142" s="274" t="s">
        <v>209</v>
      </c>
      <c r="G142" s="272"/>
      <c r="H142" s="275">
        <v>34.619999999999997</v>
      </c>
      <c r="I142" s="276"/>
      <c r="J142" s="272"/>
      <c r="K142" s="272"/>
      <c r="L142" s="277"/>
      <c r="M142" s="278"/>
      <c r="N142" s="279"/>
      <c r="O142" s="279"/>
      <c r="P142" s="279"/>
      <c r="Q142" s="279"/>
      <c r="R142" s="279"/>
      <c r="S142" s="279"/>
      <c r="T142" s="280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81" t="s">
        <v>204</v>
      </c>
      <c r="AU142" s="281" t="s">
        <v>89</v>
      </c>
      <c r="AV142" s="15" t="s">
        <v>200</v>
      </c>
      <c r="AW142" s="15" t="s">
        <v>36</v>
      </c>
      <c r="AX142" s="15" t="s">
        <v>87</v>
      </c>
      <c r="AY142" s="281" t="s">
        <v>194</v>
      </c>
    </row>
    <row r="143" s="2" customFormat="1" ht="37.8" customHeight="1">
      <c r="A143" s="40"/>
      <c r="B143" s="41"/>
      <c r="C143" s="230" t="s">
        <v>95</v>
      </c>
      <c r="D143" s="230" t="s">
        <v>196</v>
      </c>
      <c r="E143" s="231" t="s">
        <v>1722</v>
      </c>
      <c r="F143" s="232" t="s">
        <v>1723</v>
      </c>
      <c r="G143" s="233" t="s">
        <v>217</v>
      </c>
      <c r="H143" s="234">
        <v>103.86</v>
      </c>
      <c r="I143" s="235"/>
      <c r="J143" s="236">
        <f>ROUND(I143*H143,2)</f>
        <v>0</v>
      </c>
      <c r="K143" s="237"/>
      <c r="L143" s="46"/>
      <c r="M143" s="238" t="s">
        <v>1</v>
      </c>
      <c r="N143" s="239" t="s">
        <v>45</v>
      </c>
      <c r="O143" s="93"/>
      <c r="P143" s="240">
        <f>O143*H143</f>
        <v>0</v>
      </c>
      <c r="Q143" s="240">
        <v>0</v>
      </c>
      <c r="R143" s="240">
        <f>Q143*H143</f>
        <v>0</v>
      </c>
      <c r="S143" s="240">
        <v>0</v>
      </c>
      <c r="T143" s="241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42" t="s">
        <v>200</v>
      </c>
      <c r="AT143" s="242" t="s">
        <v>196</v>
      </c>
      <c r="AU143" s="242" t="s">
        <v>89</v>
      </c>
      <c r="AY143" s="19" t="s">
        <v>194</v>
      </c>
      <c r="BE143" s="243">
        <f>IF(N143="základní",J143,0)</f>
        <v>0</v>
      </c>
      <c r="BF143" s="243">
        <f>IF(N143="snížená",J143,0)</f>
        <v>0</v>
      </c>
      <c r="BG143" s="243">
        <f>IF(N143="zákl. přenesená",J143,0)</f>
        <v>0</v>
      </c>
      <c r="BH143" s="243">
        <f>IF(N143="sníž. přenesená",J143,0)</f>
        <v>0</v>
      </c>
      <c r="BI143" s="243">
        <f>IF(N143="nulová",J143,0)</f>
        <v>0</v>
      </c>
      <c r="BJ143" s="19" t="s">
        <v>87</v>
      </c>
      <c r="BK143" s="243">
        <f>ROUND(I143*H143,2)</f>
        <v>0</v>
      </c>
      <c r="BL143" s="19" t="s">
        <v>200</v>
      </c>
      <c r="BM143" s="242" t="s">
        <v>1724</v>
      </c>
    </row>
    <row r="144" s="2" customFormat="1">
      <c r="A144" s="40"/>
      <c r="B144" s="41"/>
      <c r="C144" s="42"/>
      <c r="D144" s="244" t="s">
        <v>202</v>
      </c>
      <c r="E144" s="42"/>
      <c r="F144" s="245" t="s">
        <v>1725</v>
      </c>
      <c r="G144" s="42"/>
      <c r="H144" s="42"/>
      <c r="I144" s="246"/>
      <c r="J144" s="42"/>
      <c r="K144" s="42"/>
      <c r="L144" s="46"/>
      <c r="M144" s="247"/>
      <c r="N144" s="248"/>
      <c r="O144" s="93"/>
      <c r="P144" s="93"/>
      <c r="Q144" s="93"/>
      <c r="R144" s="93"/>
      <c r="S144" s="93"/>
      <c r="T144" s="94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202</v>
      </c>
      <c r="AU144" s="19" t="s">
        <v>89</v>
      </c>
    </row>
    <row r="145" s="14" customFormat="1">
      <c r="A145" s="14"/>
      <c r="B145" s="260"/>
      <c r="C145" s="261"/>
      <c r="D145" s="251" t="s">
        <v>204</v>
      </c>
      <c r="E145" s="262" t="s">
        <v>1</v>
      </c>
      <c r="F145" s="263" t="s">
        <v>1718</v>
      </c>
      <c r="G145" s="261"/>
      <c r="H145" s="264">
        <v>138.47999999999999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204</v>
      </c>
      <c r="AU145" s="270" t="s">
        <v>89</v>
      </c>
      <c r="AV145" s="14" t="s">
        <v>89</v>
      </c>
      <c r="AW145" s="14" t="s">
        <v>36</v>
      </c>
      <c r="AX145" s="14" t="s">
        <v>80</v>
      </c>
      <c r="AY145" s="270" t="s">
        <v>194</v>
      </c>
    </row>
    <row r="146" s="13" customFormat="1">
      <c r="A146" s="13"/>
      <c r="B146" s="249"/>
      <c r="C146" s="250"/>
      <c r="D146" s="251" t="s">
        <v>204</v>
      </c>
      <c r="E146" s="252" t="s">
        <v>1</v>
      </c>
      <c r="F146" s="253" t="s">
        <v>1726</v>
      </c>
      <c r="G146" s="250"/>
      <c r="H146" s="252" t="s">
        <v>1</v>
      </c>
      <c r="I146" s="254"/>
      <c r="J146" s="250"/>
      <c r="K146" s="250"/>
      <c r="L146" s="255"/>
      <c r="M146" s="256"/>
      <c r="N146" s="257"/>
      <c r="O146" s="257"/>
      <c r="P146" s="257"/>
      <c r="Q146" s="257"/>
      <c r="R146" s="257"/>
      <c r="S146" s="257"/>
      <c r="T146" s="25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9" t="s">
        <v>204</v>
      </c>
      <c r="AU146" s="259" t="s">
        <v>89</v>
      </c>
      <c r="AV146" s="13" t="s">
        <v>87</v>
      </c>
      <c r="AW146" s="13" t="s">
        <v>36</v>
      </c>
      <c r="AX146" s="13" t="s">
        <v>80</v>
      </c>
      <c r="AY146" s="259" t="s">
        <v>194</v>
      </c>
    </row>
    <row r="147" s="14" customFormat="1">
      <c r="A147" s="14"/>
      <c r="B147" s="260"/>
      <c r="C147" s="261"/>
      <c r="D147" s="251" t="s">
        <v>204</v>
      </c>
      <c r="E147" s="262" t="s">
        <v>1</v>
      </c>
      <c r="F147" s="263" t="s">
        <v>1727</v>
      </c>
      <c r="G147" s="261"/>
      <c r="H147" s="264">
        <v>-34.619999999999997</v>
      </c>
      <c r="I147" s="265"/>
      <c r="J147" s="261"/>
      <c r="K147" s="261"/>
      <c r="L147" s="266"/>
      <c r="M147" s="267"/>
      <c r="N147" s="268"/>
      <c r="O147" s="268"/>
      <c r="P147" s="268"/>
      <c r="Q147" s="268"/>
      <c r="R147" s="268"/>
      <c r="S147" s="268"/>
      <c r="T147" s="26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0" t="s">
        <v>204</v>
      </c>
      <c r="AU147" s="270" t="s">
        <v>89</v>
      </c>
      <c r="AV147" s="14" t="s">
        <v>89</v>
      </c>
      <c r="AW147" s="14" t="s">
        <v>36</v>
      </c>
      <c r="AX147" s="14" t="s">
        <v>80</v>
      </c>
      <c r="AY147" s="270" t="s">
        <v>194</v>
      </c>
    </row>
    <row r="148" s="15" customFormat="1">
      <c r="A148" s="15"/>
      <c r="B148" s="271"/>
      <c r="C148" s="272"/>
      <c r="D148" s="251" t="s">
        <v>204</v>
      </c>
      <c r="E148" s="273" t="s">
        <v>1</v>
      </c>
      <c r="F148" s="274" t="s">
        <v>209</v>
      </c>
      <c r="G148" s="272"/>
      <c r="H148" s="275">
        <v>103.85999999999999</v>
      </c>
      <c r="I148" s="276"/>
      <c r="J148" s="272"/>
      <c r="K148" s="272"/>
      <c r="L148" s="277"/>
      <c r="M148" s="278"/>
      <c r="N148" s="279"/>
      <c r="O148" s="279"/>
      <c r="P148" s="279"/>
      <c r="Q148" s="279"/>
      <c r="R148" s="279"/>
      <c r="S148" s="279"/>
      <c r="T148" s="280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81" t="s">
        <v>204</v>
      </c>
      <c r="AU148" s="281" t="s">
        <v>89</v>
      </c>
      <c r="AV148" s="15" t="s">
        <v>200</v>
      </c>
      <c r="AW148" s="15" t="s">
        <v>36</v>
      </c>
      <c r="AX148" s="15" t="s">
        <v>87</v>
      </c>
      <c r="AY148" s="281" t="s">
        <v>194</v>
      </c>
    </row>
    <row r="149" s="12" customFormat="1" ht="22.8" customHeight="1">
      <c r="A149" s="12"/>
      <c r="B149" s="214"/>
      <c r="C149" s="215"/>
      <c r="D149" s="216" t="s">
        <v>79</v>
      </c>
      <c r="E149" s="228" t="s">
        <v>89</v>
      </c>
      <c r="F149" s="228" t="s">
        <v>278</v>
      </c>
      <c r="G149" s="215"/>
      <c r="H149" s="215"/>
      <c r="I149" s="218"/>
      <c r="J149" s="229">
        <f>BK149</f>
        <v>0</v>
      </c>
      <c r="K149" s="215"/>
      <c r="L149" s="220"/>
      <c r="M149" s="221"/>
      <c r="N149" s="222"/>
      <c r="O149" s="222"/>
      <c r="P149" s="223">
        <f>SUM(P150:P152)</f>
        <v>0</v>
      </c>
      <c r="Q149" s="222"/>
      <c r="R149" s="223">
        <f>SUM(R150:R152)</f>
        <v>50.037399999999998</v>
      </c>
      <c r="S149" s="222"/>
      <c r="T149" s="224">
        <f>SUM(T150:T152)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25" t="s">
        <v>87</v>
      </c>
      <c r="AT149" s="226" t="s">
        <v>79</v>
      </c>
      <c r="AU149" s="226" t="s">
        <v>87</v>
      </c>
      <c r="AY149" s="225" t="s">
        <v>194</v>
      </c>
      <c r="BK149" s="227">
        <f>SUM(BK150:BK152)</f>
        <v>0</v>
      </c>
    </row>
    <row r="150" s="2" customFormat="1" ht="16.5" customHeight="1">
      <c r="A150" s="40"/>
      <c r="B150" s="41"/>
      <c r="C150" s="230" t="s">
        <v>200</v>
      </c>
      <c r="D150" s="230" t="s">
        <v>196</v>
      </c>
      <c r="E150" s="231" t="s">
        <v>1728</v>
      </c>
      <c r="F150" s="232" t="s">
        <v>1729</v>
      </c>
      <c r="G150" s="233" t="s">
        <v>921</v>
      </c>
      <c r="H150" s="234">
        <v>20</v>
      </c>
      <c r="I150" s="235"/>
      <c r="J150" s="236">
        <f>ROUND(I150*H150,2)</f>
        <v>0</v>
      </c>
      <c r="K150" s="237"/>
      <c r="L150" s="46"/>
      <c r="M150" s="238" t="s">
        <v>1</v>
      </c>
      <c r="N150" s="239" t="s">
        <v>45</v>
      </c>
      <c r="O150" s="93"/>
      <c r="P150" s="240">
        <f>O150*H150</f>
        <v>0</v>
      </c>
      <c r="Q150" s="240">
        <v>2.5018699999999998</v>
      </c>
      <c r="R150" s="240">
        <f>Q150*H150</f>
        <v>50.037399999999998</v>
      </c>
      <c r="S150" s="240">
        <v>0</v>
      </c>
      <c r="T150" s="241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42" t="s">
        <v>200</v>
      </c>
      <c r="AT150" s="242" t="s">
        <v>196</v>
      </c>
      <c r="AU150" s="242" t="s">
        <v>89</v>
      </c>
      <c r="AY150" s="19" t="s">
        <v>194</v>
      </c>
      <c r="BE150" s="243">
        <f>IF(N150="základní",J150,0)</f>
        <v>0</v>
      </c>
      <c r="BF150" s="243">
        <f>IF(N150="snížená",J150,0)</f>
        <v>0</v>
      </c>
      <c r="BG150" s="243">
        <f>IF(N150="zákl. přenesená",J150,0)</f>
        <v>0</v>
      </c>
      <c r="BH150" s="243">
        <f>IF(N150="sníž. přenesená",J150,0)</f>
        <v>0</v>
      </c>
      <c r="BI150" s="243">
        <f>IF(N150="nulová",J150,0)</f>
        <v>0</v>
      </c>
      <c r="BJ150" s="19" t="s">
        <v>87</v>
      </c>
      <c r="BK150" s="243">
        <f>ROUND(I150*H150,2)</f>
        <v>0</v>
      </c>
      <c r="BL150" s="19" t="s">
        <v>200</v>
      </c>
      <c r="BM150" s="242" t="s">
        <v>1730</v>
      </c>
    </row>
    <row r="151" s="13" customFormat="1">
      <c r="A151" s="13"/>
      <c r="B151" s="249"/>
      <c r="C151" s="250"/>
      <c r="D151" s="251" t="s">
        <v>204</v>
      </c>
      <c r="E151" s="252" t="s">
        <v>1</v>
      </c>
      <c r="F151" s="253" t="s">
        <v>1731</v>
      </c>
      <c r="G151" s="250"/>
      <c r="H151" s="252" t="s">
        <v>1</v>
      </c>
      <c r="I151" s="254"/>
      <c r="J151" s="250"/>
      <c r="K151" s="250"/>
      <c r="L151" s="255"/>
      <c r="M151" s="256"/>
      <c r="N151" s="257"/>
      <c r="O151" s="257"/>
      <c r="P151" s="257"/>
      <c r="Q151" s="257"/>
      <c r="R151" s="257"/>
      <c r="S151" s="257"/>
      <c r="T151" s="25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9" t="s">
        <v>204</v>
      </c>
      <c r="AU151" s="259" t="s">
        <v>89</v>
      </c>
      <c r="AV151" s="13" t="s">
        <v>87</v>
      </c>
      <c r="AW151" s="13" t="s">
        <v>36</v>
      </c>
      <c r="AX151" s="13" t="s">
        <v>80</v>
      </c>
      <c r="AY151" s="259" t="s">
        <v>194</v>
      </c>
    </row>
    <row r="152" s="14" customFormat="1">
      <c r="A152" s="14"/>
      <c r="B152" s="260"/>
      <c r="C152" s="261"/>
      <c r="D152" s="251" t="s">
        <v>204</v>
      </c>
      <c r="E152" s="262" t="s">
        <v>1</v>
      </c>
      <c r="F152" s="263" t="s">
        <v>343</v>
      </c>
      <c r="G152" s="261"/>
      <c r="H152" s="264">
        <v>20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204</v>
      </c>
      <c r="AU152" s="270" t="s">
        <v>89</v>
      </c>
      <c r="AV152" s="14" t="s">
        <v>89</v>
      </c>
      <c r="AW152" s="14" t="s">
        <v>36</v>
      </c>
      <c r="AX152" s="14" t="s">
        <v>87</v>
      </c>
      <c r="AY152" s="270" t="s">
        <v>194</v>
      </c>
    </row>
    <row r="153" s="12" customFormat="1" ht="25.92" customHeight="1">
      <c r="A153" s="12"/>
      <c r="B153" s="214"/>
      <c r="C153" s="215"/>
      <c r="D153" s="216" t="s">
        <v>79</v>
      </c>
      <c r="E153" s="217" t="s">
        <v>651</v>
      </c>
      <c r="F153" s="217" t="s">
        <v>652</v>
      </c>
      <c r="G153" s="215"/>
      <c r="H153" s="215"/>
      <c r="I153" s="218"/>
      <c r="J153" s="219">
        <f>BK153</f>
        <v>0</v>
      </c>
      <c r="K153" s="215"/>
      <c r="L153" s="220"/>
      <c r="M153" s="221"/>
      <c r="N153" s="222"/>
      <c r="O153" s="222"/>
      <c r="P153" s="223">
        <f>P154</f>
        <v>0</v>
      </c>
      <c r="Q153" s="222"/>
      <c r="R153" s="223">
        <f>R154</f>
        <v>0.1997795</v>
      </c>
      <c r="S153" s="222"/>
      <c r="T153" s="224">
        <f>T154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25" t="s">
        <v>89</v>
      </c>
      <c r="AT153" s="226" t="s">
        <v>79</v>
      </c>
      <c r="AU153" s="226" t="s">
        <v>80</v>
      </c>
      <c r="AY153" s="225" t="s">
        <v>194</v>
      </c>
      <c r="BK153" s="227">
        <f>BK154</f>
        <v>0</v>
      </c>
    </row>
    <row r="154" s="12" customFormat="1" ht="22.8" customHeight="1">
      <c r="A154" s="12"/>
      <c r="B154" s="214"/>
      <c r="C154" s="215"/>
      <c r="D154" s="216" t="s">
        <v>79</v>
      </c>
      <c r="E154" s="228" t="s">
        <v>1732</v>
      </c>
      <c r="F154" s="228" t="s">
        <v>1733</v>
      </c>
      <c r="G154" s="215"/>
      <c r="H154" s="215"/>
      <c r="I154" s="218"/>
      <c r="J154" s="229">
        <f>BK154</f>
        <v>0</v>
      </c>
      <c r="K154" s="215"/>
      <c r="L154" s="220"/>
      <c r="M154" s="221"/>
      <c r="N154" s="222"/>
      <c r="O154" s="222"/>
      <c r="P154" s="223">
        <f>SUM(P155:P172)</f>
        <v>0</v>
      </c>
      <c r="Q154" s="222"/>
      <c r="R154" s="223">
        <f>SUM(R155:R172)</f>
        <v>0.1997795</v>
      </c>
      <c r="S154" s="222"/>
      <c r="T154" s="224">
        <f>SUM(T155:T172)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25" t="s">
        <v>89</v>
      </c>
      <c r="AT154" s="226" t="s">
        <v>79</v>
      </c>
      <c r="AU154" s="226" t="s">
        <v>87</v>
      </c>
      <c r="AY154" s="225" t="s">
        <v>194</v>
      </c>
      <c r="BK154" s="227">
        <f>SUM(BK155:BK172)</f>
        <v>0</v>
      </c>
    </row>
    <row r="155" s="2" customFormat="1" ht="16.5" customHeight="1">
      <c r="A155" s="40"/>
      <c r="B155" s="41"/>
      <c r="C155" s="230" t="s">
        <v>228</v>
      </c>
      <c r="D155" s="230" t="s">
        <v>196</v>
      </c>
      <c r="E155" s="231" t="s">
        <v>1734</v>
      </c>
      <c r="F155" s="232" t="s">
        <v>1735</v>
      </c>
      <c r="G155" s="233" t="s">
        <v>921</v>
      </c>
      <c r="H155" s="234">
        <v>20</v>
      </c>
      <c r="I155" s="235"/>
      <c r="J155" s="236">
        <f>ROUND(I155*H155,2)</f>
        <v>0</v>
      </c>
      <c r="K155" s="237"/>
      <c r="L155" s="46"/>
      <c r="M155" s="238" t="s">
        <v>1</v>
      </c>
      <c r="N155" s="239" t="s">
        <v>45</v>
      </c>
      <c r="O155" s="93"/>
      <c r="P155" s="240">
        <f>O155*H155</f>
        <v>0</v>
      </c>
      <c r="Q155" s="240">
        <v>0</v>
      </c>
      <c r="R155" s="240">
        <f>Q155*H155</f>
        <v>0</v>
      </c>
      <c r="S155" s="240">
        <v>0</v>
      </c>
      <c r="T155" s="241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42" t="s">
        <v>323</v>
      </c>
      <c r="AT155" s="242" t="s">
        <v>196</v>
      </c>
      <c r="AU155" s="242" t="s">
        <v>89</v>
      </c>
      <c r="AY155" s="19" t="s">
        <v>194</v>
      </c>
      <c r="BE155" s="243">
        <f>IF(N155="základní",J155,0)</f>
        <v>0</v>
      </c>
      <c r="BF155" s="243">
        <f>IF(N155="snížená",J155,0)</f>
        <v>0</v>
      </c>
      <c r="BG155" s="243">
        <f>IF(N155="zákl. přenesená",J155,0)</f>
        <v>0</v>
      </c>
      <c r="BH155" s="243">
        <f>IF(N155="sníž. přenesená",J155,0)</f>
        <v>0</v>
      </c>
      <c r="BI155" s="243">
        <f>IF(N155="nulová",J155,0)</f>
        <v>0</v>
      </c>
      <c r="BJ155" s="19" t="s">
        <v>87</v>
      </c>
      <c r="BK155" s="243">
        <f>ROUND(I155*H155,2)</f>
        <v>0</v>
      </c>
      <c r="BL155" s="19" t="s">
        <v>323</v>
      </c>
      <c r="BM155" s="242" t="s">
        <v>1736</v>
      </c>
    </row>
    <row r="156" s="2" customFormat="1" ht="16.5" customHeight="1">
      <c r="A156" s="40"/>
      <c r="B156" s="41"/>
      <c r="C156" s="282" t="s">
        <v>235</v>
      </c>
      <c r="D156" s="282" t="s">
        <v>236</v>
      </c>
      <c r="E156" s="283" t="s">
        <v>1737</v>
      </c>
      <c r="F156" s="284" t="s">
        <v>1738</v>
      </c>
      <c r="G156" s="285" t="s">
        <v>1</v>
      </c>
      <c r="H156" s="286">
        <v>20</v>
      </c>
      <c r="I156" s="287"/>
      <c r="J156" s="288">
        <f>ROUND(I156*H156,2)</f>
        <v>0</v>
      </c>
      <c r="K156" s="289"/>
      <c r="L156" s="290"/>
      <c r="M156" s="291" t="s">
        <v>1</v>
      </c>
      <c r="N156" s="292" t="s">
        <v>45</v>
      </c>
      <c r="O156" s="93"/>
      <c r="P156" s="240">
        <f>O156*H156</f>
        <v>0</v>
      </c>
      <c r="Q156" s="240">
        <v>0</v>
      </c>
      <c r="R156" s="240">
        <f>Q156*H156</f>
        <v>0</v>
      </c>
      <c r="S156" s="240">
        <v>0</v>
      </c>
      <c r="T156" s="241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2" t="s">
        <v>401</v>
      </c>
      <c r="AT156" s="242" t="s">
        <v>236</v>
      </c>
      <c r="AU156" s="242" t="s">
        <v>89</v>
      </c>
      <c r="AY156" s="19" t="s">
        <v>194</v>
      </c>
      <c r="BE156" s="243">
        <f>IF(N156="základní",J156,0)</f>
        <v>0</v>
      </c>
      <c r="BF156" s="243">
        <f>IF(N156="snížená",J156,0)</f>
        <v>0</v>
      </c>
      <c r="BG156" s="243">
        <f>IF(N156="zákl. přenesená",J156,0)</f>
        <v>0</v>
      </c>
      <c r="BH156" s="243">
        <f>IF(N156="sníž. přenesená",J156,0)</f>
        <v>0</v>
      </c>
      <c r="BI156" s="243">
        <f>IF(N156="nulová",J156,0)</f>
        <v>0</v>
      </c>
      <c r="BJ156" s="19" t="s">
        <v>87</v>
      </c>
      <c r="BK156" s="243">
        <f>ROUND(I156*H156,2)</f>
        <v>0</v>
      </c>
      <c r="BL156" s="19" t="s">
        <v>323</v>
      </c>
      <c r="BM156" s="242" t="s">
        <v>1739</v>
      </c>
    </row>
    <row r="157" s="2" customFormat="1" ht="24.15" customHeight="1">
      <c r="A157" s="40"/>
      <c r="B157" s="41"/>
      <c r="C157" s="230" t="s">
        <v>243</v>
      </c>
      <c r="D157" s="230" t="s">
        <v>196</v>
      </c>
      <c r="E157" s="231" t="s">
        <v>1740</v>
      </c>
      <c r="F157" s="232" t="s">
        <v>1741</v>
      </c>
      <c r="G157" s="233" t="s">
        <v>282</v>
      </c>
      <c r="H157" s="234">
        <v>577</v>
      </c>
      <c r="I157" s="235"/>
      <c r="J157" s="236">
        <f>ROUND(I157*H157,2)</f>
        <v>0</v>
      </c>
      <c r="K157" s="237"/>
      <c r="L157" s="46"/>
      <c r="M157" s="238" t="s">
        <v>1</v>
      </c>
      <c r="N157" s="239" t="s">
        <v>45</v>
      </c>
      <c r="O157" s="93"/>
      <c r="P157" s="240">
        <f>O157*H157</f>
        <v>0</v>
      </c>
      <c r="Q157" s="240">
        <v>0</v>
      </c>
      <c r="R157" s="240">
        <f>Q157*H157</f>
        <v>0</v>
      </c>
      <c r="S157" s="240">
        <v>0</v>
      </c>
      <c r="T157" s="241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42" t="s">
        <v>323</v>
      </c>
      <c r="AT157" s="242" t="s">
        <v>196</v>
      </c>
      <c r="AU157" s="242" t="s">
        <v>89</v>
      </c>
      <c r="AY157" s="19" t="s">
        <v>194</v>
      </c>
      <c r="BE157" s="243">
        <f>IF(N157="základní",J157,0)</f>
        <v>0</v>
      </c>
      <c r="BF157" s="243">
        <f>IF(N157="snížená",J157,0)</f>
        <v>0</v>
      </c>
      <c r="BG157" s="243">
        <f>IF(N157="zákl. přenesená",J157,0)</f>
        <v>0</v>
      </c>
      <c r="BH157" s="243">
        <f>IF(N157="sníž. přenesená",J157,0)</f>
        <v>0</v>
      </c>
      <c r="BI157" s="243">
        <f>IF(N157="nulová",J157,0)</f>
        <v>0</v>
      </c>
      <c r="BJ157" s="19" t="s">
        <v>87</v>
      </c>
      <c r="BK157" s="243">
        <f>ROUND(I157*H157,2)</f>
        <v>0</v>
      </c>
      <c r="BL157" s="19" t="s">
        <v>323</v>
      </c>
      <c r="BM157" s="242" t="s">
        <v>1742</v>
      </c>
    </row>
    <row r="158" s="2" customFormat="1">
      <c r="A158" s="40"/>
      <c r="B158" s="41"/>
      <c r="C158" s="42"/>
      <c r="D158" s="244" t="s">
        <v>202</v>
      </c>
      <c r="E158" s="42"/>
      <c r="F158" s="245" t="s">
        <v>1743</v>
      </c>
      <c r="G158" s="42"/>
      <c r="H158" s="42"/>
      <c r="I158" s="246"/>
      <c r="J158" s="42"/>
      <c r="K158" s="42"/>
      <c r="L158" s="46"/>
      <c r="M158" s="247"/>
      <c r="N158" s="248"/>
      <c r="O158" s="93"/>
      <c r="P158" s="93"/>
      <c r="Q158" s="93"/>
      <c r="R158" s="93"/>
      <c r="S158" s="93"/>
      <c r="T158" s="94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202</v>
      </c>
      <c r="AU158" s="19" t="s">
        <v>89</v>
      </c>
    </row>
    <row r="159" s="2" customFormat="1" ht="24.15" customHeight="1">
      <c r="A159" s="40"/>
      <c r="B159" s="41"/>
      <c r="C159" s="282" t="s">
        <v>240</v>
      </c>
      <c r="D159" s="282" t="s">
        <v>236</v>
      </c>
      <c r="E159" s="283" t="s">
        <v>1744</v>
      </c>
      <c r="F159" s="284" t="s">
        <v>1745</v>
      </c>
      <c r="G159" s="285" t="s">
        <v>282</v>
      </c>
      <c r="H159" s="286">
        <v>605.85000000000002</v>
      </c>
      <c r="I159" s="287"/>
      <c r="J159" s="288">
        <f>ROUND(I159*H159,2)</f>
        <v>0</v>
      </c>
      <c r="K159" s="289"/>
      <c r="L159" s="290"/>
      <c r="M159" s="291" t="s">
        <v>1</v>
      </c>
      <c r="N159" s="292" t="s">
        <v>45</v>
      </c>
      <c r="O159" s="93"/>
      <c r="P159" s="240">
        <f>O159*H159</f>
        <v>0</v>
      </c>
      <c r="Q159" s="240">
        <v>0.00027</v>
      </c>
      <c r="R159" s="240">
        <f>Q159*H159</f>
        <v>0.16357950000000002</v>
      </c>
      <c r="S159" s="240">
        <v>0</v>
      </c>
      <c r="T159" s="241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42" t="s">
        <v>401</v>
      </c>
      <c r="AT159" s="242" t="s">
        <v>236</v>
      </c>
      <c r="AU159" s="242" t="s">
        <v>89</v>
      </c>
      <c r="AY159" s="19" t="s">
        <v>194</v>
      </c>
      <c r="BE159" s="243">
        <f>IF(N159="základní",J159,0)</f>
        <v>0</v>
      </c>
      <c r="BF159" s="243">
        <f>IF(N159="snížená",J159,0)</f>
        <v>0</v>
      </c>
      <c r="BG159" s="243">
        <f>IF(N159="zákl. přenesená",J159,0)</f>
        <v>0</v>
      </c>
      <c r="BH159" s="243">
        <f>IF(N159="sníž. přenesená",J159,0)</f>
        <v>0</v>
      </c>
      <c r="BI159" s="243">
        <f>IF(N159="nulová",J159,0)</f>
        <v>0</v>
      </c>
      <c r="BJ159" s="19" t="s">
        <v>87</v>
      </c>
      <c r="BK159" s="243">
        <f>ROUND(I159*H159,2)</f>
        <v>0</v>
      </c>
      <c r="BL159" s="19" t="s">
        <v>323</v>
      </c>
      <c r="BM159" s="242" t="s">
        <v>1746</v>
      </c>
    </row>
    <row r="160" s="14" customFormat="1">
      <c r="A160" s="14"/>
      <c r="B160" s="260"/>
      <c r="C160" s="261"/>
      <c r="D160" s="251" t="s">
        <v>204</v>
      </c>
      <c r="E160" s="261"/>
      <c r="F160" s="263" t="s">
        <v>1747</v>
      </c>
      <c r="G160" s="261"/>
      <c r="H160" s="264">
        <v>605.85000000000002</v>
      </c>
      <c r="I160" s="265"/>
      <c r="J160" s="261"/>
      <c r="K160" s="261"/>
      <c r="L160" s="266"/>
      <c r="M160" s="267"/>
      <c r="N160" s="268"/>
      <c r="O160" s="268"/>
      <c r="P160" s="268"/>
      <c r="Q160" s="268"/>
      <c r="R160" s="268"/>
      <c r="S160" s="268"/>
      <c r="T160" s="269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70" t="s">
        <v>204</v>
      </c>
      <c r="AU160" s="270" t="s">
        <v>89</v>
      </c>
      <c r="AV160" s="14" t="s">
        <v>89</v>
      </c>
      <c r="AW160" s="14" t="s">
        <v>4</v>
      </c>
      <c r="AX160" s="14" t="s">
        <v>87</v>
      </c>
      <c r="AY160" s="270" t="s">
        <v>194</v>
      </c>
    </row>
    <row r="161" s="2" customFormat="1" ht="21.75" customHeight="1">
      <c r="A161" s="40"/>
      <c r="B161" s="41"/>
      <c r="C161" s="230" t="s">
        <v>272</v>
      </c>
      <c r="D161" s="230" t="s">
        <v>196</v>
      </c>
      <c r="E161" s="231" t="s">
        <v>1748</v>
      </c>
      <c r="F161" s="232" t="s">
        <v>1749</v>
      </c>
      <c r="G161" s="233" t="s">
        <v>375</v>
      </c>
      <c r="H161" s="234">
        <v>20</v>
      </c>
      <c r="I161" s="235"/>
      <c r="J161" s="236">
        <f>ROUND(I161*H161,2)</f>
        <v>0</v>
      </c>
      <c r="K161" s="237"/>
      <c r="L161" s="46"/>
      <c r="M161" s="238" t="s">
        <v>1</v>
      </c>
      <c r="N161" s="239" t="s">
        <v>45</v>
      </c>
      <c r="O161" s="93"/>
      <c r="P161" s="240">
        <f>O161*H161</f>
        <v>0</v>
      </c>
      <c r="Q161" s="240">
        <v>0</v>
      </c>
      <c r="R161" s="240">
        <f>Q161*H161</f>
        <v>0</v>
      </c>
      <c r="S161" s="240">
        <v>0</v>
      </c>
      <c r="T161" s="241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42" t="s">
        <v>323</v>
      </c>
      <c r="AT161" s="242" t="s">
        <v>196</v>
      </c>
      <c r="AU161" s="242" t="s">
        <v>89</v>
      </c>
      <c r="AY161" s="19" t="s">
        <v>194</v>
      </c>
      <c r="BE161" s="243">
        <f>IF(N161="základní",J161,0)</f>
        <v>0</v>
      </c>
      <c r="BF161" s="243">
        <f>IF(N161="snížená",J161,0)</f>
        <v>0</v>
      </c>
      <c r="BG161" s="243">
        <f>IF(N161="zákl. přenesená",J161,0)</f>
        <v>0</v>
      </c>
      <c r="BH161" s="243">
        <f>IF(N161="sníž. přenesená",J161,0)</f>
        <v>0</v>
      </c>
      <c r="BI161" s="243">
        <f>IF(N161="nulová",J161,0)</f>
        <v>0</v>
      </c>
      <c r="BJ161" s="19" t="s">
        <v>87</v>
      </c>
      <c r="BK161" s="243">
        <f>ROUND(I161*H161,2)</f>
        <v>0</v>
      </c>
      <c r="BL161" s="19" t="s">
        <v>323</v>
      </c>
      <c r="BM161" s="242" t="s">
        <v>1750</v>
      </c>
    </row>
    <row r="162" s="2" customFormat="1">
      <c r="A162" s="40"/>
      <c r="B162" s="41"/>
      <c r="C162" s="42"/>
      <c r="D162" s="244" t="s">
        <v>202</v>
      </c>
      <c r="E162" s="42"/>
      <c r="F162" s="245" t="s">
        <v>1751</v>
      </c>
      <c r="G162" s="42"/>
      <c r="H162" s="42"/>
      <c r="I162" s="246"/>
      <c r="J162" s="42"/>
      <c r="K162" s="42"/>
      <c r="L162" s="46"/>
      <c r="M162" s="247"/>
      <c r="N162" s="248"/>
      <c r="O162" s="93"/>
      <c r="P162" s="93"/>
      <c r="Q162" s="93"/>
      <c r="R162" s="93"/>
      <c r="S162" s="93"/>
      <c r="T162" s="94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202</v>
      </c>
      <c r="AU162" s="19" t="s">
        <v>89</v>
      </c>
    </row>
    <row r="163" s="13" customFormat="1">
      <c r="A163" s="13"/>
      <c r="B163" s="249"/>
      <c r="C163" s="250"/>
      <c r="D163" s="251" t="s">
        <v>204</v>
      </c>
      <c r="E163" s="252" t="s">
        <v>1</v>
      </c>
      <c r="F163" s="253" t="s">
        <v>1752</v>
      </c>
      <c r="G163" s="250"/>
      <c r="H163" s="252" t="s">
        <v>1</v>
      </c>
      <c r="I163" s="254"/>
      <c r="J163" s="250"/>
      <c r="K163" s="250"/>
      <c r="L163" s="255"/>
      <c r="M163" s="256"/>
      <c r="N163" s="257"/>
      <c r="O163" s="257"/>
      <c r="P163" s="257"/>
      <c r="Q163" s="257"/>
      <c r="R163" s="257"/>
      <c r="S163" s="257"/>
      <c r="T163" s="25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9" t="s">
        <v>204</v>
      </c>
      <c r="AU163" s="259" t="s">
        <v>89</v>
      </c>
      <c r="AV163" s="13" t="s">
        <v>87</v>
      </c>
      <c r="AW163" s="13" t="s">
        <v>36</v>
      </c>
      <c r="AX163" s="13" t="s">
        <v>80</v>
      </c>
      <c r="AY163" s="259" t="s">
        <v>194</v>
      </c>
    </row>
    <row r="164" s="14" customFormat="1">
      <c r="A164" s="14"/>
      <c r="B164" s="260"/>
      <c r="C164" s="261"/>
      <c r="D164" s="251" t="s">
        <v>204</v>
      </c>
      <c r="E164" s="262" t="s">
        <v>1</v>
      </c>
      <c r="F164" s="263" t="s">
        <v>343</v>
      </c>
      <c r="G164" s="261"/>
      <c r="H164" s="264">
        <v>20</v>
      </c>
      <c r="I164" s="265"/>
      <c r="J164" s="261"/>
      <c r="K164" s="261"/>
      <c r="L164" s="266"/>
      <c r="M164" s="267"/>
      <c r="N164" s="268"/>
      <c r="O164" s="268"/>
      <c r="P164" s="268"/>
      <c r="Q164" s="268"/>
      <c r="R164" s="268"/>
      <c r="S164" s="268"/>
      <c r="T164" s="269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0" t="s">
        <v>204</v>
      </c>
      <c r="AU164" s="270" t="s">
        <v>89</v>
      </c>
      <c r="AV164" s="14" t="s">
        <v>89</v>
      </c>
      <c r="AW164" s="14" t="s">
        <v>36</v>
      </c>
      <c r="AX164" s="14" t="s">
        <v>80</v>
      </c>
      <c r="AY164" s="270" t="s">
        <v>194</v>
      </c>
    </row>
    <row r="165" s="15" customFormat="1">
      <c r="A165" s="15"/>
      <c r="B165" s="271"/>
      <c r="C165" s="272"/>
      <c r="D165" s="251" t="s">
        <v>204</v>
      </c>
      <c r="E165" s="273" t="s">
        <v>1</v>
      </c>
      <c r="F165" s="274" t="s">
        <v>209</v>
      </c>
      <c r="G165" s="272"/>
      <c r="H165" s="275">
        <v>20</v>
      </c>
      <c r="I165" s="276"/>
      <c r="J165" s="272"/>
      <c r="K165" s="272"/>
      <c r="L165" s="277"/>
      <c r="M165" s="278"/>
      <c r="N165" s="279"/>
      <c r="O165" s="279"/>
      <c r="P165" s="279"/>
      <c r="Q165" s="279"/>
      <c r="R165" s="279"/>
      <c r="S165" s="279"/>
      <c r="T165" s="280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81" t="s">
        <v>204</v>
      </c>
      <c r="AU165" s="281" t="s">
        <v>89</v>
      </c>
      <c r="AV165" s="15" t="s">
        <v>200</v>
      </c>
      <c r="AW165" s="15" t="s">
        <v>36</v>
      </c>
      <c r="AX165" s="15" t="s">
        <v>87</v>
      </c>
      <c r="AY165" s="281" t="s">
        <v>194</v>
      </c>
    </row>
    <row r="166" s="2" customFormat="1" ht="16.5" customHeight="1">
      <c r="A166" s="40"/>
      <c r="B166" s="41"/>
      <c r="C166" s="282" t="s">
        <v>279</v>
      </c>
      <c r="D166" s="282" t="s">
        <v>236</v>
      </c>
      <c r="E166" s="283" t="s">
        <v>1753</v>
      </c>
      <c r="F166" s="284" t="s">
        <v>1754</v>
      </c>
      <c r="G166" s="285" t="s">
        <v>375</v>
      </c>
      <c r="H166" s="286">
        <v>20</v>
      </c>
      <c r="I166" s="287"/>
      <c r="J166" s="288">
        <f>ROUND(I166*H166,2)</f>
        <v>0</v>
      </c>
      <c r="K166" s="289"/>
      <c r="L166" s="290"/>
      <c r="M166" s="291" t="s">
        <v>1</v>
      </c>
      <c r="N166" s="292" t="s">
        <v>45</v>
      </c>
      <c r="O166" s="93"/>
      <c r="P166" s="240">
        <f>O166*H166</f>
        <v>0</v>
      </c>
      <c r="Q166" s="240">
        <v>0.0016800000000000001</v>
      </c>
      <c r="R166" s="240">
        <f>Q166*H166</f>
        <v>0.033600000000000005</v>
      </c>
      <c r="S166" s="240">
        <v>0</v>
      </c>
      <c r="T166" s="241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2" t="s">
        <v>401</v>
      </c>
      <c r="AT166" s="242" t="s">
        <v>236</v>
      </c>
      <c r="AU166" s="242" t="s">
        <v>89</v>
      </c>
      <c r="AY166" s="19" t="s">
        <v>194</v>
      </c>
      <c r="BE166" s="243">
        <f>IF(N166="základní",J166,0)</f>
        <v>0</v>
      </c>
      <c r="BF166" s="243">
        <f>IF(N166="snížená",J166,0)</f>
        <v>0</v>
      </c>
      <c r="BG166" s="243">
        <f>IF(N166="zákl. přenesená",J166,0)</f>
        <v>0</v>
      </c>
      <c r="BH166" s="243">
        <f>IF(N166="sníž. přenesená",J166,0)</f>
        <v>0</v>
      </c>
      <c r="BI166" s="243">
        <f>IF(N166="nulová",J166,0)</f>
        <v>0</v>
      </c>
      <c r="BJ166" s="19" t="s">
        <v>87</v>
      </c>
      <c r="BK166" s="243">
        <f>ROUND(I166*H166,2)</f>
        <v>0</v>
      </c>
      <c r="BL166" s="19" t="s">
        <v>323</v>
      </c>
      <c r="BM166" s="242" t="s">
        <v>1755</v>
      </c>
    </row>
    <row r="167" s="13" customFormat="1">
      <c r="A167" s="13"/>
      <c r="B167" s="249"/>
      <c r="C167" s="250"/>
      <c r="D167" s="251" t="s">
        <v>204</v>
      </c>
      <c r="E167" s="252" t="s">
        <v>1</v>
      </c>
      <c r="F167" s="253" t="s">
        <v>1752</v>
      </c>
      <c r="G167" s="250"/>
      <c r="H167" s="252" t="s">
        <v>1</v>
      </c>
      <c r="I167" s="254"/>
      <c r="J167" s="250"/>
      <c r="K167" s="250"/>
      <c r="L167" s="255"/>
      <c r="M167" s="256"/>
      <c r="N167" s="257"/>
      <c r="O167" s="257"/>
      <c r="P167" s="257"/>
      <c r="Q167" s="257"/>
      <c r="R167" s="257"/>
      <c r="S167" s="257"/>
      <c r="T167" s="25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9" t="s">
        <v>204</v>
      </c>
      <c r="AU167" s="259" t="s">
        <v>89</v>
      </c>
      <c r="AV167" s="13" t="s">
        <v>87</v>
      </c>
      <c r="AW167" s="13" t="s">
        <v>36</v>
      </c>
      <c r="AX167" s="13" t="s">
        <v>80</v>
      </c>
      <c r="AY167" s="259" t="s">
        <v>194</v>
      </c>
    </row>
    <row r="168" s="14" customFormat="1">
      <c r="A168" s="14"/>
      <c r="B168" s="260"/>
      <c r="C168" s="261"/>
      <c r="D168" s="251" t="s">
        <v>204</v>
      </c>
      <c r="E168" s="262" t="s">
        <v>1</v>
      </c>
      <c r="F168" s="263" t="s">
        <v>343</v>
      </c>
      <c r="G168" s="261"/>
      <c r="H168" s="264">
        <v>20</v>
      </c>
      <c r="I168" s="265"/>
      <c r="J168" s="261"/>
      <c r="K168" s="261"/>
      <c r="L168" s="266"/>
      <c r="M168" s="267"/>
      <c r="N168" s="268"/>
      <c r="O168" s="268"/>
      <c r="P168" s="268"/>
      <c r="Q168" s="268"/>
      <c r="R168" s="268"/>
      <c r="S168" s="268"/>
      <c r="T168" s="269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70" t="s">
        <v>204</v>
      </c>
      <c r="AU168" s="270" t="s">
        <v>89</v>
      </c>
      <c r="AV168" s="14" t="s">
        <v>89</v>
      </c>
      <c r="AW168" s="14" t="s">
        <v>36</v>
      </c>
      <c r="AX168" s="14" t="s">
        <v>80</v>
      </c>
      <c r="AY168" s="270" t="s">
        <v>194</v>
      </c>
    </row>
    <row r="169" s="15" customFormat="1">
      <c r="A169" s="15"/>
      <c r="B169" s="271"/>
      <c r="C169" s="272"/>
      <c r="D169" s="251" t="s">
        <v>204</v>
      </c>
      <c r="E169" s="273" t="s">
        <v>1</v>
      </c>
      <c r="F169" s="274" t="s">
        <v>209</v>
      </c>
      <c r="G169" s="272"/>
      <c r="H169" s="275">
        <v>20</v>
      </c>
      <c r="I169" s="276"/>
      <c r="J169" s="272"/>
      <c r="K169" s="272"/>
      <c r="L169" s="277"/>
      <c r="M169" s="278"/>
      <c r="N169" s="279"/>
      <c r="O169" s="279"/>
      <c r="P169" s="279"/>
      <c r="Q169" s="279"/>
      <c r="R169" s="279"/>
      <c r="S169" s="279"/>
      <c r="T169" s="280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81" t="s">
        <v>204</v>
      </c>
      <c r="AU169" s="281" t="s">
        <v>89</v>
      </c>
      <c r="AV169" s="15" t="s">
        <v>200</v>
      </c>
      <c r="AW169" s="15" t="s">
        <v>36</v>
      </c>
      <c r="AX169" s="15" t="s">
        <v>87</v>
      </c>
      <c r="AY169" s="281" t="s">
        <v>194</v>
      </c>
    </row>
    <row r="170" s="2" customFormat="1" ht="16.5" customHeight="1">
      <c r="A170" s="40"/>
      <c r="B170" s="41"/>
      <c r="C170" s="230" t="s">
        <v>261</v>
      </c>
      <c r="D170" s="230" t="s">
        <v>196</v>
      </c>
      <c r="E170" s="231" t="s">
        <v>1756</v>
      </c>
      <c r="F170" s="232" t="s">
        <v>1757</v>
      </c>
      <c r="G170" s="233" t="s">
        <v>375</v>
      </c>
      <c r="H170" s="234">
        <v>20</v>
      </c>
      <c r="I170" s="235"/>
      <c r="J170" s="236">
        <f>ROUND(I170*H170,2)</f>
        <v>0</v>
      </c>
      <c r="K170" s="237"/>
      <c r="L170" s="46"/>
      <c r="M170" s="238" t="s">
        <v>1</v>
      </c>
      <c r="N170" s="239" t="s">
        <v>45</v>
      </c>
      <c r="O170" s="93"/>
      <c r="P170" s="240">
        <f>O170*H170</f>
        <v>0</v>
      </c>
      <c r="Q170" s="240">
        <v>0</v>
      </c>
      <c r="R170" s="240">
        <f>Q170*H170</f>
        <v>0</v>
      </c>
      <c r="S170" s="240">
        <v>0</v>
      </c>
      <c r="T170" s="241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42" t="s">
        <v>200</v>
      </c>
      <c r="AT170" s="242" t="s">
        <v>196</v>
      </c>
      <c r="AU170" s="242" t="s">
        <v>89</v>
      </c>
      <c r="AY170" s="19" t="s">
        <v>194</v>
      </c>
      <c r="BE170" s="243">
        <f>IF(N170="základní",J170,0)</f>
        <v>0</v>
      </c>
      <c r="BF170" s="243">
        <f>IF(N170="snížená",J170,0)</f>
        <v>0</v>
      </c>
      <c r="BG170" s="243">
        <f>IF(N170="zákl. přenesená",J170,0)</f>
        <v>0</v>
      </c>
      <c r="BH170" s="243">
        <f>IF(N170="sníž. přenesená",J170,0)</f>
        <v>0</v>
      </c>
      <c r="BI170" s="243">
        <f>IF(N170="nulová",J170,0)</f>
        <v>0</v>
      </c>
      <c r="BJ170" s="19" t="s">
        <v>87</v>
      </c>
      <c r="BK170" s="243">
        <f>ROUND(I170*H170,2)</f>
        <v>0</v>
      </c>
      <c r="BL170" s="19" t="s">
        <v>200</v>
      </c>
      <c r="BM170" s="242" t="s">
        <v>1758</v>
      </c>
    </row>
    <row r="171" s="2" customFormat="1">
      <c r="A171" s="40"/>
      <c r="B171" s="41"/>
      <c r="C171" s="42"/>
      <c r="D171" s="244" t="s">
        <v>202</v>
      </c>
      <c r="E171" s="42"/>
      <c r="F171" s="245" t="s">
        <v>1759</v>
      </c>
      <c r="G171" s="42"/>
      <c r="H171" s="42"/>
      <c r="I171" s="246"/>
      <c r="J171" s="42"/>
      <c r="K171" s="42"/>
      <c r="L171" s="46"/>
      <c r="M171" s="247"/>
      <c r="N171" s="248"/>
      <c r="O171" s="93"/>
      <c r="P171" s="93"/>
      <c r="Q171" s="93"/>
      <c r="R171" s="93"/>
      <c r="S171" s="93"/>
      <c r="T171" s="94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202</v>
      </c>
      <c r="AU171" s="19" t="s">
        <v>89</v>
      </c>
    </row>
    <row r="172" s="2" customFormat="1" ht="16.5" customHeight="1">
      <c r="A172" s="40"/>
      <c r="B172" s="41"/>
      <c r="C172" s="282" t="s">
        <v>372</v>
      </c>
      <c r="D172" s="282" t="s">
        <v>236</v>
      </c>
      <c r="E172" s="283" t="s">
        <v>1760</v>
      </c>
      <c r="F172" s="284" t="s">
        <v>1761</v>
      </c>
      <c r="G172" s="285" t="s">
        <v>375</v>
      </c>
      <c r="H172" s="286">
        <v>20</v>
      </c>
      <c r="I172" s="287"/>
      <c r="J172" s="288">
        <f>ROUND(I172*H172,2)</f>
        <v>0</v>
      </c>
      <c r="K172" s="289"/>
      <c r="L172" s="290"/>
      <c r="M172" s="291" t="s">
        <v>1</v>
      </c>
      <c r="N172" s="292" t="s">
        <v>45</v>
      </c>
      <c r="O172" s="93"/>
      <c r="P172" s="240">
        <f>O172*H172</f>
        <v>0</v>
      </c>
      <c r="Q172" s="240">
        <v>0.00012999999999999999</v>
      </c>
      <c r="R172" s="240">
        <f>Q172*H172</f>
        <v>0.0025999999999999999</v>
      </c>
      <c r="S172" s="240">
        <v>0</v>
      </c>
      <c r="T172" s="241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42" t="s">
        <v>240</v>
      </c>
      <c r="AT172" s="242" t="s">
        <v>236</v>
      </c>
      <c r="AU172" s="242" t="s">
        <v>89</v>
      </c>
      <c r="AY172" s="19" t="s">
        <v>194</v>
      </c>
      <c r="BE172" s="243">
        <f>IF(N172="základní",J172,0)</f>
        <v>0</v>
      </c>
      <c r="BF172" s="243">
        <f>IF(N172="snížená",J172,0)</f>
        <v>0</v>
      </c>
      <c r="BG172" s="243">
        <f>IF(N172="zákl. přenesená",J172,0)</f>
        <v>0</v>
      </c>
      <c r="BH172" s="243">
        <f>IF(N172="sníž. přenesená",J172,0)</f>
        <v>0</v>
      </c>
      <c r="BI172" s="243">
        <f>IF(N172="nulová",J172,0)</f>
        <v>0</v>
      </c>
      <c r="BJ172" s="19" t="s">
        <v>87</v>
      </c>
      <c r="BK172" s="243">
        <f>ROUND(I172*H172,2)</f>
        <v>0</v>
      </c>
      <c r="BL172" s="19" t="s">
        <v>200</v>
      </c>
      <c r="BM172" s="242" t="s">
        <v>1762</v>
      </c>
    </row>
    <row r="173" s="12" customFormat="1" ht="25.92" customHeight="1">
      <c r="A173" s="12"/>
      <c r="B173" s="214"/>
      <c r="C173" s="215"/>
      <c r="D173" s="216" t="s">
        <v>79</v>
      </c>
      <c r="E173" s="217" t="s">
        <v>236</v>
      </c>
      <c r="F173" s="217" t="s">
        <v>1511</v>
      </c>
      <c r="G173" s="215"/>
      <c r="H173" s="215"/>
      <c r="I173" s="218"/>
      <c r="J173" s="219">
        <f>BK173</f>
        <v>0</v>
      </c>
      <c r="K173" s="215"/>
      <c r="L173" s="220"/>
      <c r="M173" s="221"/>
      <c r="N173" s="222"/>
      <c r="O173" s="222"/>
      <c r="P173" s="223">
        <f>P174+P192</f>
        <v>0</v>
      </c>
      <c r="Q173" s="222"/>
      <c r="R173" s="223">
        <f>R174+R192</f>
        <v>70.763568499999991</v>
      </c>
      <c r="S173" s="222"/>
      <c r="T173" s="224">
        <f>T174+T192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25" t="s">
        <v>95</v>
      </c>
      <c r="AT173" s="226" t="s">
        <v>79</v>
      </c>
      <c r="AU173" s="226" t="s">
        <v>80</v>
      </c>
      <c r="AY173" s="225" t="s">
        <v>194</v>
      </c>
      <c r="BK173" s="227">
        <f>BK174+BK192</f>
        <v>0</v>
      </c>
    </row>
    <row r="174" s="12" customFormat="1" ht="22.8" customHeight="1">
      <c r="A174" s="12"/>
      <c r="B174" s="214"/>
      <c r="C174" s="215"/>
      <c r="D174" s="216" t="s">
        <v>79</v>
      </c>
      <c r="E174" s="228" t="s">
        <v>1763</v>
      </c>
      <c r="F174" s="228" t="s">
        <v>1764</v>
      </c>
      <c r="G174" s="215"/>
      <c r="H174" s="215"/>
      <c r="I174" s="218"/>
      <c r="J174" s="229">
        <f>BK174</f>
        <v>0</v>
      </c>
      <c r="K174" s="215"/>
      <c r="L174" s="220"/>
      <c r="M174" s="221"/>
      <c r="N174" s="222"/>
      <c r="O174" s="222"/>
      <c r="P174" s="223">
        <f>SUM(P175:P191)</f>
        <v>0</v>
      </c>
      <c r="Q174" s="222"/>
      <c r="R174" s="223">
        <f>SUM(R175:R191)</f>
        <v>1.5235684999999999</v>
      </c>
      <c r="S174" s="222"/>
      <c r="T174" s="224">
        <f>SUM(T175:T191)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25" t="s">
        <v>95</v>
      </c>
      <c r="AT174" s="226" t="s">
        <v>79</v>
      </c>
      <c r="AU174" s="226" t="s">
        <v>87</v>
      </c>
      <c r="AY174" s="225" t="s">
        <v>194</v>
      </c>
      <c r="BK174" s="227">
        <f>SUM(BK175:BK191)</f>
        <v>0</v>
      </c>
    </row>
    <row r="175" s="2" customFormat="1" ht="33" customHeight="1">
      <c r="A175" s="40"/>
      <c r="B175" s="41"/>
      <c r="C175" s="230" t="s">
        <v>286</v>
      </c>
      <c r="D175" s="230" t="s">
        <v>196</v>
      </c>
      <c r="E175" s="231" t="s">
        <v>1765</v>
      </c>
      <c r="F175" s="232" t="s">
        <v>1766</v>
      </c>
      <c r="G175" s="233" t="s">
        <v>282</v>
      </c>
      <c r="H175" s="234">
        <v>577</v>
      </c>
      <c r="I175" s="235"/>
      <c r="J175" s="236">
        <f>ROUND(I175*H175,2)</f>
        <v>0</v>
      </c>
      <c r="K175" s="237"/>
      <c r="L175" s="46"/>
      <c r="M175" s="238" t="s">
        <v>1</v>
      </c>
      <c r="N175" s="239" t="s">
        <v>45</v>
      </c>
      <c r="O175" s="93"/>
      <c r="P175" s="240">
        <f>O175*H175</f>
        <v>0</v>
      </c>
      <c r="Q175" s="240">
        <v>0</v>
      </c>
      <c r="R175" s="240">
        <f>Q175*H175</f>
        <v>0</v>
      </c>
      <c r="S175" s="240">
        <v>0</v>
      </c>
      <c r="T175" s="241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42" t="s">
        <v>1415</v>
      </c>
      <c r="AT175" s="242" t="s">
        <v>196</v>
      </c>
      <c r="AU175" s="242" t="s">
        <v>89</v>
      </c>
      <c r="AY175" s="19" t="s">
        <v>194</v>
      </c>
      <c r="BE175" s="243">
        <f>IF(N175="základní",J175,0)</f>
        <v>0</v>
      </c>
      <c r="BF175" s="243">
        <f>IF(N175="snížená",J175,0)</f>
        <v>0</v>
      </c>
      <c r="BG175" s="243">
        <f>IF(N175="zákl. přenesená",J175,0)</f>
        <v>0</v>
      </c>
      <c r="BH175" s="243">
        <f>IF(N175="sníž. přenesená",J175,0)</f>
        <v>0</v>
      </c>
      <c r="BI175" s="243">
        <f>IF(N175="nulová",J175,0)</f>
        <v>0</v>
      </c>
      <c r="BJ175" s="19" t="s">
        <v>87</v>
      </c>
      <c r="BK175" s="243">
        <f>ROUND(I175*H175,2)</f>
        <v>0</v>
      </c>
      <c r="BL175" s="19" t="s">
        <v>1415</v>
      </c>
      <c r="BM175" s="242" t="s">
        <v>1767</v>
      </c>
    </row>
    <row r="176" s="2" customFormat="1">
      <c r="A176" s="40"/>
      <c r="B176" s="41"/>
      <c r="C176" s="42"/>
      <c r="D176" s="244" t="s">
        <v>202</v>
      </c>
      <c r="E176" s="42"/>
      <c r="F176" s="245" t="s">
        <v>1768</v>
      </c>
      <c r="G176" s="42"/>
      <c r="H176" s="42"/>
      <c r="I176" s="246"/>
      <c r="J176" s="42"/>
      <c r="K176" s="42"/>
      <c r="L176" s="46"/>
      <c r="M176" s="247"/>
      <c r="N176" s="248"/>
      <c r="O176" s="93"/>
      <c r="P176" s="93"/>
      <c r="Q176" s="93"/>
      <c r="R176" s="93"/>
      <c r="S176" s="93"/>
      <c r="T176" s="94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202</v>
      </c>
      <c r="AU176" s="19" t="s">
        <v>89</v>
      </c>
    </row>
    <row r="177" s="13" customFormat="1">
      <c r="A177" s="13"/>
      <c r="B177" s="249"/>
      <c r="C177" s="250"/>
      <c r="D177" s="251" t="s">
        <v>204</v>
      </c>
      <c r="E177" s="252" t="s">
        <v>1</v>
      </c>
      <c r="F177" s="253" t="s">
        <v>1769</v>
      </c>
      <c r="G177" s="250"/>
      <c r="H177" s="252" t="s">
        <v>1</v>
      </c>
      <c r="I177" s="254"/>
      <c r="J177" s="250"/>
      <c r="K177" s="250"/>
      <c r="L177" s="255"/>
      <c r="M177" s="256"/>
      <c r="N177" s="257"/>
      <c r="O177" s="257"/>
      <c r="P177" s="257"/>
      <c r="Q177" s="257"/>
      <c r="R177" s="257"/>
      <c r="S177" s="257"/>
      <c r="T177" s="25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9" t="s">
        <v>204</v>
      </c>
      <c r="AU177" s="259" t="s">
        <v>89</v>
      </c>
      <c r="AV177" s="13" t="s">
        <v>87</v>
      </c>
      <c r="AW177" s="13" t="s">
        <v>36</v>
      </c>
      <c r="AX177" s="13" t="s">
        <v>80</v>
      </c>
      <c r="AY177" s="259" t="s">
        <v>194</v>
      </c>
    </row>
    <row r="178" s="14" customFormat="1">
      <c r="A178" s="14"/>
      <c r="B178" s="260"/>
      <c r="C178" s="261"/>
      <c r="D178" s="251" t="s">
        <v>204</v>
      </c>
      <c r="E178" s="262" t="s">
        <v>1</v>
      </c>
      <c r="F178" s="263" t="s">
        <v>1770</v>
      </c>
      <c r="G178" s="261"/>
      <c r="H178" s="264">
        <v>577</v>
      </c>
      <c r="I178" s="265"/>
      <c r="J178" s="261"/>
      <c r="K178" s="261"/>
      <c r="L178" s="266"/>
      <c r="M178" s="267"/>
      <c r="N178" s="268"/>
      <c r="O178" s="268"/>
      <c r="P178" s="268"/>
      <c r="Q178" s="268"/>
      <c r="R178" s="268"/>
      <c r="S178" s="268"/>
      <c r="T178" s="269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70" t="s">
        <v>204</v>
      </c>
      <c r="AU178" s="270" t="s">
        <v>89</v>
      </c>
      <c r="AV178" s="14" t="s">
        <v>89</v>
      </c>
      <c r="AW178" s="14" t="s">
        <v>36</v>
      </c>
      <c r="AX178" s="14" t="s">
        <v>80</v>
      </c>
      <c r="AY178" s="270" t="s">
        <v>194</v>
      </c>
    </row>
    <row r="179" s="15" customFormat="1">
      <c r="A179" s="15"/>
      <c r="B179" s="271"/>
      <c r="C179" s="272"/>
      <c r="D179" s="251" t="s">
        <v>204</v>
      </c>
      <c r="E179" s="273" t="s">
        <v>1</v>
      </c>
      <c r="F179" s="274" t="s">
        <v>209</v>
      </c>
      <c r="G179" s="272"/>
      <c r="H179" s="275">
        <v>577</v>
      </c>
      <c r="I179" s="276"/>
      <c r="J179" s="272"/>
      <c r="K179" s="272"/>
      <c r="L179" s="277"/>
      <c r="M179" s="278"/>
      <c r="N179" s="279"/>
      <c r="O179" s="279"/>
      <c r="P179" s="279"/>
      <c r="Q179" s="279"/>
      <c r="R179" s="279"/>
      <c r="S179" s="279"/>
      <c r="T179" s="280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81" t="s">
        <v>204</v>
      </c>
      <c r="AU179" s="281" t="s">
        <v>89</v>
      </c>
      <c r="AV179" s="15" t="s">
        <v>200</v>
      </c>
      <c r="AW179" s="15" t="s">
        <v>36</v>
      </c>
      <c r="AX179" s="15" t="s">
        <v>87</v>
      </c>
      <c r="AY179" s="281" t="s">
        <v>194</v>
      </c>
    </row>
    <row r="180" s="2" customFormat="1" ht="16.5" customHeight="1">
      <c r="A180" s="40"/>
      <c r="B180" s="41"/>
      <c r="C180" s="282" t="s">
        <v>8</v>
      </c>
      <c r="D180" s="282" t="s">
        <v>236</v>
      </c>
      <c r="E180" s="283" t="s">
        <v>1771</v>
      </c>
      <c r="F180" s="284" t="s">
        <v>1772</v>
      </c>
      <c r="G180" s="285" t="s">
        <v>275</v>
      </c>
      <c r="H180" s="286">
        <v>548.14999999999998</v>
      </c>
      <c r="I180" s="287"/>
      <c r="J180" s="288">
        <f>ROUND(I180*H180,2)</f>
        <v>0</v>
      </c>
      <c r="K180" s="289"/>
      <c r="L180" s="290"/>
      <c r="M180" s="291" t="s">
        <v>1</v>
      </c>
      <c r="N180" s="292" t="s">
        <v>45</v>
      </c>
      <c r="O180" s="93"/>
      <c r="P180" s="240">
        <f>O180*H180</f>
        <v>0</v>
      </c>
      <c r="Q180" s="240">
        <v>0.001</v>
      </c>
      <c r="R180" s="240">
        <f>Q180*H180</f>
        <v>0.54815000000000003</v>
      </c>
      <c r="S180" s="240">
        <v>0</v>
      </c>
      <c r="T180" s="241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42" t="s">
        <v>1520</v>
      </c>
      <c r="AT180" s="242" t="s">
        <v>236</v>
      </c>
      <c r="AU180" s="242" t="s">
        <v>89</v>
      </c>
      <c r="AY180" s="19" t="s">
        <v>194</v>
      </c>
      <c r="BE180" s="243">
        <f>IF(N180="základní",J180,0)</f>
        <v>0</v>
      </c>
      <c r="BF180" s="243">
        <f>IF(N180="snížená",J180,0)</f>
        <v>0</v>
      </c>
      <c r="BG180" s="243">
        <f>IF(N180="zákl. přenesená",J180,0)</f>
        <v>0</v>
      </c>
      <c r="BH180" s="243">
        <f>IF(N180="sníž. přenesená",J180,0)</f>
        <v>0</v>
      </c>
      <c r="BI180" s="243">
        <f>IF(N180="nulová",J180,0)</f>
        <v>0</v>
      </c>
      <c r="BJ180" s="19" t="s">
        <v>87</v>
      </c>
      <c r="BK180" s="243">
        <f>ROUND(I180*H180,2)</f>
        <v>0</v>
      </c>
      <c r="BL180" s="19" t="s">
        <v>1520</v>
      </c>
      <c r="BM180" s="242" t="s">
        <v>1773</v>
      </c>
    </row>
    <row r="181" s="13" customFormat="1">
      <c r="A181" s="13"/>
      <c r="B181" s="249"/>
      <c r="C181" s="250"/>
      <c r="D181" s="251" t="s">
        <v>204</v>
      </c>
      <c r="E181" s="252" t="s">
        <v>1</v>
      </c>
      <c r="F181" s="253" t="s">
        <v>1774</v>
      </c>
      <c r="G181" s="250"/>
      <c r="H181" s="252" t="s">
        <v>1</v>
      </c>
      <c r="I181" s="254"/>
      <c r="J181" s="250"/>
      <c r="K181" s="250"/>
      <c r="L181" s="255"/>
      <c r="M181" s="256"/>
      <c r="N181" s="257"/>
      <c r="O181" s="257"/>
      <c r="P181" s="257"/>
      <c r="Q181" s="257"/>
      <c r="R181" s="257"/>
      <c r="S181" s="257"/>
      <c r="T181" s="25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9" t="s">
        <v>204</v>
      </c>
      <c r="AU181" s="259" t="s">
        <v>89</v>
      </c>
      <c r="AV181" s="13" t="s">
        <v>87</v>
      </c>
      <c r="AW181" s="13" t="s">
        <v>36</v>
      </c>
      <c r="AX181" s="13" t="s">
        <v>80</v>
      </c>
      <c r="AY181" s="259" t="s">
        <v>194</v>
      </c>
    </row>
    <row r="182" s="14" customFormat="1">
      <c r="A182" s="14"/>
      <c r="B182" s="260"/>
      <c r="C182" s="261"/>
      <c r="D182" s="251" t="s">
        <v>204</v>
      </c>
      <c r="E182" s="262" t="s">
        <v>1</v>
      </c>
      <c r="F182" s="263" t="s">
        <v>1775</v>
      </c>
      <c r="G182" s="261"/>
      <c r="H182" s="264">
        <v>548.14999999999998</v>
      </c>
      <c r="I182" s="265"/>
      <c r="J182" s="261"/>
      <c r="K182" s="261"/>
      <c r="L182" s="266"/>
      <c r="M182" s="267"/>
      <c r="N182" s="268"/>
      <c r="O182" s="268"/>
      <c r="P182" s="268"/>
      <c r="Q182" s="268"/>
      <c r="R182" s="268"/>
      <c r="S182" s="268"/>
      <c r="T182" s="269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70" t="s">
        <v>204</v>
      </c>
      <c r="AU182" s="270" t="s">
        <v>89</v>
      </c>
      <c r="AV182" s="14" t="s">
        <v>89</v>
      </c>
      <c r="AW182" s="14" t="s">
        <v>36</v>
      </c>
      <c r="AX182" s="14" t="s">
        <v>80</v>
      </c>
      <c r="AY182" s="270" t="s">
        <v>194</v>
      </c>
    </row>
    <row r="183" s="15" customFormat="1">
      <c r="A183" s="15"/>
      <c r="B183" s="271"/>
      <c r="C183" s="272"/>
      <c r="D183" s="251" t="s">
        <v>204</v>
      </c>
      <c r="E183" s="273" t="s">
        <v>1</v>
      </c>
      <c r="F183" s="274" t="s">
        <v>209</v>
      </c>
      <c r="G183" s="272"/>
      <c r="H183" s="275">
        <v>548.14999999999998</v>
      </c>
      <c r="I183" s="276"/>
      <c r="J183" s="272"/>
      <c r="K183" s="272"/>
      <c r="L183" s="277"/>
      <c r="M183" s="278"/>
      <c r="N183" s="279"/>
      <c r="O183" s="279"/>
      <c r="P183" s="279"/>
      <c r="Q183" s="279"/>
      <c r="R183" s="279"/>
      <c r="S183" s="279"/>
      <c r="T183" s="280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81" t="s">
        <v>204</v>
      </c>
      <c r="AU183" s="281" t="s">
        <v>89</v>
      </c>
      <c r="AV183" s="15" t="s">
        <v>200</v>
      </c>
      <c r="AW183" s="15" t="s">
        <v>36</v>
      </c>
      <c r="AX183" s="15" t="s">
        <v>87</v>
      </c>
      <c r="AY183" s="281" t="s">
        <v>194</v>
      </c>
    </row>
    <row r="184" s="2" customFormat="1" ht="37.8" customHeight="1">
      <c r="A184" s="40"/>
      <c r="B184" s="41"/>
      <c r="C184" s="230" t="s">
        <v>305</v>
      </c>
      <c r="D184" s="230" t="s">
        <v>196</v>
      </c>
      <c r="E184" s="231" t="s">
        <v>1776</v>
      </c>
      <c r="F184" s="232" t="s">
        <v>1777</v>
      </c>
      <c r="G184" s="233" t="s">
        <v>282</v>
      </c>
      <c r="H184" s="234">
        <v>577</v>
      </c>
      <c r="I184" s="235"/>
      <c r="J184" s="236">
        <f>ROUND(I184*H184,2)</f>
        <v>0</v>
      </c>
      <c r="K184" s="237"/>
      <c r="L184" s="46"/>
      <c r="M184" s="238" t="s">
        <v>1</v>
      </c>
      <c r="N184" s="239" t="s">
        <v>45</v>
      </c>
      <c r="O184" s="93"/>
      <c r="P184" s="240">
        <f>O184*H184</f>
        <v>0</v>
      </c>
      <c r="Q184" s="240">
        <v>0</v>
      </c>
      <c r="R184" s="240">
        <f>Q184*H184</f>
        <v>0</v>
      </c>
      <c r="S184" s="240">
        <v>0</v>
      </c>
      <c r="T184" s="241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42" t="s">
        <v>1415</v>
      </c>
      <c r="AT184" s="242" t="s">
        <v>196</v>
      </c>
      <c r="AU184" s="242" t="s">
        <v>89</v>
      </c>
      <c r="AY184" s="19" t="s">
        <v>194</v>
      </c>
      <c r="BE184" s="243">
        <f>IF(N184="základní",J184,0)</f>
        <v>0</v>
      </c>
      <c r="BF184" s="243">
        <f>IF(N184="snížená",J184,0)</f>
        <v>0</v>
      </c>
      <c r="BG184" s="243">
        <f>IF(N184="zákl. přenesená",J184,0)</f>
        <v>0</v>
      </c>
      <c r="BH184" s="243">
        <f>IF(N184="sníž. přenesená",J184,0)</f>
        <v>0</v>
      </c>
      <c r="BI184" s="243">
        <f>IF(N184="nulová",J184,0)</f>
        <v>0</v>
      </c>
      <c r="BJ184" s="19" t="s">
        <v>87</v>
      </c>
      <c r="BK184" s="243">
        <f>ROUND(I184*H184,2)</f>
        <v>0</v>
      </c>
      <c r="BL184" s="19" t="s">
        <v>1415</v>
      </c>
      <c r="BM184" s="242" t="s">
        <v>1778</v>
      </c>
    </row>
    <row r="185" s="2" customFormat="1">
      <c r="A185" s="40"/>
      <c r="B185" s="41"/>
      <c r="C185" s="42"/>
      <c r="D185" s="244" t="s">
        <v>202</v>
      </c>
      <c r="E185" s="42"/>
      <c r="F185" s="245" t="s">
        <v>1779</v>
      </c>
      <c r="G185" s="42"/>
      <c r="H185" s="42"/>
      <c r="I185" s="246"/>
      <c r="J185" s="42"/>
      <c r="K185" s="42"/>
      <c r="L185" s="46"/>
      <c r="M185" s="247"/>
      <c r="N185" s="248"/>
      <c r="O185" s="93"/>
      <c r="P185" s="93"/>
      <c r="Q185" s="93"/>
      <c r="R185" s="93"/>
      <c r="S185" s="93"/>
      <c r="T185" s="94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202</v>
      </c>
      <c r="AU185" s="19" t="s">
        <v>89</v>
      </c>
    </row>
    <row r="186" s="14" customFormat="1">
      <c r="A186" s="14"/>
      <c r="B186" s="260"/>
      <c r="C186" s="261"/>
      <c r="D186" s="251" t="s">
        <v>204</v>
      </c>
      <c r="E186" s="262" t="s">
        <v>1</v>
      </c>
      <c r="F186" s="263" t="s">
        <v>1770</v>
      </c>
      <c r="G186" s="261"/>
      <c r="H186" s="264">
        <v>577</v>
      </c>
      <c r="I186" s="265"/>
      <c r="J186" s="261"/>
      <c r="K186" s="261"/>
      <c r="L186" s="266"/>
      <c r="M186" s="267"/>
      <c r="N186" s="268"/>
      <c r="O186" s="268"/>
      <c r="P186" s="268"/>
      <c r="Q186" s="268"/>
      <c r="R186" s="268"/>
      <c r="S186" s="268"/>
      <c r="T186" s="269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70" t="s">
        <v>204</v>
      </c>
      <c r="AU186" s="270" t="s">
        <v>89</v>
      </c>
      <c r="AV186" s="14" t="s">
        <v>89</v>
      </c>
      <c r="AW186" s="14" t="s">
        <v>36</v>
      </c>
      <c r="AX186" s="14" t="s">
        <v>80</v>
      </c>
      <c r="AY186" s="270" t="s">
        <v>194</v>
      </c>
    </row>
    <row r="187" s="15" customFormat="1">
      <c r="A187" s="15"/>
      <c r="B187" s="271"/>
      <c r="C187" s="272"/>
      <c r="D187" s="251" t="s">
        <v>204</v>
      </c>
      <c r="E187" s="273" t="s">
        <v>1</v>
      </c>
      <c r="F187" s="274" t="s">
        <v>209</v>
      </c>
      <c r="G187" s="272"/>
      <c r="H187" s="275">
        <v>577</v>
      </c>
      <c r="I187" s="276"/>
      <c r="J187" s="272"/>
      <c r="K187" s="272"/>
      <c r="L187" s="277"/>
      <c r="M187" s="278"/>
      <c r="N187" s="279"/>
      <c r="O187" s="279"/>
      <c r="P187" s="279"/>
      <c r="Q187" s="279"/>
      <c r="R187" s="279"/>
      <c r="S187" s="279"/>
      <c r="T187" s="280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81" t="s">
        <v>204</v>
      </c>
      <c r="AU187" s="281" t="s">
        <v>89</v>
      </c>
      <c r="AV187" s="15" t="s">
        <v>200</v>
      </c>
      <c r="AW187" s="15" t="s">
        <v>36</v>
      </c>
      <c r="AX187" s="15" t="s">
        <v>87</v>
      </c>
      <c r="AY187" s="281" t="s">
        <v>194</v>
      </c>
    </row>
    <row r="188" s="2" customFormat="1" ht="24.15" customHeight="1">
      <c r="A188" s="40"/>
      <c r="B188" s="41"/>
      <c r="C188" s="282" t="s">
        <v>311</v>
      </c>
      <c r="D188" s="282" t="s">
        <v>236</v>
      </c>
      <c r="E188" s="283" t="s">
        <v>1780</v>
      </c>
      <c r="F188" s="284" t="s">
        <v>1781</v>
      </c>
      <c r="G188" s="285" t="s">
        <v>282</v>
      </c>
      <c r="H188" s="286">
        <v>663.54999999999995</v>
      </c>
      <c r="I188" s="287"/>
      <c r="J188" s="288">
        <f>ROUND(I188*H188,2)</f>
        <v>0</v>
      </c>
      <c r="K188" s="289"/>
      <c r="L188" s="290"/>
      <c r="M188" s="291" t="s">
        <v>1</v>
      </c>
      <c r="N188" s="292" t="s">
        <v>45</v>
      </c>
      <c r="O188" s="93"/>
      <c r="P188" s="240">
        <f>O188*H188</f>
        <v>0</v>
      </c>
      <c r="Q188" s="240">
        <v>0.00147</v>
      </c>
      <c r="R188" s="240">
        <f>Q188*H188</f>
        <v>0.97541849999999986</v>
      </c>
      <c r="S188" s="240">
        <v>0</v>
      </c>
      <c r="T188" s="241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42" t="s">
        <v>1520</v>
      </c>
      <c r="AT188" s="242" t="s">
        <v>236</v>
      </c>
      <c r="AU188" s="242" t="s">
        <v>89</v>
      </c>
      <c r="AY188" s="19" t="s">
        <v>194</v>
      </c>
      <c r="BE188" s="243">
        <f>IF(N188="základní",J188,0)</f>
        <v>0</v>
      </c>
      <c r="BF188" s="243">
        <f>IF(N188="snížená",J188,0)</f>
        <v>0</v>
      </c>
      <c r="BG188" s="243">
        <f>IF(N188="zákl. přenesená",J188,0)</f>
        <v>0</v>
      </c>
      <c r="BH188" s="243">
        <f>IF(N188="sníž. přenesená",J188,0)</f>
        <v>0</v>
      </c>
      <c r="BI188" s="243">
        <f>IF(N188="nulová",J188,0)</f>
        <v>0</v>
      </c>
      <c r="BJ188" s="19" t="s">
        <v>87</v>
      </c>
      <c r="BK188" s="243">
        <f>ROUND(I188*H188,2)</f>
        <v>0</v>
      </c>
      <c r="BL188" s="19" t="s">
        <v>1520</v>
      </c>
      <c r="BM188" s="242" t="s">
        <v>1782</v>
      </c>
    </row>
    <row r="189" s="14" customFormat="1">
      <c r="A189" s="14"/>
      <c r="B189" s="260"/>
      <c r="C189" s="261"/>
      <c r="D189" s="251" t="s">
        <v>204</v>
      </c>
      <c r="E189" s="261"/>
      <c r="F189" s="263" t="s">
        <v>1783</v>
      </c>
      <c r="G189" s="261"/>
      <c r="H189" s="264">
        <v>663.54999999999995</v>
      </c>
      <c r="I189" s="265"/>
      <c r="J189" s="261"/>
      <c r="K189" s="261"/>
      <c r="L189" s="266"/>
      <c r="M189" s="267"/>
      <c r="N189" s="268"/>
      <c r="O189" s="268"/>
      <c r="P189" s="268"/>
      <c r="Q189" s="268"/>
      <c r="R189" s="268"/>
      <c r="S189" s="268"/>
      <c r="T189" s="269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70" t="s">
        <v>204</v>
      </c>
      <c r="AU189" s="270" t="s">
        <v>89</v>
      </c>
      <c r="AV189" s="14" t="s">
        <v>89</v>
      </c>
      <c r="AW189" s="14" t="s">
        <v>4</v>
      </c>
      <c r="AX189" s="14" t="s">
        <v>87</v>
      </c>
      <c r="AY189" s="270" t="s">
        <v>194</v>
      </c>
    </row>
    <row r="190" s="2" customFormat="1" ht="16.5" customHeight="1">
      <c r="A190" s="40"/>
      <c r="B190" s="41"/>
      <c r="C190" s="230" t="s">
        <v>318</v>
      </c>
      <c r="D190" s="230" t="s">
        <v>196</v>
      </c>
      <c r="E190" s="231" t="s">
        <v>1784</v>
      </c>
      <c r="F190" s="232" t="s">
        <v>1785</v>
      </c>
      <c r="G190" s="233" t="s">
        <v>921</v>
      </c>
      <c r="H190" s="234">
        <v>20</v>
      </c>
      <c r="I190" s="235"/>
      <c r="J190" s="236">
        <f>ROUND(I190*H190,2)</f>
        <v>0</v>
      </c>
      <c r="K190" s="237"/>
      <c r="L190" s="46"/>
      <c r="M190" s="238" t="s">
        <v>1</v>
      </c>
      <c r="N190" s="239" t="s">
        <v>45</v>
      </c>
      <c r="O190" s="93"/>
      <c r="P190" s="240">
        <f>O190*H190</f>
        <v>0</v>
      </c>
      <c r="Q190" s="240">
        <v>0</v>
      </c>
      <c r="R190" s="240">
        <f>Q190*H190</f>
        <v>0</v>
      </c>
      <c r="S190" s="240">
        <v>0</v>
      </c>
      <c r="T190" s="241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42" t="s">
        <v>1415</v>
      </c>
      <c r="AT190" s="242" t="s">
        <v>196</v>
      </c>
      <c r="AU190" s="242" t="s">
        <v>89</v>
      </c>
      <c r="AY190" s="19" t="s">
        <v>194</v>
      </c>
      <c r="BE190" s="243">
        <f>IF(N190="základní",J190,0)</f>
        <v>0</v>
      </c>
      <c r="BF190" s="243">
        <f>IF(N190="snížená",J190,0)</f>
        <v>0</v>
      </c>
      <c r="BG190" s="243">
        <f>IF(N190="zákl. přenesená",J190,0)</f>
        <v>0</v>
      </c>
      <c r="BH190" s="243">
        <f>IF(N190="sníž. přenesená",J190,0)</f>
        <v>0</v>
      </c>
      <c r="BI190" s="243">
        <f>IF(N190="nulová",J190,0)</f>
        <v>0</v>
      </c>
      <c r="BJ190" s="19" t="s">
        <v>87</v>
      </c>
      <c r="BK190" s="243">
        <f>ROUND(I190*H190,2)</f>
        <v>0</v>
      </c>
      <c r="BL190" s="19" t="s">
        <v>1415</v>
      </c>
      <c r="BM190" s="242" t="s">
        <v>1786</v>
      </c>
    </row>
    <row r="191" s="2" customFormat="1" ht="21.75" customHeight="1">
      <c r="A191" s="40"/>
      <c r="B191" s="41"/>
      <c r="C191" s="282" t="s">
        <v>323</v>
      </c>
      <c r="D191" s="282" t="s">
        <v>236</v>
      </c>
      <c r="E191" s="283" t="s">
        <v>1787</v>
      </c>
      <c r="F191" s="284" t="s">
        <v>1788</v>
      </c>
      <c r="G191" s="285" t="s">
        <v>921</v>
      </c>
      <c r="H191" s="286">
        <v>20</v>
      </c>
      <c r="I191" s="287"/>
      <c r="J191" s="288">
        <f>ROUND(I191*H191,2)</f>
        <v>0</v>
      </c>
      <c r="K191" s="289"/>
      <c r="L191" s="290"/>
      <c r="M191" s="291" t="s">
        <v>1</v>
      </c>
      <c r="N191" s="292" t="s">
        <v>45</v>
      </c>
      <c r="O191" s="93"/>
      <c r="P191" s="240">
        <f>O191*H191</f>
        <v>0</v>
      </c>
      <c r="Q191" s="240">
        <v>0</v>
      </c>
      <c r="R191" s="240">
        <f>Q191*H191</f>
        <v>0</v>
      </c>
      <c r="S191" s="240">
        <v>0</v>
      </c>
      <c r="T191" s="241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42" t="s">
        <v>1789</v>
      </c>
      <c r="AT191" s="242" t="s">
        <v>236</v>
      </c>
      <c r="AU191" s="242" t="s">
        <v>89</v>
      </c>
      <c r="AY191" s="19" t="s">
        <v>194</v>
      </c>
      <c r="BE191" s="243">
        <f>IF(N191="základní",J191,0)</f>
        <v>0</v>
      </c>
      <c r="BF191" s="243">
        <f>IF(N191="snížená",J191,0)</f>
        <v>0</v>
      </c>
      <c r="BG191" s="243">
        <f>IF(N191="zákl. přenesená",J191,0)</f>
        <v>0</v>
      </c>
      <c r="BH191" s="243">
        <f>IF(N191="sníž. přenesená",J191,0)</f>
        <v>0</v>
      </c>
      <c r="BI191" s="243">
        <f>IF(N191="nulová",J191,0)</f>
        <v>0</v>
      </c>
      <c r="BJ191" s="19" t="s">
        <v>87</v>
      </c>
      <c r="BK191" s="243">
        <f>ROUND(I191*H191,2)</f>
        <v>0</v>
      </c>
      <c r="BL191" s="19" t="s">
        <v>1415</v>
      </c>
      <c r="BM191" s="242" t="s">
        <v>1790</v>
      </c>
    </row>
    <row r="192" s="12" customFormat="1" ht="22.8" customHeight="1">
      <c r="A192" s="12"/>
      <c r="B192" s="214"/>
      <c r="C192" s="215"/>
      <c r="D192" s="216" t="s">
        <v>79</v>
      </c>
      <c r="E192" s="228" t="s">
        <v>1791</v>
      </c>
      <c r="F192" s="228" t="s">
        <v>1792</v>
      </c>
      <c r="G192" s="215"/>
      <c r="H192" s="215"/>
      <c r="I192" s="218"/>
      <c r="J192" s="229">
        <f>BK192</f>
        <v>0</v>
      </c>
      <c r="K192" s="215"/>
      <c r="L192" s="220"/>
      <c r="M192" s="221"/>
      <c r="N192" s="222"/>
      <c r="O192" s="222"/>
      <c r="P192" s="223">
        <f>SUM(P193:P204)</f>
        <v>0</v>
      </c>
      <c r="Q192" s="222"/>
      <c r="R192" s="223">
        <f>SUM(R193:R204)</f>
        <v>69.239999999999995</v>
      </c>
      <c r="S192" s="222"/>
      <c r="T192" s="224">
        <f>SUM(T193:T204)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25" t="s">
        <v>95</v>
      </c>
      <c r="AT192" s="226" t="s">
        <v>79</v>
      </c>
      <c r="AU192" s="226" t="s">
        <v>87</v>
      </c>
      <c r="AY192" s="225" t="s">
        <v>194</v>
      </c>
      <c r="BK192" s="227">
        <f>SUM(BK193:BK204)</f>
        <v>0</v>
      </c>
    </row>
    <row r="193" s="2" customFormat="1" ht="37.8" customHeight="1">
      <c r="A193" s="40"/>
      <c r="B193" s="41"/>
      <c r="C193" s="230" t="s">
        <v>328</v>
      </c>
      <c r="D193" s="230" t="s">
        <v>196</v>
      </c>
      <c r="E193" s="231" t="s">
        <v>1793</v>
      </c>
      <c r="F193" s="232" t="s">
        <v>1794</v>
      </c>
      <c r="G193" s="233" t="s">
        <v>217</v>
      </c>
      <c r="H193" s="234">
        <v>34.619999999999997</v>
      </c>
      <c r="I193" s="235"/>
      <c r="J193" s="236">
        <f>ROUND(I193*H193,2)</f>
        <v>0</v>
      </c>
      <c r="K193" s="237"/>
      <c r="L193" s="46"/>
      <c r="M193" s="238" t="s">
        <v>1</v>
      </c>
      <c r="N193" s="239" t="s">
        <v>45</v>
      </c>
      <c r="O193" s="93"/>
      <c r="P193" s="240">
        <f>O193*H193</f>
        <v>0</v>
      </c>
      <c r="Q193" s="240">
        <v>0</v>
      </c>
      <c r="R193" s="240">
        <f>Q193*H193</f>
        <v>0</v>
      </c>
      <c r="S193" s="240">
        <v>0</v>
      </c>
      <c r="T193" s="241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42" t="s">
        <v>1415</v>
      </c>
      <c r="AT193" s="242" t="s">
        <v>196</v>
      </c>
      <c r="AU193" s="242" t="s">
        <v>89</v>
      </c>
      <c r="AY193" s="19" t="s">
        <v>194</v>
      </c>
      <c r="BE193" s="243">
        <f>IF(N193="základní",J193,0)</f>
        <v>0</v>
      </c>
      <c r="BF193" s="243">
        <f>IF(N193="snížená",J193,0)</f>
        <v>0</v>
      </c>
      <c r="BG193" s="243">
        <f>IF(N193="zákl. přenesená",J193,0)</f>
        <v>0</v>
      </c>
      <c r="BH193" s="243">
        <f>IF(N193="sníž. přenesená",J193,0)</f>
        <v>0</v>
      </c>
      <c r="BI193" s="243">
        <f>IF(N193="nulová",J193,0)</f>
        <v>0</v>
      </c>
      <c r="BJ193" s="19" t="s">
        <v>87</v>
      </c>
      <c r="BK193" s="243">
        <f>ROUND(I193*H193,2)</f>
        <v>0</v>
      </c>
      <c r="BL193" s="19" t="s">
        <v>1415</v>
      </c>
      <c r="BM193" s="242" t="s">
        <v>1795</v>
      </c>
    </row>
    <row r="194" s="2" customFormat="1">
      <c r="A194" s="40"/>
      <c r="B194" s="41"/>
      <c r="C194" s="42"/>
      <c r="D194" s="244" t="s">
        <v>202</v>
      </c>
      <c r="E194" s="42"/>
      <c r="F194" s="245" t="s">
        <v>1796</v>
      </c>
      <c r="G194" s="42"/>
      <c r="H194" s="42"/>
      <c r="I194" s="246"/>
      <c r="J194" s="42"/>
      <c r="K194" s="42"/>
      <c r="L194" s="46"/>
      <c r="M194" s="247"/>
      <c r="N194" s="248"/>
      <c r="O194" s="93"/>
      <c r="P194" s="93"/>
      <c r="Q194" s="93"/>
      <c r="R194" s="93"/>
      <c r="S194" s="93"/>
      <c r="T194" s="94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202</v>
      </c>
      <c r="AU194" s="19" t="s">
        <v>89</v>
      </c>
    </row>
    <row r="195" s="13" customFormat="1">
      <c r="A195" s="13"/>
      <c r="B195" s="249"/>
      <c r="C195" s="250"/>
      <c r="D195" s="251" t="s">
        <v>204</v>
      </c>
      <c r="E195" s="252" t="s">
        <v>1</v>
      </c>
      <c r="F195" s="253" t="s">
        <v>782</v>
      </c>
      <c r="G195" s="250"/>
      <c r="H195" s="252" t="s">
        <v>1</v>
      </c>
      <c r="I195" s="254"/>
      <c r="J195" s="250"/>
      <c r="K195" s="250"/>
      <c r="L195" s="255"/>
      <c r="M195" s="256"/>
      <c r="N195" s="257"/>
      <c r="O195" s="257"/>
      <c r="P195" s="257"/>
      <c r="Q195" s="257"/>
      <c r="R195" s="257"/>
      <c r="S195" s="257"/>
      <c r="T195" s="258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9" t="s">
        <v>204</v>
      </c>
      <c r="AU195" s="259" t="s">
        <v>89</v>
      </c>
      <c r="AV195" s="13" t="s">
        <v>87</v>
      </c>
      <c r="AW195" s="13" t="s">
        <v>36</v>
      </c>
      <c r="AX195" s="13" t="s">
        <v>80</v>
      </c>
      <c r="AY195" s="259" t="s">
        <v>194</v>
      </c>
    </row>
    <row r="196" s="13" customFormat="1">
      <c r="A196" s="13"/>
      <c r="B196" s="249"/>
      <c r="C196" s="250"/>
      <c r="D196" s="251" t="s">
        <v>204</v>
      </c>
      <c r="E196" s="252" t="s">
        <v>1</v>
      </c>
      <c r="F196" s="253" t="s">
        <v>1797</v>
      </c>
      <c r="G196" s="250"/>
      <c r="H196" s="252" t="s">
        <v>1</v>
      </c>
      <c r="I196" s="254"/>
      <c r="J196" s="250"/>
      <c r="K196" s="250"/>
      <c r="L196" s="255"/>
      <c r="M196" s="256"/>
      <c r="N196" s="257"/>
      <c r="O196" s="257"/>
      <c r="P196" s="257"/>
      <c r="Q196" s="257"/>
      <c r="R196" s="257"/>
      <c r="S196" s="257"/>
      <c r="T196" s="25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9" t="s">
        <v>204</v>
      </c>
      <c r="AU196" s="259" t="s">
        <v>89</v>
      </c>
      <c r="AV196" s="13" t="s">
        <v>87</v>
      </c>
      <c r="AW196" s="13" t="s">
        <v>36</v>
      </c>
      <c r="AX196" s="13" t="s">
        <v>80</v>
      </c>
      <c r="AY196" s="259" t="s">
        <v>194</v>
      </c>
    </row>
    <row r="197" s="14" customFormat="1">
      <c r="A197" s="14"/>
      <c r="B197" s="260"/>
      <c r="C197" s="261"/>
      <c r="D197" s="251" t="s">
        <v>204</v>
      </c>
      <c r="E197" s="262" t="s">
        <v>1</v>
      </c>
      <c r="F197" s="263" t="s">
        <v>1721</v>
      </c>
      <c r="G197" s="261"/>
      <c r="H197" s="264">
        <v>34.619999999999997</v>
      </c>
      <c r="I197" s="265"/>
      <c r="J197" s="261"/>
      <c r="K197" s="261"/>
      <c r="L197" s="266"/>
      <c r="M197" s="267"/>
      <c r="N197" s="268"/>
      <c r="O197" s="268"/>
      <c r="P197" s="268"/>
      <c r="Q197" s="268"/>
      <c r="R197" s="268"/>
      <c r="S197" s="268"/>
      <c r="T197" s="26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0" t="s">
        <v>204</v>
      </c>
      <c r="AU197" s="270" t="s">
        <v>89</v>
      </c>
      <c r="AV197" s="14" t="s">
        <v>89</v>
      </c>
      <c r="AW197" s="14" t="s">
        <v>36</v>
      </c>
      <c r="AX197" s="14" t="s">
        <v>80</v>
      </c>
      <c r="AY197" s="270" t="s">
        <v>194</v>
      </c>
    </row>
    <row r="198" s="15" customFormat="1">
      <c r="A198" s="15"/>
      <c r="B198" s="271"/>
      <c r="C198" s="272"/>
      <c r="D198" s="251" t="s">
        <v>204</v>
      </c>
      <c r="E198" s="273" t="s">
        <v>1</v>
      </c>
      <c r="F198" s="274" t="s">
        <v>209</v>
      </c>
      <c r="G198" s="272"/>
      <c r="H198" s="275">
        <v>34.619999999999997</v>
      </c>
      <c r="I198" s="276"/>
      <c r="J198" s="272"/>
      <c r="K198" s="272"/>
      <c r="L198" s="277"/>
      <c r="M198" s="278"/>
      <c r="N198" s="279"/>
      <c r="O198" s="279"/>
      <c r="P198" s="279"/>
      <c r="Q198" s="279"/>
      <c r="R198" s="279"/>
      <c r="S198" s="279"/>
      <c r="T198" s="280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81" t="s">
        <v>204</v>
      </c>
      <c r="AU198" s="281" t="s">
        <v>89</v>
      </c>
      <c r="AV198" s="15" t="s">
        <v>200</v>
      </c>
      <c r="AW198" s="15" t="s">
        <v>36</v>
      </c>
      <c r="AX198" s="15" t="s">
        <v>87</v>
      </c>
      <c r="AY198" s="281" t="s">
        <v>194</v>
      </c>
    </row>
    <row r="199" s="2" customFormat="1" ht="24.15" customHeight="1">
      <c r="A199" s="40"/>
      <c r="B199" s="41"/>
      <c r="C199" s="230" t="s">
        <v>333</v>
      </c>
      <c r="D199" s="230" t="s">
        <v>196</v>
      </c>
      <c r="E199" s="231" t="s">
        <v>1798</v>
      </c>
      <c r="F199" s="232" t="s">
        <v>1799</v>
      </c>
      <c r="G199" s="233" t="s">
        <v>282</v>
      </c>
      <c r="H199" s="234">
        <v>577</v>
      </c>
      <c r="I199" s="235"/>
      <c r="J199" s="236">
        <f>ROUND(I199*H199,2)</f>
        <v>0</v>
      </c>
      <c r="K199" s="237"/>
      <c r="L199" s="46"/>
      <c r="M199" s="238" t="s">
        <v>1</v>
      </c>
      <c r="N199" s="239" t="s">
        <v>45</v>
      </c>
      <c r="O199" s="93"/>
      <c r="P199" s="240">
        <f>O199*H199</f>
        <v>0</v>
      </c>
      <c r="Q199" s="240">
        <v>0</v>
      </c>
      <c r="R199" s="240">
        <f>Q199*H199</f>
        <v>0</v>
      </c>
      <c r="S199" s="240">
        <v>0</v>
      </c>
      <c r="T199" s="241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42" t="s">
        <v>1415</v>
      </c>
      <c r="AT199" s="242" t="s">
        <v>196</v>
      </c>
      <c r="AU199" s="242" t="s">
        <v>89</v>
      </c>
      <c r="AY199" s="19" t="s">
        <v>194</v>
      </c>
      <c r="BE199" s="243">
        <f>IF(N199="základní",J199,0)</f>
        <v>0</v>
      </c>
      <c r="BF199" s="243">
        <f>IF(N199="snížená",J199,0)</f>
        <v>0</v>
      </c>
      <c r="BG199" s="243">
        <f>IF(N199="zákl. přenesená",J199,0)</f>
        <v>0</v>
      </c>
      <c r="BH199" s="243">
        <f>IF(N199="sníž. přenesená",J199,0)</f>
        <v>0</v>
      </c>
      <c r="BI199" s="243">
        <f>IF(N199="nulová",J199,0)</f>
        <v>0</v>
      </c>
      <c r="BJ199" s="19" t="s">
        <v>87</v>
      </c>
      <c r="BK199" s="243">
        <f>ROUND(I199*H199,2)</f>
        <v>0</v>
      </c>
      <c r="BL199" s="19" t="s">
        <v>1415</v>
      </c>
      <c r="BM199" s="242" t="s">
        <v>1800</v>
      </c>
    </row>
    <row r="200" s="2" customFormat="1">
      <c r="A200" s="40"/>
      <c r="B200" s="41"/>
      <c r="C200" s="42"/>
      <c r="D200" s="244" t="s">
        <v>202</v>
      </c>
      <c r="E200" s="42"/>
      <c r="F200" s="245" t="s">
        <v>1801</v>
      </c>
      <c r="G200" s="42"/>
      <c r="H200" s="42"/>
      <c r="I200" s="246"/>
      <c r="J200" s="42"/>
      <c r="K200" s="42"/>
      <c r="L200" s="46"/>
      <c r="M200" s="247"/>
      <c r="N200" s="248"/>
      <c r="O200" s="93"/>
      <c r="P200" s="93"/>
      <c r="Q200" s="93"/>
      <c r="R200" s="93"/>
      <c r="S200" s="93"/>
      <c r="T200" s="94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202</v>
      </c>
      <c r="AU200" s="19" t="s">
        <v>89</v>
      </c>
    </row>
    <row r="201" s="2" customFormat="1" ht="16.5" customHeight="1">
      <c r="A201" s="40"/>
      <c r="B201" s="41"/>
      <c r="C201" s="282" t="s">
        <v>338</v>
      </c>
      <c r="D201" s="282" t="s">
        <v>236</v>
      </c>
      <c r="E201" s="283" t="s">
        <v>1455</v>
      </c>
      <c r="F201" s="284" t="s">
        <v>1456</v>
      </c>
      <c r="G201" s="285" t="s">
        <v>239</v>
      </c>
      <c r="H201" s="286">
        <v>69.239999999999995</v>
      </c>
      <c r="I201" s="287"/>
      <c r="J201" s="288">
        <f>ROUND(I201*H201,2)</f>
        <v>0</v>
      </c>
      <c r="K201" s="289"/>
      <c r="L201" s="290"/>
      <c r="M201" s="291" t="s">
        <v>1</v>
      </c>
      <c r="N201" s="292" t="s">
        <v>45</v>
      </c>
      <c r="O201" s="93"/>
      <c r="P201" s="240">
        <f>O201*H201</f>
        <v>0</v>
      </c>
      <c r="Q201" s="240">
        <v>1</v>
      </c>
      <c r="R201" s="240">
        <f>Q201*H201</f>
        <v>69.239999999999995</v>
      </c>
      <c r="S201" s="240">
        <v>0</v>
      </c>
      <c r="T201" s="241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42" t="s">
        <v>1789</v>
      </c>
      <c r="AT201" s="242" t="s">
        <v>236</v>
      </c>
      <c r="AU201" s="242" t="s">
        <v>89</v>
      </c>
      <c r="AY201" s="19" t="s">
        <v>194</v>
      </c>
      <c r="BE201" s="243">
        <f>IF(N201="základní",J201,0)</f>
        <v>0</v>
      </c>
      <c r="BF201" s="243">
        <f>IF(N201="snížená",J201,0)</f>
        <v>0</v>
      </c>
      <c r="BG201" s="243">
        <f>IF(N201="zákl. přenesená",J201,0)</f>
        <v>0</v>
      </c>
      <c r="BH201" s="243">
        <f>IF(N201="sníž. přenesená",J201,0)</f>
        <v>0</v>
      </c>
      <c r="BI201" s="243">
        <f>IF(N201="nulová",J201,0)</f>
        <v>0</v>
      </c>
      <c r="BJ201" s="19" t="s">
        <v>87</v>
      </c>
      <c r="BK201" s="243">
        <f>ROUND(I201*H201,2)</f>
        <v>0</v>
      </c>
      <c r="BL201" s="19" t="s">
        <v>1415</v>
      </c>
      <c r="BM201" s="242" t="s">
        <v>1802</v>
      </c>
    </row>
    <row r="202" s="13" customFormat="1">
      <c r="A202" s="13"/>
      <c r="B202" s="249"/>
      <c r="C202" s="250"/>
      <c r="D202" s="251" t="s">
        <v>204</v>
      </c>
      <c r="E202" s="252" t="s">
        <v>1</v>
      </c>
      <c r="F202" s="253" t="s">
        <v>1797</v>
      </c>
      <c r="G202" s="250"/>
      <c r="H202" s="252" t="s">
        <v>1</v>
      </c>
      <c r="I202" s="254"/>
      <c r="J202" s="250"/>
      <c r="K202" s="250"/>
      <c r="L202" s="255"/>
      <c r="M202" s="256"/>
      <c r="N202" s="257"/>
      <c r="O202" s="257"/>
      <c r="P202" s="257"/>
      <c r="Q202" s="257"/>
      <c r="R202" s="257"/>
      <c r="S202" s="257"/>
      <c r="T202" s="258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9" t="s">
        <v>204</v>
      </c>
      <c r="AU202" s="259" t="s">
        <v>89</v>
      </c>
      <c r="AV202" s="13" t="s">
        <v>87</v>
      </c>
      <c r="AW202" s="13" t="s">
        <v>36</v>
      </c>
      <c r="AX202" s="13" t="s">
        <v>80</v>
      </c>
      <c r="AY202" s="259" t="s">
        <v>194</v>
      </c>
    </row>
    <row r="203" s="14" customFormat="1">
      <c r="A203" s="14"/>
      <c r="B203" s="260"/>
      <c r="C203" s="261"/>
      <c r="D203" s="251" t="s">
        <v>204</v>
      </c>
      <c r="E203" s="262" t="s">
        <v>1</v>
      </c>
      <c r="F203" s="263" t="s">
        <v>1803</v>
      </c>
      <c r="G203" s="261"/>
      <c r="H203" s="264">
        <v>69.239999999999995</v>
      </c>
      <c r="I203" s="265"/>
      <c r="J203" s="261"/>
      <c r="K203" s="261"/>
      <c r="L203" s="266"/>
      <c r="M203" s="267"/>
      <c r="N203" s="268"/>
      <c r="O203" s="268"/>
      <c r="P203" s="268"/>
      <c r="Q203" s="268"/>
      <c r="R203" s="268"/>
      <c r="S203" s="268"/>
      <c r="T203" s="269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70" t="s">
        <v>204</v>
      </c>
      <c r="AU203" s="270" t="s">
        <v>89</v>
      </c>
      <c r="AV203" s="14" t="s">
        <v>89</v>
      </c>
      <c r="AW203" s="14" t="s">
        <v>36</v>
      </c>
      <c r="AX203" s="14" t="s">
        <v>80</v>
      </c>
      <c r="AY203" s="270" t="s">
        <v>194</v>
      </c>
    </row>
    <row r="204" s="15" customFormat="1">
      <c r="A204" s="15"/>
      <c r="B204" s="271"/>
      <c r="C204" s="272"/>
      <c r="D204" s="251" t="s">
        <v>204</v>
      </c>
      <c r="E204" s="273" t="s">
        <v>1</v>
      </c>
      <c r="F204" s="274" t="s">
        <v>209</v>
      </c>
      <c r="G204" s="272"/>
      <c r="H204" s="275">
        <v>69.239999999999995</v>
      </c>
      <c r="I204" s="276"/>
      <c r="J204" s="272"/>
      <c r="K204" s="272"/>
      <c r="L204" s="277"/>
      <c r="M204" s="278"/>
      <c r="N204" s="279"/>
      <c r="O204" s="279"/>
      <c r="P204" s="279"/>
      <c r="Q204" s="279"/>
      <c r="R204" s="279"/>
      <c r="S204" s="279"/>
      <c r="T204" s="280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81" t="s">
        <v>204</v>
      </c>
      <c r="AU204" s="281" t="s">
        <v>89</v>
      </c>
      <c r="AV204" s="15" t="s">
        <v>200</v>
      </c>
      <c r="AW204" s="15" t="s">
        <v>36</v>
      </c>
      <c r="AX204" s="15" t="s">
        <v>87</v>
      </c>
      <c r="AY204" s="281" t="s">
        <v>194</v>
      </c>
    </row>
    <row r="205" s="12" customFormat="1" ht="25.92" customHeight="1">
      <c r="A205" s="12"/>
      <c r="B205" s="214"/>
      <c r="C205" s="215"/>
      <c r="D205" s="216" t="s">
        <v>79</v>
      </c>
      <c r="E205" s="217" t="s">
        <v>1804</v>
      </c>
      <c r="F205" s="217" t="s">
        <v>1805</v>
      </c>
      <c r="G205" s="215"/>
      <c r="H205" s="215"/>
      <c r="I205" s="218"/>
      <c r="J205" s="219">
        <f>BK205</f>
        <v>0</v>
      </c>
      <c r="K205" s="215"/>
      <c r="L205" s="220"/>
      <c r="M205" s="221"/>
      <c r="N205" s="222"/>
      <c r="O205" s="222"/>
      <c r="P205" s="223">
        <f>SUM(P206:P216)</f>
        <v>0</v>
      </c>
      <c r="Q205" s="222"/>
      <c r="R205" s="223">
        <f>SUM(R206:R216)</f>
        <v>0</v>
      </c>
      <c r="S205" s="222"/>
      <c r="T205" s="224">
        <f>SUM(T206:T216)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25" t="s">
        <v>200</v>
      </c>
      <c r="AT205" s="226" t="s">
        <v>79</v>
      </c>
      <c r="AU205" s="226" t="s">
        <v>80</v>
      </c>
      <c r="AY205" s="225" t="s">
        <v>194</v>
      </c>
      <c r="BK205" s="227">
        <f>SUM(BK206:BK216)</f>
        <v>0</v>
      </c>
    </row>
    <row r="206" s="2" customFormat="1" ht="16.5" customHeight="1">
      <c r="A206" s="40"/>
      <c r="B206" s="41"/>
      <c r="C206" s="230" t="s">
        <v>343</v>
      </c>
      <c r="D206" s="230" t="s">
        <v>196</v>
      </c>
      <c r="E206" s="231" t="s">
        <v>1806</v>
      </c>
      <c r="F206" s="232" t="s">
        <v>1807</v>
      </c>
      <c r="G206" s="233" t="s">
        <v>1808</v>
      </c>
      <c r="H206" s="234">
        <v>6</v>
      </c>
      <c r="I206" s="235"/>
      <c r="J206" s="236">
        <f>ROUND(I206*H206,2)</f>
        <v>0</v>
      </c>
      <c r="K206" s="237"/>
      <c r="L206" s="46"/>
      <c r="M206" s="238" t="s">
        <v>1</v>
      </c>
      <c r="N206" s="239" t="s">
        <v>45</v>
      </c>
      <c r="O206" s="93"/>
      <c r="P206" s="240">
        <f>O206*H206</f>
        <v>0</v>
      </c>
      <c r="Q206" s="240">
        <v>0</v>
      </c>
      <c r="R206" s="240">
        <f>Q206*H206</f>
        <v>0</v>
      </c>
      <c r="S206" s="240">
        <v>0</v>
      </c>
      <c r="T206" s="241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42" t="s">
        <v>423</v>
      </c>
      <c r="AT206" s="242" t="s">
        <v>196</v>
      </c>
      <c r="AU206" s="242" t="s">
        <v>87</v>
      </c>
      <c r="AY206" s="19" t="s">
        <v>194</v>
      </c>
      <c r="BE206" s="243">
        <f>IF(N206="základní",J206,0)</f>
        <v>0</v>
      </c>
      <c r="BF206" s="243">
        <f>IF(N206="snížená",J206,0)</f>
        <v>0</v>
      </c>
      <c r="BG206" s="243">
        <f>IF(N206="zákl. přenesená",J206,0)</f>
        <v>0</v>
      </c>
      <c r="BH206" s="243">
        <f>IF(N206="sníž. přenesená",J206,0)</f>
        <v>0</v>
      </c>
      <c r="BI206" s="243">
        <f>IF(N206="nulová",J206,0)</f>
        <v>0</v>
      </c>
      <c r="BJ206" s="19" t="s">
        <v>87</v>
      </c>
      <c r="BK206" s="243">
        <f>ROUND(I206*H206,2)</f>
        <v>0</v>
      </c>
      <c r="BL206" s="19" t="s">
        <v>423</v>
      </c>
      <c r="BM206" s="242" t="s">
        <v>1809</v>
      </c>
    </row>
    <row r="207" s="2" customFormat="1">
      <c r="A207" s="40"/>
      <c r="B207" s="41"/>
      <c r="C207" s="42"/>
      <c r="D207" s="244" t="s">
        <v>202</v>
      </c>
      <c r="E207" s="42"/>
      <c r="F207" s="245" t="s">
        <v>1810</v>
      </c>
      <c r="G207" s="42"/>
      <c r="H207" s="42"/>
      <c r="I207" s="246"/>
      <c r="J207" s="42"/>
      <c r="K207" s="42"/>
      <c r="L207" s="46"/>
      <c r="M207" s="247"/>
      <c r="N207" s="248"/>
      <c r="O207" s="93"/>
      <c r="P207" s="93"/>
      <c r="Q207" s="93"/>
      <c r="R207" s="93"/>
      <c r="S207" s="93"/>
      <c r="T207" s="94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202</v>
      </c>
      <c r="AU207" s="19" t="s">
        <v>87</v>
      </c>
    </row>
    <row r="208" s="13" customFormat="1">
      <c r="A208" s="13"/>
      <c r="B208" s="249"/>
      <c r="C208" s="250"/>
      <c r="D208" s="251" t="s">
        <v>204</v>
      </c>
      <c r="E208" s="252" t="s">
        <v>1</v>
      </c>
      <c r="F208" s="253" t="s">
        <v>1811</v>
      </c>
      <c r="G208" s="250"/>
      <c r="H208" s="252" t="s">
        <v>1</v>
      </c>
      <c r="I208" s="254"/>
      <c r="J208" s="250"/>
      <c r="K208" s="250"/>
      <c r="L208" s="255"/>
      <c r="M208" s="256"/>
      <c r="N208" s="257"/>
      <c r="O208" s="257"/>
      <c r="P208" s="257"/>
      <c r="Q208" s="257"/>
      <c r="R208" s="257"/>
      <c r="S208" s="257"/>
      <c r="T208" s="258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9" t="s">
        <v>204</v>
      </c>
      <c r="AU208" s="259" t="s">
        <v>87</v>
      </c>
      <c r="AV208" s="13" t="s">
        <v>87</v>
      </c>
      <c r="AW208" s="13" t="s">
        <v>36</v>
      </c>
      <c r="AX208" s="13" t="s">
        <v>80</v>
      </c>
      <c r="AY208" s="259" t="s">
        <v>194</v>
      </c>
    </row>
    <row r="209" s="14" customFormat="1">
      <c r="A209" s="14"/>
      <c r="B209" s="260"/>
      <c r="C209" s="261"/>
      <c r="D209" s="251" t="s">
        <v>204</v>
      </c>
      <c r="E209" s="262" t="s">
        <v>1</v>
      </c>
      <c r="F209" s="263" t="s">
        <v>89</v>
      </c>
      <c r="G209" s="261"/>
      <c r="H209" s="264">
        <v>2</v>
      </c>
      <c r="I209" s="265"/>
      <c r="J209" s="261"/>
      <c r="K209" s="261"/>
      <c r="L209" s="266"/>
      <c r="M209" s="267"/>
      <c r="N209" s="268"/>
      <c r="O209" s="268"/>
      <c r="P209" s="268"/>
      <c r="Q209" s="268"/>
      <c r="R209" s="268"/>
      <c r="S209" s="268"/>
      <c r="T209" s="269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70" t="s">
        <v>204</v>
      </c>
      <c r="AU209" s="270" t="s">
        <v>87</v>
      </c>
      <c r="AV209" s="14" t="s">
        <v>89</v>
      </c>
      <c r="AW209" s="14" t="s">
        <v>36</v>
      </c>
      <c r="AX209" s="14" t="s">
        <v>80</v>
      </c>
      <c r="AY209" s="270" t="s">
        <v>194</v>
      </c>
    </row>
    <row r="210" s="13" customFormat="1">
      <c r="A210" s="13"/>
      <c r="B210" s="249"/>
      <c r="C210" s="250"/>
      <c r="D210" s="251" t="s">
        <v>204</v>
      </c>
      <c r="E210" s="252" t="s">
        <v>1</v>
      </c>
      <c r="F210" s="253" t="s">
        <v>1812</v>
      </c>
      <c r="G210" s="250"/>
      <c r="H210" s="252" t="s">
        <v>1</v>
      </c>
      <c r="I210" s="254"/>
      <c r="J210" s="250"/>
      <c r="K210" s="250"/>
      <c r="L210" s="255"/>
      <c r="M210" s="256"/>
      <c r="N210" s="257"/>
      <c r="O210" s="257"/>
      <c r="P210" s="257"/>
      <c r="Q210" s="257"/>
      <c r="R210" s="257"/>
      <c r="S210" s="257"/>
      <c r="T210" s="258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9" t="s">
        <v>204</v>
      </c>
      <c r="AU210" s="259" t="s">
        <v>87</v>
      </c>
      <c r="AV210" s="13" t="s">
        <v>87</v>
      </c>
      <c r="AW210" s="13" t="s">
        <v>36</v>
      </c>
      <c r="AX210" s="13" t="s">
        <v>80</v>
      </c>
      <c r="AY210" s="259" t="s">
        <v>194</v>
      </c>
    </row>
    <row r="211" s="14" customFormat="1">
      <c r="A211" s="14"/>
      <c r="B211" s="260"/>
      <c r="C211" s="261"/>
      <c r="D211" s="251" t="s">
        <v>204</v>
      </c>
      <c r="E211" s="262" t="s">
        <v>1</v>
      </c>
      <c r="F211" s="263" t="s">
        <v>89</v>
      </c>
      <c r="G211" s="261"/>
      <c r="H211" s="264">
        <v>2</v>
      </c>
      <c r="I211" s="265"/>
      <c r="J211" s="261"/>
      <c r="K211" s="261"/>
      <c r="L211" s="266"/>
      <c r="M211" s="267"/>
      <c r="N211" s="268"/>
      <c r="O211" s="268"/>
      <c r="P211" s="268"/>
      <c r="Q211" s="268"/>
      <c r="R211" s="268"/>
      <c r="S211" s="268"/>
      <c r="T211" s="269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70" t="s">
        <v>204</v>
      </c>
      <c r="AU211" s="270" t="s">
        <v>87</v>
      </c>
      <c r="AV211" s="14" t="s">
        <v>89</v>
      </c>
      <c r="AW211" s="14" t="s">
        <v>36</v>
      </c>
      <c r="AX211" s="14" t="s">
        <v>80</v>
      </c>
      <c r="AY211" s="270" t="s">
        <v>194</v>
      </c>
    </row>
    <row r="212" s="13" customFormat="1">
      <c r="A212" s="13"/>
      <c r="B212" s="249"/>
      <c r="C212" s="250"/>
      <c r="D212" s="251" t="s">
        <v>204</v>
      </c>
      <c r="E212" s="252" t="s">
        <v>1</v>
      </c>
      <c r="F212" s="253" t="s">
        <v>1813</v>
      </c>
      <c r="G212" s="250"/>
      <c r="H212" s="252" t="s">
        <v>1</v>
      </c>
      <c r="I212" s="254"/>
      <c r="J212" s="250"/>
      <c r="K212" s="250"/>
      <c r="L212" s="255"/>
      <c r="M212" s="256"/>
      <c r="N212" s="257"/>
      <c r="O212" s="257"/>
      <c r="P212" s="257"/>
      <c r="Q212" s="257"/>
      <c r="R212" s="257"/>
      <c r="S212" s="257"/>
      <c r="T212" s="258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9" t="s">
        <v>204</v>
      </c>
      <c r="AU212" s="259" t="s">
        <v>87</v>
      </c>
      <c r="AV212" s="13" t="s">
        <v>87</v>
      </c>
      <c r="AW212" s="13" t="s">
        <v>36</v>
      </c>
      <c r="AX212" s="13" t="s">
        <v>80</v>
      </c>
      <c r="AY212" s="259" t="s">
        <v>194</v>
      </c>
    </row>
    <row r="213" s="14" customFormat="1">
      <c r="A213" s="14"/>
      <c r="B213" s="260"/>
      <c r="C213" s="261"/>
      <c r="D213" s="251" t="s">
        <v>204</v>
      </c>
      <c r="E213" s="262" t="s">
        <v>1</v>
      </c>
      <c r="F213" s="263" t="s">
        <v>89</v>
      </c>
      <c r="G213" s="261"/>
      <c r="H213" s="264">
        <v>2</v>
      </c>
      <c r="I213" s="265"/>
      <c r="J213" s="261"/>
      <c r="K213" s="261"/>
      <c r="L213" s="266"/>
      <c r="M213" s="267"/>
      <c r="N213" s="268"/>
      <c r="O213" s="268"/>
      <c r="P213" s="268"/>
      <c r="Q213" s="268"/>
      <c r="R213" s="268"/>
      <c r="S213" s="268"/>
      <c r="T213" s="269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70" t="s">
        <v>204</v>
      </c>
      <c r="AU213" s="270" t="s">
        <v>87</v>
      </c>
      <c r="AV213" s="14" t="s">
        <v>89</v>
      </c>
      <c r="AW213" s="14" t="s">
        <v>36</v>
      </c>
      <c r="AX213" s="14" t="s">
        <v>80</v>
      </c>
      <c r="AY213" s="270" t="s">
        <v>194</v>
      </c>
    </row>
    <row r="214" s="15" customFormat="1">
      <c r="A214" s="15"/>
      <c r="B214" s="271"/>
      <c r="C214" s="272"/>
      <c r="D214" s="251" t="s">
        <v>204</v>
      </c>
      <c r="E214" s="273" t="s">
        <v>1</v>
      </c>
      <c r="F214" s="274" t="s">
        <v>209</v>
      </c>
      <c r="G214" s="272"/>
      <c r="H214" s="275">
        <v>6</v>
      </c>
      <c r="I214" s="276"/>
      <c r="J214" s="272"/>
      <c r="K214" s="272"/>
      <c r="L214" s="277"/>
      <c r="M214" s="278"/>
      <c r="N214" s="279"/>
      <c r="O214" s="279"/>
      <c r="P214" s="279"/>
      <c r="Q214" s="279"/>
      <c r="R214" s="279"/>
      <c r="S214" s="279"/>
      <c r="T214" s="280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81" t="s">
        <v>204</v>
      </c>
      <c r="AU214" s="281" t="s">
        <v>87</v>
      </c>
      <c r="AV214" s="15" t="s">
        <v>200</v>
      </c>
      <c r="AW214" s="15" t="s">
        <v>36</v>
      </c>
      <c r="AX214" s="15" t="s">
        <v>87</v>
      </c>
      <c r="AY214" s="281" t="s">
        <v>194</v>
      </c>
    </row>
    <row r="215" s="2" customFormat="1" ht="16.5" customHeight="1">
      <c r="A215" s="40"/>
      <c r="B215" s="41"/>
      <c r="C215" s="230" t="s">
        <v>7</v>
      </c>
      <c r="D215" s="230" t="s">
        <v>196</v>
      </c>
      <c r="E215" s="231" t="s">
        <v>1814</v>
      </c>
      <c r="F215" s="232" t="s">
        <v>1815</v>
      </c>
      <c r="G215" s="233" t="s">
        <v>1808</v>
      </c>
      <c r="H215" s="234">
        <v>8</v>
      </c>
      <c r="I215" s="235"/>
      <c r="J215" s="236">
        <f>ROUND(I215*H215,2)</f>
        <v>0</v>
      </c>
      <c r="K215" s="237"/>
      <c r="L215" s="46"/>
      <c r="M215" s="238" t="s">
        <v>1</v>
      </c>
      <c r="N215" s="239" t="s">
        <v>45</v>
      </c>
      <c r="O215" s="93"/>
      <c r="P215" s="240">
        <f>O215*H215</f>
        <v>0</v>
      </c>
      <c r="Q215" s="240">
        <v>0</v>
      </c>
      <c r="R215" s="240">
        <f>Q215*H215</f>
        <v>0</v>
      </c>
      <c r="S215" s="240">
        <v>0</v>
      </c>
      <c r="T215" s="241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42" t="s">
        <v>423</v>
      </c>
      <c r="AT215" s="242" t="s">
        <v>196</v>
      </c>
      <c r="AU215" s="242" t="s">
        <v>87</v>
      </c>
      <c r="AY215" s="19" t="s">
        <v>194</v>
      </c>
      <c r="BE215" s="243">
        <f>IF(N215="základní",J215,0)</f>
        <v>0</v>
      </c>
      <c r="BF215" s="243">
        <f>IF(N215="snížená",J215,0)</f>
        <v>0</v>
      </c>
      <c r="BG215" s="243">
        <f>IF(N215="zákl. přenesená",J215,0)</f>
        <v>0</v>
      </c>
      <c r="BH215" s="243">
        <f>IF(N215="sníž. přenesená",J215,0)</f>
        <v>0</v>
      </c>
      <c r="BI215" s="243">
        <f>IF(N215="nulová",J215,0)</f>
        <v>0</v>
      </c>
      <c r="BJ215" s="19" t="s">
        <v>87</v>
      </c>
      <c r="BK215" s="243">
        <f>ROUND(I215*H215,2)</f>
        <v>0</v>
      </c>
      <c r="BL215" s="19" t="s">
        <v>423</v>
      </c>
      <c r="BM215" s="242" t="s">
        <v>1816</v>
      </c>
    </row>
    <row r="216" s="2" customFormat="1">
      <c r="A216" s="40"/>
      <c r="B216" s="41"/>
      <c r="C216" s="42"/>
      <c r="D216" s="244" t="s">
        <v>202</v>
      </c>
      <c r="E216" s="42"/>
      <c r="F216" s="245" t="s">
        <v>1817</v>
      </c>
      <c r="G216" s="42"/>
      <c r="H216" s="42"/>
      <c r="I216" s="246"/>
      <c r="J216" s="42"/>
      <c r="K216" s="42"/>
      <c r="L216" s="46"/>
      <c r="M216" s="247"/>
      <c r="N216" s="248"/>
      <c r="O216" s="93"/>
      <c r="P216" s="93"/>
      <c r="Q216" s="93"/>
      <c r="R216" s="93"/>
      <c r="S216" s="93"/>
      <c r="T216" s="94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202</v>
      </c>
      <c r="AU216" s="19" t="s">
        <v>87</v>
      </c>
    </row>
    <row r="217" s="12" customFormat="1" ht="25.92" customHeight="1">
      <c r="A217" s="12"/>
      <c r="B217" s="214"/>
      <c r="C217" s="215"/>
      <c r="D217" s="216" t="s">
        <v>79</v>
      </c>
      <c r="E217" s="217" t="s">
        <v>498</v>
      </c>
      <c r="F217" s="217" t="s">
        <v>499</v>
      </c>
      <c r="G217" s="215"/>
      <c r="H217" s="215"/>
      <c r="I217" s="218"/>
      <c r="J217" s="219">
        <f>BK217</f>
        <v>0</v>
      </c>
      <c r="K217" s="215"/>
      <c r="L217" s="220"/>
      <c r="M217" s="221"/>
      <c r="N217" s="222"/>
      <c r="O217" s="222"/>
      <c r="P217" s="223">
        <f>P218</f>
        <v>0</v>
      </c>
      <c r="Q217" s="222"/>
      <c r="R217" s="223">
        <f>R218</f>
        <v>0</v>
      </c>
      <c r="S217" s="222"/>
      <c r="T217" s="224">
        <f>T218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225" t="s">
        <v>228</v>
      </c>
      <c r="AT217" s="226" t="s">
        <v>79</v>
      </c>
      <c r="AU217" s="226" t="s">
        <v>80</v>
      </c>
      <c r="AY217" s="225" t="s">
        <v>194</v>
      </c>
      <c r="BK217" s="227">
        <f>BK218</f>
        <v>0</v>
      </c>
    </row>
    <row r="218" s="12" customFormat="1" ht="22.8" customHeight="1">
      <c r="A218" s="12"/>
      <c r="B218" s="214"/>
      <c r="C218" s="215"/>
      <c r="D218" s="216" t="s">
        <v>79</v>
      </c>
      <c r="E218" s="228" t="s">
        <v>500</v>
      </c>
      <c r="F218" s="228" t="s">
        <v>501</v>
      </c>
      <c r="G218" s="215"/>
      <c r="H218" s="215"/>
      <c r="I218" s="218"/>
      <c r="J218" s="229">
        <f>BK218</f>
        <v>0</v>
      </c>
      <c r="K218" s="215"/>
      <c r="L218" s="220"/>
      <c r="M218" s="221"/>
      <c r="N218" s="222"/>
      <c r="O218" s="222"/>
      <c r="P218" s="223">
        <f>SUM(P219:P222)</f>
        <v>0</v>
      </c>
      <c r="Q218" s="222"/>
      <c r="R218" s="223">
        <f>SUM(R219:R222)</f>
        <v>0</v>
      </c>
      <c r="S218" s="222"/>
      <c r="T218" s="224">
        <f>SUM(T219:T222)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225" t="s">
        <v>228</v>
      </c>
      <c r="AT218" s="226" t="s">
        <v>79</v>
      </c>
      <c r="AU218" s="226" t="s">
        <v>87</v>
      </c>
      <c r="AY218" s="225" t="s">
        <v>194</v>
      </c>
      <c r="BK218" s="227">
        <f>SUM(BK219:BK222)</f>
        <v>0</v>
      </c>
    </row>
    <row r="219" s="2" customFormat="1" ht="16.5" customHeight="1">
      <c r="A219" s="40"/>
      <c r="B219" s="41"/>
      <c r="C219" s="230" t="s">
        <v>354</v>
      </c>
      <c r="D219" s="230" t="s">
        <v>196</v>
      </c>
      <c r="E219" s="231" t="s">
        <v>1142</v>
      </c>
      <c r="F219" s="232" t="s">
        <v>1143</v>
      </c>
      <c r="G219" s="233" t="s">
        <v>504</v>
      </c>
      <c r="H219" s="234">
        <v>1</v>
      </c>
      <c r="I219" s="235"/>
      <c r="J219" s="236">
        <f>ROUND(I219*H219,2)</f>
        <v>0</v>
      </c>
      <c r="K219" s="237"/>
      <c r="L219" s="46"/>
      <c r="M219" s="238" t="s">
        <v>1</v>
      </c>
      <c r="N219" s="239" t="s">
        <v>45</v>
      </c>
      <c r="O219" s="93"/>
      <c r="P219" s="240">
        <f>O219*H219</f>
        <v>0</v>
      </c>
      <c r="Q219" s="240">
        <v>0</v>
      </c>
      <c r="R219" s="240">
        <f>Q219*H219</f>
        <v>0</v>
      </c>
      <c r="S219" s="240">
        <v>0</v>
      </c>
      <c r="T219" s="241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42" t="s">
        <v>505</v>
      </c>
      <c r="AT219" s="242" t="s">
        <v>196</v>
      </c>
      <c r="AU219" s="242" t="s">
        <v>89</v>
      </c>
      <c r="AY219" s="19" t="s">
        <v>194</v>
      </c>
      <c r="BE219" s="243">
        <f>IF(N219="základní",J219,0)</f>
        <v>0</v>
      </c>
      <c r="BF219" s="243">
        <f>IF(N219="snížená",J219,0)</f>
        <v>0</v>
      </c>
      <c r="BG219" s="243">
        <f>IF(N219="zákl. přenesená",J219,0)</f>
        <v>0</v>
      </c>
      <c r="BH219" s="243">
        <f>IF(N219="sníž. přenesená",J219,0)</f>
        <v>0</v>
      </c>
      <c r="BI219" s="243">
        <f>IF(N219="nulová",J219,0)</f>
        <v>0</v>
      </c>
      <c r="BJ219" s="19" t="s">
        <v>87</v>
      </c>
      <c r="BK219" s="243">
        <f>ROUND(I219*H219,2)</f>
        <v>0</v>
      </c>
      <c r="BL219" s="19" t="s">
        <v>505</v>
      </c>
      <c r="BM219" s="242" t="s">
        <v>1818</v>
      </c>
    </row>
    <row r="220" s="2" customFormat="1">
      <c r="A220" s="40"/>
      <c r="B220" s="41"/>
      <c r="C220" s="42"/>
      <c r="D220" s="244" t="s">
        <v>202</v>
      </c>
      <c r="E220" s="42"/>
      <c r="F220" s="245" t="s">
        <v>1145</v>
      </c>
      <c r="G220" s="42"/>
      <c r="H220" s="42"/>
      <c r="I220" s="246"/>
      <c r="J220" s="42"/>
      <c r="K220" s="42"/>
      <c r="L220" s="46"/>
      <c r="M220" s="247"/>
      <c r="N220" s="248"/>
      <c r="O220" s="93"/>
      <c r="P220" s="93"/>
      <c r="Q220" s="93"/>
      <c r="R220" s="93"/>
      <c r="S220" s="93"/>
      <c r="T220" s="94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202</v>
      </c>
      <c r="AU220" s="19" t="s">
        <v>89</v>
      </c>
    </row>
    <row r="221" s="2" customFormat="1" ht="16.5" customHeight="1">
      <c r="A221" s="40"/>
      <c r="B221" s="41"/>
      <c r="C221" s="230" t="s">
        <v>360</v>
      </c>
      <c r="D221" s="230" t="s">
        <v>196</v>
      </c>
      <c r="E221" s="231" t="s">
        <v>502</v>
      </c>
      <c r="F221" s="232" t="s">
        <v>503</v>
      </c>
      <c r="G221" s="233" t="s">
        <v>504</v>
      </c>
      <c r="H221" s="234">
        <v>1</v>
      </c>
      <c r="I221" s="235"/>
      <c r="J221" s="236">
        <f>ROUND(I221*H221,2)</f>
        <v>0</v>
      </c>
      <c r="K221" s="237"/>
      <c r="L221" s="46"/>
      <c r="M221" s="238" t="s">
        <v>1</v>
      </c>
      <c r="N221" s="239" t="s">
        <v>45</v>
      </c>
      <c r="O221" s="93"/>
      <c r="P221" s="240">
        <f>O221*H221</f>
        <v>0</v>
      </c>
      <c r="Q221" s="240">
        <v>0</v>
      </c>
      <c r="R221" s="240">
        <f>Q221*H221</f>
        <v>0</v>
      </c>
      <c r="S221" s="240">
        <v>0</v>
      </c>
      <c r="T221" s="241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42" t="s">
        <v>505</v>
      </c>
      <c r="AT221" s="242" t="s">
        <v>196</v>
      </c>
      <c r="AU221" s="242" t="s">
        <v>89</v>
      </c>
      <c r="AY221" s="19" t="s">
        <v>194</v>
      </c>
      <c r="BE221" s="243">
        <f>IF(N221="základní",J221,0)</f>
        <v>0</v>
      </c>
      <c r="BF221" s="243">
        <f>IF(N221="snížená",J221,0)</f>
        <v>0</v>
      </c>
      <c r="BG221" s="243">
        <f>IF(N221="zákl. přenesená",J221,0)</f>
        <v>0</v>
      </c>
      <c r="BH221" s="243">
        <f>IF(N221="sníž. přenesená",J221,0)</f>
        <v>0</v>
      </c>
      <c r="BI221" s="243">
        <f>IF(N221="nulová",J221,0)</f>
        <v>0</v>
      </c>
      <c r="BJ221" s="19" t="s">
        <v>87</v>
      </c>
      <c r="BK221" s="243">
        <f>ROUND(I221*H221,2)</f>
        <v>0</v>
      </c>
      <c r="BL221" s="19" t="s">
        <v>505</v>
      </c>
      <c r="BM221" s="242" t="s">
        <v>1819</v>
      </c>
    </row>
    <row r="222" s="2" customFormat="1">
      <c r="A222" s="40"/>
      <c r="B222" s="41"/>
      <c r="C222" s="42"/>
      <c r="D222" s="244" t="s">
        <v>202</v>
      </c>
      <c r="E222" s="42"/>
      <c r="F222" s="245" t="s">
        <v>507</v>
      </c>
      <c r="G222" s="42"/>
      <c r="H222" s="42"/>
      <c r="I222" s="246"/>
      <c r="J222" s="42"/>
      <c r="K222" s="42"/>
      <c r="L222" s="46"/>
      <c r="M222" s="293"/>
      <c r="N222" s="294"/>
      <c r="O222" s="295"/>
      <c r="P222" s="295"/>
      <c r="Q222" s="295"/>
      <c r="R222" s="295"/>
      <c r="S222" s="295"/>
      <c r="T222" s="296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202</v>
      </c>
      <c r="AU222" s="19" t="s">
        <v>89</v>
      </c>
    </row>
    <row r="223" s="2" customFormat="1" ht="6.96" customHeight="1">
      <c r="A223" s="40"/>
      <c r="B223" s="68"/>
      <c r="C223" s="69"/>
      <c r="D223" s="69"/>
      <c r="E223" s="69"/>
      <c r="F223" s="69"/>
      <c r="G223" s="69"/>
      <c r="H223" s="69"/>
      <c r="I223" s="69"/>
      <c r="J223" s="69"/>
      <c r="K223" s="69"/>
      <c r="L223" s="46"/>
      <c r="M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</row>
  </sheetData>
  <sheetProtection sheet="1" autoFilter="0" formatColumns="0" formatRows="0" objects="1" scenarios="1" spinCount="100000" saltValue="u0/7/MCPncQIC5HG/Hvlnh3/UDdAwazKtqHkzOFfsPrzCGamVQtz7jq43W33+BBK9t9YrJyeZmltTI2ymVMH0Q==" hashValue="htzmBw8PqJXi0eYiQhY49TOsL9eWd7PatTWNVYQ7YX29MAIp/0oAPZdbh1BaWY9tS55LcZXJ385CHcrVZcfFQA==" algorithmName="SHA-512" password="CC35"/>
  <autoFilter ref="C130:K22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9:H119"/>
    <mergeCell ref="E121:H121"/>
    <mergeCell ref="E123:H123"/>
    <mergeCell ref="L2:V2"/>
  </mergeCells>
  <hyperlinks>
    <hyperlink ref="F135" r:id="rId1" display="https://podminky.urs.cz/item/CS_URS_2022_02/132151104"/>
    <hyperlink ref="F139" r:id="rId2" display="https://podminky.urs.cz/item/CS_URS_2022_02/162551108"/>
    <hyperlink ref="F144" r:id="rId3" display="https://podminky.urs.cz/item/CS_URS_2022_02/174152103"/>
    <hyperlink ref="F158" r:id="rId4" display="https://podminky.urs.cz/item/CS_URS_2022_02/741110053"/>
    <hyperlink ref="F162" r:id="rId5" display="https://podminky.urs.cz/item/CS_URS_2022_02/741372127"/>
    <hyperlink ref="F171" r:id="rId6" display="https://podminky.urs.cz/item/CS_URS_2022_02/741420020"/>
    <hyperlink ref="F176" r:id="rId7" display="https://podminky.urs.cz/item/CS_URS_2022_02/210220001"/>
    <hyperlink ref="F185" r:id="rId8" display="https://podminky.urs.cz/item/CS_URS_2022_02/210812037"/>
    <hyperlink ref="F194" r:id="rId9" display="https://podminky.urs.cz/item/CS_URS_2022_02/460341113"/>
    <hyperlink ref="F200" r:id="rId10" display="https://podminky.urs.cz/item/CS_URS_2022_02/460661512"/>
    <hyperlink ref="F207" r:id="rId11" display="https://podminky.urs.cz/item/CS_URS_2022_02/HZS3131"/>
    <hyperlink ref="F216" r:id="rId12" display="https://podminky.urs.cz/item/CS_URS_2022_02/HZS4211"/>
    <hyperlink ref="F220" r:id="rId13" display="https://podminky.urs.cz/item/CS_URS_2022_02/012203000"/>
    <hyperlink ref="F222" r:id="rId14" display="https://podminky.urs.cz/item/CS_URS_2022_02/01325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5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SVUB\jsvub</dc:creator>
  <cp:lastModifiedBy>SVUB\jsvub</cp:lastModifiedBy>
  <dcterms:created xsi:type="dcterms:W3CDTF">2024-06-03T08:35:20Z</dcterms:created>
  <dcterms:modified xsi:type="dcterms:W3CDTF">2024-06-03T08:35:41Z</dcterms:modified>
</cp:coreProperties>
</file>