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/>
  <mc:AlternateContent xmlns:mc="http://schemas.openxmlformats.org/markup-compatibility/2006">
    <mc:Choice Requires="x15">
      <x15ac:absPath xmlns:x15ac="http://schemas.microsoft.com/office/spreadsheetml/2010/11/ac" url="C:\Users\Cvikl\Documents\MAZEPPA\2020\ZPR-TJ-Slavoj-Myto-satna-jih\ZMENA C1\"/>
    </mc:Choice>
  </mc:AlternateContent>
  <xr:revisionPtr revIDLastSave="0" documentId="8_{F2A533CE-DCFC-4F72-9A13-2CBB5E1CA523}" xr6:coauthVersionLast="45" xr6:coauthVersionMax="45" xr10:uidLastSave="{00000000-0000-0000-0000-000000000000}"/>
  <bookViews>
    <workbookView xWindow="1110" yWindow="165" windowWidth="19830" windowHeight="15345" firstSheet="4" activeTab="6" xr2:uid="{00000000-000D-0000-FFFF-FFFF00000000}"/>
  </bookViews>
  <sheets>
    <sheet name="Rekapitulace stavby" sheetId="1" r:id="rId1"/>
    <sheet name="01 - Bourací práce, odstr..." sheetId="2" r:id="rId2"/>
    <sheet name="02 - Stavební úpravy" sheetId="3" r:id="rId3"/>
    <sheet name="02.02 - Silnoproud" sheetId="4" r:id="rId4"/>
    <sheet name="02.03 - zemnění LPS" sheetId="5" r:id="rId5"/>
    <sheet name="02.04 - Silnoproud_VON" sheetId="6" r:id="rId6"/>
    <sheet name="03 - Vedlejší a ostatní n..." sheetId="7" r:id="rId7"/>
    <sheet name="04 - SO-02 Plynovodní pří..." sheetId="8" r:id="rId8"/>
    <sheet name="Pokyny pro vyplnění" sheetId="9" r:id="rId9"/>
  </sheets>
  <definedNames>
    <definedName name="_xlnm._FilterDatabase" localSheetId="1" hidden="1">'01 - Bourací práce, odstr...'!$C$87:$K$163</definedName>
    <definedName name="_xlnm._FilterDatabase" localSheetId="2" hidden="1">'02 - Stavební úpravy'!$C$112:$K$700</definedName>
    <definedName name="_xlnm._FilterDatabase" localSheetId="3" hidden="1">'02.02 - Silnoproud'!$C$95:$K$341</definedName>
    <definedName name="_xlnm._FilterDatabase" localSheetId="4" hidden="1">'02.03 - zemnění LPS'!$C$85:$K$137</definedName>
    <definedName name="_xlnm._FilterDatabase" localSheetId="5" hidden="1">'02.04 - Silnoproud_VON'!$C$85:$K$123</definedName>
    <definedName name="_xlnm._FilterDatabase" localSheetId="6" hidden="1">'03 - Vedlejší a ostatní n...'!$C$82:$K$113</definedName>
    <definedName name="_xlnm._FilterDatabase" localSheetId="7" hidden="1">'04 - SO-02 Plynovodní pří...'!$C$80:$K$86</definedName>
    <definedName name="_xlnm.Print_Titles" localSheetId="1">'01 - Bourací práce, odstr...'!$87:$87</definedName>
    <definedName name="_xlnm.Print_Titles" localSheetId="2">'02 - Stavební úpravy'!$112:$112</definedName>
    <definedName name="_xlnm.Print_Titles" localSheetId="3">'02.02 - Silnoproud'!$95:$95</definedName>
    <definedName name="_xlnm.Print_Titles" localSheetId="4">'02.03 - zemnění LPS'!$85:$85</definedName>
    <definedName name="_xlnm.Print_Titles" localSheetId="5">'02.04 - Silnoproud_VON'!$85:$85</definedName>
    <definedName name="_xlnm.Print_Titles" localSheetId="6">'03 - Vedlejší a ostatní n...'!$82:$82</definedName>
    <definedName name="_xlnm.Print_Titles" localSheetId="7">'04 - SO-02 Plynovodní pří...'!$80:$80</definedName>
    <definedName name="_xlnm.Print_Titles" localSheetId="0">'Rekapitulace stavby'!$52:$52</definedName>
    <definedName name="_xlnm.Print_Area" localSheetId="1">'01 - Bourací práce, odstr...'!$C$4:$J$39,'01 - Bourací práce, odstr...'!$C$45:$J$69,'01 - Bourací práce, odstr...'!$C$75:$K$163</definedName>
    <definedName name="_xlnm.Print_Area" localSheetId="2">'02 - Stavební úpravy'!$C$4:$J$39,'02 - Stavební úpravy'!$C$45:$J$94,'02 - Stavební úpravy'!$C$100:$K$700</definedName>
    <definedName name="_xlnm.Print_Area" localSheetId="3">'02.02 - Silnoproud'!$C$4:$J$41,'02.02 - Silnoproud'!$C$47:$J$75,'02.02 - Silnoproud'!$C$81:$K$341</definedName>
    <definedName name="_xlnm.Print_Area" localSheetId="4">'02.03 - zemnění LPS'!$C$4:$J$41,'02.03 - zemnění LPS'!$C$47:$J$65,'02.03 - zemnění LPS'!$C$71:$K$137</definedName>
    <definedName name="_xlnm.Print_Area" localSheetId="5">'02.04 - Silnoproud_VON'!$C$4:$J$41,'02.04 - Silnoproud_VON'!$C$47:$J$65,'02.04 - Silnoproud_VON'!$C$71:$K$123</definedName>
    <definedName name="_xlnm.Print_Area" localSheetId="6">'03 - Vedlejší a ostatní n...'!$C$4:$J$39,'03 - Vedlejší a ostatní n...'!$C$45:$J$64,'03 - Vedlejší a ostatní n...'!$C$70:$K$113</definedName>
    <definedName name="_xlnm.Print_Area" localSheetId="7">'04 - SO-02 Plynovodní pří...'!$C$4:$J$39,'04 - SO-02 Plynovodní pří...'!$C$45:$J$62,'04 - SO-02 Plynovodní pří...'!$C$68:$K$86</definedName>
    <definedName name="_xlnm.Print_Area" localSheetId="8">'Pokyny pro vyplnění'!$B$2:$K$71,'Pokyny pro vyplnění'!$B$74:$K$118,'Pokyny pro vyplnění'!$B$121:$K$190,'Pokyny pro vyplnění'!$B$198:$K$218</definedName>
    <definedName name="_xlnm.Print_Area" localSheetId="0">'Rekapitulace stavby'!$D$4:$AO$36,'Rekapitulace stavby'!$C$42:$AQ$63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7" i="8" l="1"/>
  <c r="J36" i="8"/>
  <c r="AY62" i="1"/>
  <c r="J35" i="8"/>
  <c r="AX62" i="1"/>
  <c r="BI84" i="8"/>
  <c r="BH84" i="8"/>
  <c r="BG84" i="8"/>
  <c r="BF84" i="8"/>
  <c r="T84" i="8"/>
  <c r="T83" i="8" s="1"/>
  <c r="T82" i="8" s="1"/>
  <c r="T81" i="8" s="1"/>
  <c r="R84" i="8"/>
  <c r="R83" i="8" s="1"/>
  <c r="R82" i="8" s="1"/>
  <c r="R81" i="8" s="1"/>
  <c r="P84" i="8"/>
  <c r="P83" i="8" s="1"/>
  <c r="P82" i="8" s="1"/>
  <c r="P81" i="8" s="1"/>
  <c r="AU62" i="1" s="1"/>
  <c r="J78" i="8"/>
  <c r="J77" i="8"/>
  <c r="F77" i="8"/>
  <c r="F75" i="8"/>
  <c r="E73" i="8"/>
  <c r="J55" i="8"/>
  <c r="J54" i="8"/>
  <c r="F54" i="8"/>
  <c r="F52" i="8"/>
  <c r="E50" i="8"/>
  <c r="J18" i="8"/>
  <c r="E18" i="8"/>
  <c r="F78" i="8" s="1"/>
  <c r="J17" i="8"/>
  <c r="J12" i="8"/>
  <c r="J75" i="8"/>
  <c r="E7" i="8"/>
  <c r="E48" i="8"/>
  <c r="J37" i="7"/>
  <c r="J36" i="7"/>
  <c r="AY61" i="1" s="1"/>
  <c r="J35" i="7"/>
  <c r="AX61" i="1" s="1"/>
  <c r="BI111" i="7"/>
  <c r="BH111" i="7"/>
  <c r="BG111" i="7"/>
  <c r="BF111" i="7"/>
  <c r="T111" i="7"/>
  <c r="T110" i="7" s="1"/>
  <c r="R111" i="7"/>
  <c r="R110" i="7" s="1"/>
  <c r="P111" i="7"/>
  <c r="P110" i="7" s="1"/>
  <c r="BI107" i="7"/>
  <c r="BH107" i="7"/>
  <c r="BG107" i="7"/>
  <c r="BF107" i="7"/>
  <c r="T107" i="7"/>
  <c r="R107" i="7"/>
  <c r="P107" i="7"/>
  <c r="BI104" i="7"/>
  <c r="BH104" i="7"/>
  <c r="BG104" i="7"/>
  <c r="BF104" i="7"/>
  <c r="T104" i="7"/>
  <c r="R104" i="7"/>
  <c r="P104" i="7"/>
  <c r="BI101" i="7"/>
  <c r="BH101" i="7"/>
  <c r="BG101" i="7"/>
  <c r="BF101" i="7"/>
  <c r="T101" i="7"/>
  <c r="R101" i="7"/>
  <c r="P101" i="7"/>
  <c r="BI98" i="7"/>
  <c r="BH98" i="7"/>
  <c r="BG98" i="7"/>
  <c r="BF98" i="7"/>
  <c r="T98" i="7"/>
  <c r="R98" i="7"/>
  <c r="P98" i="7"/>
  <c r="BI95" i="7"/>
  <c r="BH95" i="7"/>
  <c r="BG95" i="7"/>
  <c r="BF95" i="7"/>
  <c r="T95" i="7"/>
  <c r="R95" i="7"/>
  <c r="P95" i="7"/>
  <c r="BI91" i="7"/>
  <c r="BH91" i="7"/>
  <c r="BG91" i="7"/>
  <c r="BF91" i="7"/>
  <c r="T91" i="7"/>
  <c r="R91" i="7"/>
  <c r="P91" i="7"/>
  <c r="BI89" i="7"/>
  <c r="BH89" i="7"/>
  <c r="BG89" i="7"/>
  <c r="BF89" i="7"/>
  <c r="T89" i="7"/>
  <c r="R89" i="7"/>
  <c r="P89" i="7"/>
  <c r="BI86" i="7"/>
  <c r="BH86" i="7"/>
  <c r="BG86" i="7"/>
  <c r="BF86" i="7"/>
  <c r="T86" i="7"/>
  <c r="R86" i="7"/>
  <c r="P86" i="7"/>
  <c r="J80" i="7"/>
  <c r="J79" i="7"/>
  <c r="F79" i="7"/>
  <c r="F77" i="7"/>
  <c r="E75" i="7"/>
  <c r="J55" i="7"/>
  <c r="J54" i="7"/>
  <c r="F54" i="7"/>
  <c r="F52" i="7"/>
  <c r="E50" i="7"/>
  <c r="J18" i="7"/>
  <c r="E18" i="7"/>
  <c r="F80" i="7"/>
  <c r="J17" i="7"/>
  <c r="J12" i="7"/>
  <c r="J77" i="7" s="1"/>
  <c r="E7" i="7"/>
  <c r="E73" i="7" s="1"/>
  <c r="J39" i="6"/>
  <c r="J38" i="6"/>
  <c r="AY60" i="1"/>
  <c r="J37" i="6"/>
  <c r="AX60" i="1"/>
  <c r="BI122" i="6"/>
  <c r="BH122" i="6"/>
  <c r="BG122" i="6"/>
  <c r="BF122" i="6"/>
  <c r="T122" i="6"/>
  <c r="R122" i="6"/>
  <c r="P122" i="6"/>
  <c r="BI120" i="6"/>
  <c r="BH120" i="6"/>
  <c r="BG120" i="6"/>
  <c r="BF120" i="6"/>
  <c r="T120" i="6"/>
  <c r="R120" i="6"/>
  <c r="P120" i="6"/>
  <c r="BI117" i="6"/>
  <c r="BH117" i="6"/>
  <c r="BG117" i="6"/>
  <c r="BF117" i="6"/>
  <c r="T117" i="6"/>
  <c r="R117" i="6"/>
  <c r="P117" i="6"/>
  <c r="BI114" i="6"/>
  <c r="BH114" i="6"/>
  <c r="BG114" i="6"/>
  <c r="BF114" i="6"/>
  <c r="T114" i="6"/>
  <c r="R114" i="6"/>
  <c r="P114" i="6"/>
  <c r="BI111" i="6"/>
  <c r="BH111" i="6"/>
  <c r="BG111" i="6"/>
  <c r="BF111" i="6"/>
  <c r="T111" i="6"/>
  <c r="R111" i="6"/>
  <c r="P111" i="6"/>
  <c r="BI108" i="6"/>
  <c r="BH108" i="6"/>
  <c r="BG108" i="6"/>
  <c r="BF108" i="6"/>
  <c r="T108" i="6"/>
  <c r="R108" i="6"/>
  <c r="P108" i="6"/>
  <c r="BI105" i="6"/>
  <c r="BH105" i="6"/>
  <c r="BG105" i="6"/>
  <c r="BF105" i="6"/>
  <c r="T105" i="6"/>
  <c r="R105" i="6"/>
  <c r="P105" i="6"/>
  <c r="BI102" i="6"/>
  <c r="BH102" i="6"/>
  <c r="BG102" i="6"/>
  <c r="BF102" i="6"/>
  <c r="T102" i="6"/>
  <c r="R102" i="6"/>
  <c r="P102" i="6"/>
  <c r="BI100" i="6"/>
  <c r="BH100" i="6"/>
  <c r="BG100" i="6"/>
  <c r="BF100" i="6"/>
  <c r="T100" i="6"/>
  <c r="R100" i="6"/>
  <c r="P100" i="6"/>
  <c r="BI97" i="6"/>
  <c r="BH97" i="6"/>
  <c r="BG97" i="6"/>
  <c r="BF97" i="6"/>
  <c r="T97" i="6"/>
  <c r="R97" i="6"/>
  <c r="P97" i="6"/>
  <c r="BI94" i="6"/>
  <c r="BH94" i="6"/>
  <c r="BG94" i="6"/>
  <c r="BF94" i="6"/>
  <c r="T94" i="6"/>
  <c r="R94" i="6"/>
  <c r="P94" i="6"/>
  <c r="BI91" i="6"/>
  <c r="BH91" i="6"/>
  <c r="BG91" i="6"/>
  <c r="BF91" i="6"/>
  <c r="T91" i="6"/>
  <c r="R91" i="6"/>
  <c r="P91" i="6"/>
  <c r="BI88" i="6"/>
  <c r="BH88" i="6"/>
  <c r="BG88" i="6"/>
  <c r="BF88" i="6"/>
  <c r="T88" i="6"/>
  <c r="R88" i="6"/>
  <c r="P88" i="6"/>
  <c r="F80" i="6"/>
  <c r="E78" i="6"/>
  <c r="F56" i="6"/>
  <c r="E54" i="6"/>
  <c r="J26" i="6"/>
  <c r="E26" i="6"/>
  <c r="J83" i="6"/>
  <c r="J25" i="6"/>
  <c r="J23" i="6"/>
  <c r="E23" i="6"/>
  <c r="J82" i="6"/>
  <c r="J22" i="6"/>
  <c r="J20" i="6"/>
  <c r="E20" i="6"/>
  <c r="F59" i="6"/>
  <c r="J19" i="6"/>
  <c r="J17" i="6"/>
  <c r="E17" i="6"/>
  <c r="F58" i="6"/>
  <c r="J16" i="6"/>
  <c r="J14" i="6"/>
  <c r="J80" i="6" s="1"/>
  <c r="E7" i="6"/>
  <c r="E50" i="6" s="1"/>
  <c r="J39" i="5"/>
  <c r="J38" i="5"/>
  <c r="AY59" i="1"/>
  <c r="J37" i="5"/>
  <c r="AX59" i="1"/>
  <c r="BI135" i="5"/>
  <c r="BH135" i="5"/>
  <c r="BG135" i="5"/>
  <c r="BF135" i="5"/>
  <c r="T135" i="5"/>
  <c r="R135" i="5"/>
  <c r="P135" i="5"/>
  <c r="BI132" i="5"/>
  <c r="BH132" i="5"/>
  <c r="BG132" i="5"/>
  <c r="BF132" i="5"/>
  <c r="T132" i="5"/>
  <c r="R132" i="5"/>
  <c r="P132" i="5"/>
  <c r="BI130" i="5"/>
  <c r="BH130" i="5"/>
  <c r="BG130" i="5"/>
  <c r="BF130" i="5"/>
  <c r="T130" i="5"/>
  <c r="R130" i="5"/>
  <c r="P130" i="5"/>
  <c r="BI128" i="5"/>
  <c r="BH128" i="5"/>
  <c r="BG128" i="5"/>
  <c r="BF128" i="5"/>
  <c r="T128" i="5"/>
  <c r="R128" i="5"/>
  <c r="P128" i="5"/>
  <c r="BI126" i="5"/>
  <c r="BH126" i="5"/>
  <c r="BG126" i="5"/>
  <c r="BF126" i="5"/>
  <c r="T126" i="5"/>
  <c r="R126" i="5"/>
  <c r="P126" i="5"/>
  <c r="BI123" i="5"/>
  <c r="BH123" i="5"/>
  <c r="BG123" i="5"/>
  <c r="BF123" i="5"/>
  <c r="T123" i="5"/>
  <c r="R123" i="5"/>
  <c r="P123" i="5"/>
  <c r="BI120" i="5"/>
  <c r="BH120" i="5"/>
  <c r="BG120" i="5"/>
  <c r="BF120" i="5"/>
  <c r="T120" i="5"/>
  <c r="R120" i="5"/>
  <c r="P120" i="5"/>
  <c r="BI118" i="5"/>
  <c r="BH118" i="5"/>
  <c r="BG118" i="5"/>
  <c r="BF118" i="5"/>
  <c r="T118" i="5"/>
  <c r="R118" i="5"/>
  <c r="P118" i="5"/>
  <c r="BI116" i="5"/>
  <c r="BH116" i="5"/>
  <c r="BG116" i="5"/>
  <c r="BF116" i="5"/>
  <c r="T116" i="5"/>
  <c r="R116" i="5"/>
  <c r="P116" i="5"/>
  <c r="BI114" i="5"/>
  <c r="BH114" i="5"/>
  <c r="BG114" i="5"/>
  <c r="BF114" i="5"/>
  <c r="T114" i="5"/>
  <c r="R114" i="5"/>
  <c r="P114" i="5"/>
  <c r="BI112" i="5"/>
  <c r="BH112" i="5"/>
  <c r="BG112" i="5"/>
  <c r="BF112" i="5"/>
  <c r="T112" i="5"/>
  <c r="R112" i="5"/>
  <c r="P112" i="5"/>
  <c r="BI110" i="5"/>
  <c r="BH110" i="5"/>
  <c r="BG110" i="5"/>
  <c r="BF110" i="5"/>
  <c r="T110" i="5"/>
  <c r="R110" i="5"/>
  <c r="P110" i="5"/>
  <c r="BI108" i="5"/>
  <c r="BH108" i="5"/>
  <c r="BG108" i="5"/>
  <c r="BF108" i="5"/>
  <c r="T108" i="5"/>
  <c r="R108" i="5"/>
  <c r="P108" i="5"/>
  <c r="BI106" i="5"/>
  <c r="BH106" i="5"/>
  <c r="BG106" i="5"/>
  <c r="BF106" i="5"/>
  <c r="T106" i="5"/>
  <c r="R106" i="5"/>
  <c r="P106" i="5"/>
  <c r="BI104" i="5"/>
  <c r="BH104" i="5"/>
  <c r="BG104" i="5"/>
  <c r="BF104" i="5"/>
  <c r="T104" i="5"/>
  <c r="R104" i="5"/>
  <c r="P104" i="5"/>
  <c r="BI102" i="5"/>
  <c r="BH102" i="5"/>
  <c r="BG102" i="5"/>
  <c r="BF102" i="5"/>
  <c r="T102" i="5"/>
  <c r="R102" i="5"/>
  <c r="P102" i="5"/>
  <c r="BI100" i="5"/>
  <c r="BH100" i="5"/>
  <c r="BG100" i="5"/>
  <c r="BF100" i="5"/>
  <c r="T100" i="5"/>
  <c r="R100" i="5"/>
  <c r="P100" i="5"/>
  <c r="BI98" i="5"/>
  <c r="BH98" i="5"/>
  <c r="BG98" i="5"/>
  <c r="BF98" i="5"/>
  <c r="T98" i="5"/>
  <c r="R98" i="5"/>
  <c r="P98" i="5"/>
  <c r="BI96" i="5"/>
  <c r="BH96" i="5"/>
  <c r="BG96" i="5"/>
  <c r="BF96" i="5"/>
  <c r="T96" i="5"/>
  <c r="R96" i="5"/>
  <c r="P96" i="5"/>
  <c r="BI94" i="5"/>
  <c r="BH94" i="5"/>
  <c r="BG94" i="5"/>
  <c r="BF94" i="5"/>
  <c r="T94" i="5"/>
  <c r="R94" i="5"/>
  <c r="P94" i="5"/>
  <c r="BI92" i="5"/>
  <c r="BH92" i="5"/>
  <c r="BG92" i="5"/>
  <c r="BF92" i="5"/>
  <c r="T92" i="5"/>
  <c r="R92" i="5"/>
  <c r="P92" i="5"/>
  <c r="BI90" i="5"/>
  <c r="BH90" i="5"/>
  <c r="BG90" i="5"/>
  <c r="BF90" i="5"/>
  <c r="T90" i="5"/>
  <c r="R90" i="5"/>
  <c r="P90" i="5"/>
  <c r="BI88" i="5"/>
  <c r="BH88" i="5"/>
  <c r="BG88" i="5"/>
  <c r="BF88" i="5"/>
  <c r="T88" i="5"/>
  <c r="R88" i="5"/>
  <c r="P88" i="5"/>
  <c r="F80" i="5"/>
  <c r="E78" i="5"/>
  <c r="F56" i="5"/>
  <c r="E54" i="5"/>
  <c r="J26" i="5"/>
  <c r="E26" i="5"/>
  <c r="J59" i="5"/>
  <c r="J25" i="5"/>
  <c r="J23" i="5"/>
  <c r="E23" i="5"/>
  <c r="J82" i="5"/>
  <c r="J22" i="5"/>
  <c r="J20" i="5"/>
  <c r="E20" i="5"/>
  <c r="F83" i="5"/>
  <c r="J19" i="5"/>
  <c r="J17" i="5"/>
  <c r="E17" i="5"/>
  <c r="F82" i="5"/>
  <c r="J16" i="5"/>
  <c r="J14" i="5"/>
  <c r="J56" i="5" s="1"/>
  <c r="E7" i="5"/>
  <c r="E74" i="5" s="1"/>
  <c r="J39" i="4"/>
  <c r="J38" i="4"/>
  <c r="AY58" i="1"/>
  <c r="J37" i="4"/>
  <c r="AX58" i="1"/>
  <c r="BI340" i="4"/>
  <c r="BH340" i="4"/>
  <c r="BG340" i="4"/>
  <c r="BF340" i="4"/>
  <c r="T340" i="4"/>
  <c r="R340" i="4"/>
  <c r="P340" i="4"/>
  <c r="BI338" i="4"/>
  <c r="BH338" i="4"/>
  <c r="BG338" i="4"/>
  <c r="BF338" i="4"/>
  <c r="T338" i="4"/>
  <c r="R338" i="4"/>
  <c r="P338" i="4"/>
  <c r="BI336" i="4"/>
  <c r="BH336" i="4"/>
  <c r="BG336" i="4"/>
  <c r="BF336" i="4"/>
  <c r="T336" i="4"/>
  <c r="R336" i="4"/>
  <c r="P336" i="4"/>
  <c r="BI334" i="4"/>
  <c r="BH334" i="4"/>
  <c r="BG334" i="4"/>
  <c r="BF334" i="4"/>
  <c r="T334" i="4"/>
  <c r="R334" i="4"/>
  <c r="P334" i="4"/>
  <c r="BI332" i="4"/>
  <c r="BH332" i="4"/>
  <c r="BG332" i="4"/>
  <c r="BF332" i="4"/>
  <c r="T332" i="4"/>
  <c r="R332" i="4"/>
  <c r="P332" i="4"/>
  <c r="BI330" i="4"/>
  <c r="BH330" i="4"/>
  <c r="BG330" i="4"/>
  <c r="BF330" i="4"/>
  <c r="T330" i="4"/>
  <c r="R330" i="4"/>
  <c r="P330" i="4"/>
  <c r="BI328" i="4"/>
  <c r="BH328" i="4"/>
  <c r="BG328" i="4"/>
  <c r="BF328" i="4"/>
  <c r="T328" i="4"/>
  <c r="R328" i="4"/>
  <c r="P328" i="4"/>
  <c r="BI326" i="4"/>
  <c r="BH326" i="4"/>
  <c r="BG326" i="4"/>
  <c r="BF326" i="4"/>
  <c r="T326" i="4"/>
  <c r="R326" i="4"/>
  <c r="P326" i="4"/>
  <c r="BI324" i="4"/>
  <c r="BH324" i="4"/>
  <c r="BG324" i="4"/>
  <c r="BF324" i="4"/>
  <c r="T324" i="4"/>
  <c r="R324" i="4"/>
  <c r="P324" i="4"/>
  <c r="BI322" i="4"/>
  <c r="BH322" i="4"/>
  <c r="BG322" i="4"/>
  <c r="BF322" i="4"/>
  <c r="T322" i="4"/>
  <c r="R322" i="4"/>
  <c r="P322" i="4"/>
  <c r="BI320" i="4"/>
  <c r="BH320" i="4"/>
  <c r="BG320" i="4"/>
  <c r="BF320" i="4"/>
  <c r="T320" i="4"/>
  <c r="R320" i="4"/>
  <c r="P320" i="4"/>
  <c r="BI318" i="4"/>
  <c r="BH318" i="4"/>
  <c r="BG318" i="4"/>
  <c r="BF318" i="4"/>
  <c r="T318" i="4"/>
  <c r="R318" i="4"/>
  <c r="P318" i="4"/>
  <c r="BI316" i="4"/>
  <c r="BH316" i="4"/>
  <c r="BG316" i="4"/>
  <c r="BF316" i="4"/>
  <c r="T316" i="4"/>
  <c r="R316" i="4"/>
  <c r="P316" i="4"/>
  <c r="BI314" i="4"/>
  <c r="BH314" i="4"/>
  <c r="BG314" i="4"/>
  <c r="BF314" i="4"/>
  <c r="T314" i="4"/>
  <c r="R314" i="4"/>
  <c r="P314" i="4"/>
  <c r="BI312" i="4"/>
  <c r="BH312" i="4"/>
  <c r="BG312" i="4"/>
  <c r="BF312" i="4"/>
  <c r="T312" i="4"/>
  <c r="R312" i="4"/>
  <c r="P312" i="4"/>
  <c r="BI310" i="4"/>
  <c r="BH310" i="4"/>
  <c r="BG310" i="4"/>
  <c r="BF310" i="4"/>
  <c r="T310" i="4"/>
  <c r="R310" i="4"/>
  <c r="P310" i="4"/>
  <c r="BI307" i="4"/>
  <c r="BH307" i="4"/>
  <c r="BG307" i="4"/>
  <c r="BF307" i="4"/>
  <c r="T307" i="4"/>
  <c r="R307" i="4"/>
  <c r="P307" i="4"/>
  <c r="BI305" i="4"/>
  <c r="BH305" i="4"/>
  <c r="BG305" i="4"/>
  <c r="BF305" i="4"/>
  <c r="T305" i="4"/>
  <c r="R305" i="4"/>
  <c r="P305" i="4"/>
  <c r="BI303" i="4"/>
  <c r="BH303" i="4"/>
  <c r="BG303" i="4"/>
  <c r="BF303" i="4"/>
  <c r="T303" i="4"/>
  <c r="R303" i="4"/>
  <c r="P303" i="4"/>
  <c r="BI300" i="4"/>
  <c r="BH300" i="4"/>
  <c r="BG300" i="4"/>
  <c r="BF300" i="4"/>
  <c r="T300" i="4"/>
  <c r="R300" i="4"/>
  <c r="P300" i="4"/>
  <c r="BI298" i="4"/>
  <c r="BH298" i="4"/>
  <c r="BG298" i="4"/>
  <c r="BF298" i="4"/>
  <c r="T298" i="4"/>
  <c r="R298" i="4"/>
  <c r="P298" i="4"/>
  <c r="BI296" i="4"/>
  <c r="BH296" i="4"/>
  <c r="BG296" i="4"/>
  <c r="BF296" i="4"/>
  <c r="T296" i="4"/>
  <c r="R296" i="4"/>
  <c r="P296" i="4"/>
  <c r="BI293" i="4"/>
  <c r="BH293" i="4"/>
  <c r="BG293" i="4"/>
  <c r="BF293" i="4"/>
  <c r="T293" i="4"/>
  <c r="R293" i="4"/>
  <c r="P293" i="4"/>
  <c r="BI291" i="4"/>
  <c r="BH291" i="4"/>
  <c r="BG291" i="4"/>
  <c r="BF291" i="4"/>
  <c r="T291" i="4"/>
  <c r="R291" i="4"/>
  <c r="P291" i="4"/>
  <c r="BI289" i="4"/>
  <c r="BH289" i="4"/>
  <c r="BG289" i="4"/>
  <c r="BF289" i="4"/>
  <c r="T289" i="4"/>
  <c r="R289" i="4"/>
  <c r="P289" i="4"/>
  <c r="BI286" i="4"/>
  <c r="BH286" i="4"/>
  <c r="BG286" i="4"/>
  <c r="BF286" i="4"/>
  <c r="T286" i="4"/>
  <c r="R286" i="4"/>
  <c r="P286" i="4"/>
  <c r="BI284" i="4"/>
  <c r="BH284" i="4"/>
  <c r="BG284" i="4"/>
  <c r="BF284" i="4"/>
  <c r="T284" i="4"/>
  <c r="R284" i="4"/>
  <c r="P284" i="4"/>
  <c r="BI282" i="4"/>
  <c r="BH282" i="4"/>
  <c r="BG282" i="4"/>
  <c r="BF282" i="4"/>
  <c r="T282" i="4"/>
  <c r="R282" i="4"/>
  <c r="P282" i="4"/>
  <c r="BI279" i="4"/>
  <c r="BH279" i="4"/>
  <c r="BG279" i="4"/>
  <c r="BF279" i="4"/>
  <c r="T279" i="4"/>
  <c r="R279" i="4"/>
  <c r="P279" i="4"/>
  <c r="BI277" i="4"/>
  <c r="BH277" i="4"/>
  <c r="BG277" i="4"/>
  <c r="BF277" i="4"/>
  <c r="T277" i="4"/>
  <c r="R277" i="4"/>
  <c r="P277" i="4"/>
  <c r="BI275" i="4"/>
  <c r="BH275" i="4"/>
  <c r="BG275" i="4"/>
  <c r="BF275" i="4"/>
  <c r="T275" i="4"/>
  <c r="R275" i="4"/>
  <c r="P275" i="4"/>
  <c r="BI272" i="4"/>
  <c r="BH272" i="4"/>
  <c r="BG272" i="4"/>
  <c r="BF272" i="4"/>
  <c r="T272" i="4"/>
  <c r="R272" i="4"/>
  <c r="P272" i="4"/>
  <c r="BI270" i="4"/>
  <c r="BH270" i="4"/>
  <c r="BG270" i="4"/>
  <c r="BF270" i="4"/>
  <c r="T270" i="4"/>
  <c r="R270" i="4"/>
  <c r="P270" i="4"/>
  <c r="BI268" i="4"/>
  <c r="BH268" i="4"/>
  <c r="BG268" i="4"/>
  <c r="BF268" i="4"/>
  <c r="T268" i="4"/>
  <c r="R268" i="4"/>
  <c r="P268" i="4"/>
  <c r="BI266" i="4"/>
  <c r="BH266" i="4"/>
  <c r="BG266" i="4"/>
  <c r="BF266" i="4"/>
  <c r="T266" i="4"/>
  <c r="R266" i="4"/>
  <c r="P266" i="4"/>
  <c r="BI264" i="4"/>
  <c r="BH264" i="4"/>
  <c r="BG264" i="4"/>
  <c r="BF264" i="4"/>
  <c r="T264" i="4"/>
  <c r="R264" i="4"/>
  <c r="P264" i="4"/>
  <c r="BI262" i="4"/>
  <c r="BH262" i="4"/>
  <c r="BG262" i="4"/>
  <c r="BF262" i="4"/>
  <c r="T262" i="4"/>
  <c r="R262" i="4"/>
  <c r="P262" i="4"/>
  <c r="BI260" i="4"/>
  <c r="BH260" i="4"/>
  <c r="BG260" i="4"/>
  <c r="BF260" i="4"/>
  <c r="T260" i="4"/>
  <c r="R260" i="4"/>
  <c r="P260" i="4"/>
  <c r="BI258" i="4"/>
  <c r="BH258" i="4"/>
  <c r="BG258" i="4"/>
  <c r="BF258" i="4"/>
  <c r="T258" i="4"/>
  <c r="R258" i="4"/>
  <c r="P258" i="4"/>
  <c r="BI256" i="4"/>
  <c r="BH256" i="4"/>
  <c r="BG256" i="4"/>
  <c r="BF256" i="4"/>
  <c r="T256" i="4"/>
  <c r="R256" i="4"/>
  <c r="P256" i="4"/>
  <c r="BI254" i="4"/>
  <c r="BH254" i="4"/>
  <c r="BG254" i="4"/>
  <c r="BF254" i="4"/>
  <c r="T254" i="4"/>
  <c r="R254" i="4"/>
  <c r="P254" i="4"/>
  <c r="BI252" i="4"/>
  <c r="BH252" i="4"/>
  <c r="BG252" i="4"/>
  <c r="BF252" i="4"/>
  <c r="T252" i="4"/>
  <c r="R252" i="4"/>
  <c r="P252" i="4"/>
  <c r="BI249" i="4"/>
  <c r="BH249" i="4"/>
  <c r="BG249" i="4"/>
  <c r="BF249" i="4"/>
  <c r="T249" i="4"/>
  <c r="R249" i="4"/>
  <c r="P249" i="4"/>
  <c r="BI247" i="4"/>
  <c r="BH247" i="4"/>
  <c r="BG247" i="4"/>
  <c r="BF247" i="4"/>
  <c r="T247" i="4"/>
  <c r="R247" i="4"/>
  <c r="P247" i="4"/>
  <c r="BI245" i="4"/>
  <c r="BH245" i="4"/>
  <c r="BG245" i="4"/>
  <c r="BF245" i="4"/>
  <c r="T245" i="4"/>
  <c r="R245" i="4"/>
  <c r="P245" i="4"/>
  <c r="BI243" i="4"/>
  <c r="BH243" i="4"/>
  <c r="BG243" i="4"/>
  <c r="BF243" i="4"/>
  <c r="T243" i="4"/>
  <c r="R243" i="4"/>
  <c r="P243" i="4"/>
  <c r="BI241" i="4"/>
  <c r="BH241" i="4"/>
  <c r="BG241" i="4"/>
  <c r="BF241" i="4"/>
  <c r="T241" i="4"/>
  <c r="R241" i="4"/>
  <c r="P241" i="4"/>
  <c r="BI239" i="4"/>
  <c r="BH239" i="4"/>
  <c r="BG239" i="4"/>
  <c r="BF239" i="4"/>
  <c r="T239" i="4"/>
  <c r="R239" i="4"/>
  <c r="P239" i="4"/>
  <c r="BI237" i="4"/>
  <c r="BH237" i="4"/>
  <c r="BG237" i="4"/>
  <c r="BF237" i="4"/>
  <c r="T237" i="4"/>
  <c r="R237" i="4"/>
  <c r="P237" i="4"/>
  <c r="BI235" i="4"/>
  <c r="BH235" i="4"/>
  <c r="BG235" i="4"/>
  <c r="BF235" i="4"/>
  <c r="T235" i="4"/>
  <c r="R235" i="4"/>
  <c r="P235" i="4"/>
  <c r="BI233" i="4"/>
  <c r="BH233" i="4"/>
  <c r="BG233" i="4"/>
  <c r="BF233" i="4"/>
  <c r="T233" i="4"/>
  <c r="R233" i="4"/>
  <c r="P233" i="4"/>
  <c r="BI231" i="4"/>
  <c r="BH231" i="4"/>
  <c r="BG231" i="4"/>
  <c r="BF231" i="4"/>
  <c r="T231" i="4"/>
  <c r="R231" i="4"/>
  <c r="P231" i="4"/>
  <c r="BI229" i="4"/>
  <c r="BH229" i="4"/>
  <c r="BG229" i="4"/>
  <c r="BF229" i="4"/>
  <c r="T229" i="4"/>
  <c r="R229" i="4"/>
  <c r="P229" i="4"/>
  <c r="BI226" i="4"/>
  <c r="BH226" i="4"/>
  <c r="BG226" i="4"/>
  <c r="BF226" i="4"/>
  <c r="T226" i="4"/>
  <c r="R226" i="4"/>
  <c r="P226" i="4"/>
  <c r="BI224" i="4"/>
  <c r="BH224" i="4"/>
  <c r="BG224" i="4"/>
  <c r="BF224" i="4"/>
  <c r="T224" i="4"/>
  <c r="R224" i="4"/>
  <c r="P224" i="4"/>
  <c r="BI222" i="4"/>
  <c r="BH222" i="4"/>
  <c r="BG222" i="4"/>
  <c r="BF222" i="4"/>
  <c r="T222" i="4"/>
  <c r="R222" i="4"/>
  <c r="P222" i="4"/>
  <c r="BI220" i="4"/>
  <c r="BH220" i="4"/>
  <c r="BG220" i="4"/>
  <c r="BF220" i="4"/>
  <c r="T220" i="4"/>
  <c r="R220" i="4"/>
  <c r="P220" i="4"/>
  <c r="BI217" i="4"/>
  <c r="BH217" i="4"/>
  <c r="BG217" i="4"/>
  <c r="BF217" i="4"/>
  <c r="T217" i="4"/>
  <c r="R217" i="4"/>
  <c r="P217" i="4"/>
  <c r="BI215" i="4"/>
  <c r="BH215" i="4"/>
  <c r="BG215" i="4"/>
  <c r="BF215" i="4"/>
  <c r="T215" i="4"/>
  <c r="R215" i="4"/>
  <c r="P215" i="4"/>
  <c r="BI213" i="4"/>
  <c r="BH213" i="4"/>
  <c r="BG213" i="4"/>
  <c r="BF213" i="4"/>
  <c r="T213" i="4"/>
  <c r="R213" i="4"/>
  <c r="P213" i="4"/>
  <c r="BI211" i="4"/>
  <c r="BH211" i="4"/>
  <c r="BG211" i="4"/>
  <c r="BF211" i="4"/>
  <c r="T211" i="4"/>
  <c r="R211" i="4"/>
  <c r="P211" i="4"/>
  <c r="BI209" i="4"/>
  <c r="BH209" i="4"/>
  <c r="BG209" i="4"/>
  <c r="BF209" i="4"/>
  <c r="T209" i="4"/>
  <c r="R209" i="4"/>
  <c r="P209" i="4"/>
  <c r="BI207" i="4"/>
  <c r="BH207" i="4"/>
  <c r="BG207" i="4"/>
  <c r="BF207" i="4"/>
  <c r="T207" i="4"/>
  <c r="R207" i="4"/>
  <c r="P207" i="4"/>
  <c r="BI205" i="4"/>
  <c r="BH205" i="4"/>
  <c r="BG205" i="4"/>
  <c r="BF205" i="4"/>
  <c r="T205" i="4"/>
  <c r="R205" i="4"/>
  <c r="P205" i="4"/>
  <c r="BI203" i="4"/>
  <c r="BH203" i="4"/>
  <c r="BG203" i="4"/>
  <c r="BF203" i="4"/>
  <c r="T203" i="4"/>
  <c r="R203" i="4"/>
  <c r="P203" i="4"/>
  <c r="BI201" i="4"/>
  <c r="BH201" i="4"/>
  <c r="BG201" i="4"/>
  <c r="BF201" i="4"/>
  <c r="T201" i="4"/>
  <c r="R201" i="4"/>
  <c r="P201" i="4"/>
  <c r="BI199" i="4"/>
  <c r="BH199" i="4"/>
  <c r="BG199" i="4"/>
  <c r="BF199" i="4"/>
  <c r="T199" i="4"/>
  <c r="R199" i="4"/>
  <c r="P199" i="4"/>
  <c r="BI197" i="4"/>
  <c r="BH197" i="4"/>
  <c r="BG197" i="4"/>
  <c r="BF197" i="4"/>
  <c r="T197" i="4"/>
  <c r="R197" i="4"/>
  <c r="P197" i="4"/>
  <c r="BI194" i="4"/>
  <c r="BH194" i="4"/>
  <c r="BG194" i="4"/>
  <c r="BF194" i="4"/>
  <c r="T194" i="4"/>
  <c r="R194" i="4"/>
  <c r="P194" i="4"/>
  <c r="BI192" i="4"/>
  <c r="BH192" i="4"/>
  <c r="BG192" i="4"/>
  <c r="BF192" i="4"/>
  <c r="T192" i="4"/>
  <c r="R192" i="4"/>
  <c r="P192" i="4"/>
  <c r="BI190" i="4"/>
  <c r="BH190" i="4"/>
  <c r="BG190" i="4"/>
  <c r="BF190" i="4"/>
  <c r="T190" i="4"/>
  <c r="R190" i="4"/>
  <c r="P190" i="4"/>
  <c r="BI188" i="4"/>
  <c r="BH188" i="4"/>
  <c r="BG188" i="4"/>
  <c r="BF188" i="4"/>
  <c r="T188" i="4"/>
  <c r="R188" i="4"/>
  <c r="P188" i="4"/>
  <c r="BI186" i="4"/>
  <c r="BH186" i="4"/>
  <c r="BG186" i="4"/>
  <c r="BF186" i="4"/>
  <c r="T186" i="4"/>
  <c r="R186" i="4"/>
  <c r="P186" i="4"/>
  <c r="BI184" i="4"/>
  <c r="BH184" i="4"/>
  <c r="BG184" i="4"/>
  <c r="BF184" i="4"/>
  <c r="T184" i="4"/>
  <c r="R184" i="4"/>
  <c r="P184" i="4"/>
  <c r="BI182" i="4"/>
  <c r="BH182" i="4"/>
  <c r="BG182" i="4"/>
  <c r="BF182" i="4"/>
  <c r="T182" i="4"/>
  <c r="R182" i="4"/>
  <c r="P182" i="4"/>
  <c r="BI180" i="4"/>
  <c r="BH180" i="4"/>
  <c r="BG180" i="4"/>
  <c r="BF180" i="4"/>
  <c r="T180" i="4"/>
  <c r="R180" i="4"/>
  <c r="P180" i="4"/>
  <c r="BI178" i="4"/>
  <c r="BH178" i="4"/>
  <c r="BG178" i="4"/>
  <c r="BF178" i="4"/>
  <c r="T178" i="4"/>
  <c r="R178" i="4"/>
  <c r="P178" i="4"/>
  <c r="BI175" i="4"/>
  <c r="BH175" i="4"/>
  <c r="BG175" i="4"/>
  <c r="BF175" i="4"/>
  <c r="T175" i="4"/>
  <c r="R175" i="4"/>
  <c r="P175" i="4"/>
  <c r="BI172" i="4"/>
  <c r="BH172" i="4"/>
  <c r="BG172" i="4"/>
  <c r="BF172" i="4"/>
  <c r="T172" i="4"/>
  <c r="R172" i="4"/>
  <c r="P172" i="4"/>
  <c r="BI169" i="4"/>
  <c r="BH169" i="4"/>
  <c r="BG169" i="4"/>
  <c r="BF169" i="4"/>
  <c r="T169" i="4"/>
  <c r="R169" i="4"/>
  <c r="P169" i="4"/>
  <c r="BI167" i="4"/>
  <c r="BH167" i="4"/>
  <c r="BG167" i="4"/>
  <c r="BF167" i="4"/>
  <c r="T167" i="4"/>
  <c r="R167" i="4"/>
  <c r="P167" i="4"/>
  <c r="BI165" i="4"/>
  <c r="BH165" i="4"/>
  <c r="BG165" i="4"/>
  <c r="BF165" i="4"/>
  <c r="T165" i="4"/>
  <c r="R165" i="4"/>
  <c r="P165" i="4"/>
  <c r="BI162" i="4"/>
  <c r="BH162" i="4"/>
  <c r="BG162" i="4"/>
  <c r="BF162" i="4"/>
  <c r="T162" i="4"/>
  <c r="R162" i="4"/>
  <c r="P162" i="4"/>
  <c r="BI158" i="4"/>
  <c r="BH158" i="4"/>
  <c r="BG158" i="4"/>
  <c r="BF158" i="4"/>
  <c r="T158" i="4"/>
  <c r="R158" i="4"/>
  <c r="P158" i="4"/>
  <c r="BI155" i="4"/>
  <c r="BH155" i="4"/>
  <c r="BG155" i="4"/>
  <c r="BF155" i="4"/>
  <c r="T155" i="4"/>
  <c r="R155" i="4"/>
  <c r="P155" i="4"/>
  <c r="BI152" i="4"/>
  <c r="BH152" i="4"/>
  <c r="BG152" i="4"/>
  <c r="BF152" i="4"/>
  <c r="T152" i="4"/>
  <c r="R152" i="4"/>
  <c r="P152" i="4"/>
  <c r="BI149" i="4"/>
  <c r="BH149" i="4"/>
  <c r="BG149" i="4"/>
  <c r="BF149" i="4"/>
  <c r="T149" i="4"/>
  <c r="R149" i="4"/>
  <c r="P149" i="4"/>
  <c r="BI146" i="4"/>
  <c r="BH146" i="4"/>
  <c r="BG146" i="4"/>
  <c r="BF146" i="4"/>
  <c r="T146" i="4"/>
  <c r="R146" i="4"/>
  <c r="P146" i="4"/>
  <c r="BI143" i="4"/>
  <c r="BH143" i="4"/>
  <c r="BG143" i="4"/>
  <c r="BF143" i="4"/>
  <c r="T143" i="4"/>
  <c r="R143" i="4"/>
  <c r="P143" i="4"/>
  <c r="BI140" i="4"/>
  <c r="BH140" i="4"/>
  <c r="BG140" i="4"/>
  <c r="BF140" i="4"/>
  <c r="T140" i="4"/>
  <c r="R140" i="4"/>
  <c r="P140" i="4"/>
  <c r="BI137" i="4"/>
  <c r="BH137" i="4"/>
  <c r="BG137" i="4"/>
  <c r="BF137" i="4"/>
  <c r="T137" i="4"/>
  <c r="R137" i="4"/>
  <c r="P137" i="4"/>
  <c r="BI134" i="4"/>
  <c r="BH134" i="4"/>
  <c r="BG134" i="4"/>
  <c r="BF134" i="4"/>
  <c r="T134" i="4"/>
  <c r="R134" i="4"/>
  <c r="P134" i="4"/>
  <c r="BI131" i="4"/>
  <c r="BH131" i="4"/>
  <c r="BG131" i="4"/>
  <c r="BF131" i="4"/>
  <c r="T131" i="4"/>
  <c r="R131" i="4"/>
  <c r="P131" i="4"/>
  <c r="BI128" i="4"/>
  <c r="BH128" i="4"/>
  <c r="BG128" i="4"/>
  <c r="BF128" i="4"/>
  <c r="T128" i="4"/>
  <c r="R128" i="4"/>
  <c r="P128" i="4"/>
  <c r="BI125" i="4"/>
  <c r="BH125" i="4"/>
  <c r="BG125" i="4"/>
  <c r="BF125" i="4"/>
  <c r="T125" i="4"/>
  <c r="R125" i="4"/>
  <c r="P125" i="4"/>
  <c r="BI122" i="4"/>
  <c r="BH122" i="4"/>
  <c r="BG122" i="4"/>
  <c r="BF122" i="4"/>
  <c r="T122" i="4"/>
  <c r="R122" i="4"/>
  <c r="P122" i="4"/>
  <c r="BI119" i="4"/>
  <c r="BH119" i="4"/>
  <c r="BG119" i="4"/>
  <c r="BF119" i="4"/>
  <c r="T119" i="4"/>
  <c r="R119" i="4"/>
  <c r="P119" i="4"/>
  <c r="BI116" i="4"/>
  <c r="BH116" i="4"/>
  <c r="BG116" i="4"/>
  <c r="BF116" i="4"/>
  <c r="T116" i="4"/>
  <c r="R116" i="4"/>
  <c r="P116" i="4"/>
  <c r="BI113" i="4"/>
  <c r="BH113" i="4"/>
  <c r="BG113" i="4"/>
  <c r="BF113" i="4"/>
  <c r="T113" i="4"/>
  <c r="R113" i="4"/>
  <c r="P113" i="4"/>
  <c r="BI110" i="4"/>
  <c r="BH110" i="4"/>
  <c r="BG110" i="4"/>
  <c r="BF110" i="4"/>
  <c r="T110" i="4"/>
  <c r="R110" i="4"/>
  <c r="P110" i="4"/>
  <c r="BI107" i="4"/>
  <c r="BH107" i="4"/>
  <c r="BG107" i="4"/>
  <c r="BF107" i="4"/>
  <c r="T107" i="4"/>
  <c r="R107" i="4"/>
  <c r="P107" i="4"/>
  <c r="BI104" i="4"/>
  <c r="BH104" i="4"/>
  <c r="BG104" i="4"/>
  <c r="BF104" i="4"/>
  <c r="T104" i="4"/>
  <c r="R104" i="4"/>
  <c r="P104" i="4"/>
  <c r="BI101" i="4"/>
  <c r="BH101" i="4"/>
  <c r="BG101" i="4"/>
  <c r="BF101" i="4"/>
  <c r="T101" i="4"/>
  <c r="R101" i="4"/>
  <c r="P101" i="4"/>
  <c r="BI98" i="4"/>
  <c r="BH98" i="4"/>
  <c r="BG98" i="4"/>
  <c r="BF98" i="4"/>
  <c r="T98" i="4"/>
  <c r="R98" i="4"/>
  <c r="P98" i="4"/>
  <c r="F90" i="4"/>
  <c r="E88" i="4"/>
  <c r="F56" i="4"/>
  <c r="E54" i="4"/>
  <c r="J26" i="4"/>
  <c r="E26" i="4"/>
  <c r="J93" i="4" s="1"/>
  <c r="J25" i="4"/>
  <c r="J23" i="4"/>
  <c r="E23" i="4"/>
  <c r="J92" i="4" s="1"/>
  <c r="J22" i="4"/>
  <c r="J20" i="4"/>
  <c r="E20" i="4"/>
  <c r="F59" i="4" s="1"/>
  <c r="J19" i="4"/>
  <c r="J17" i="4"/>
  <c r="E17" i="4"/>
  <c r="F58" i="4" s="1"/>
  <c r="J16" i="4"/>
  <c r="J14" i="4"/>
  <c r="J90" i="4"/>
  <c r="E7" i="4"/>
  <c r="E84" i="4"/>
  <c r="J37" i="3"/>
  <c r="J36" i="3"/>
  <c r="AY57" i="1" s="1"/>
  <c r="J35" i="3"/>
  <c r="AX57" i="1" s="1"/>
  <c r="BI699" i="3"/>
  <c r="BH699" i="3"/>
  <c r="BG699" i="3"/>
  <c r="BF699" i="3"/>
  <c r="T699" i="3"/>
  <c r="R699" i="3"/>
  <c r="P699" i="3"/>
  <c r="BI696" i="3"/>
  <c r="BH696" i="3"/>
  <c r="BG696" i="3"/>
  <c r="BF696" i="3"/>
  <c r="T696" i="3"/>
  <c r="R696" i="3"/>
  <c r="P696" i="3"/>
  <c r="BI693" i="3"/>
  <c r="BH693" i="3"/>
  <c r="BG693" i="3"/>
  <c r="BF693" i="3"/>
  <c r="T693" i="3"/>
  <c r="R693" i="3"/>
  <c r="P693" i="3"/>
  <c r="BI690" i="3"/>
  <c r="BH690" i="3"/>
  <c r="BG690" i="3"/>
  <c r="BF690" i="3"/>
  <c r="T690" i="3"/>
  <c r="T689" i="3"/>
  <c r="R690" i="3"/>
  <c r="R689" i="3"/>
  <c r="P690" i="3"/>
  <c r="P689" i="3"/>
  <c r="BI687" i="3"/>
  <c r="BH687" i="3"/>
  <c r="BG687" i="3"/>
  <c r="BF687" i="3"/>
  <c r="T687" i="3"/>
  <c r="T686" i="3"/>
  <c r="R687" i="3"/>
  <c r="R686" i="3"/>
  <c r="P687" i="3"/>
  <c r="P686" i="3"/>
  <c r="BI683" i="3"/>
  <c r="BH683" i="3"/>
  <c r="BG683" i="3"/>
  <c r="BF683" i="3"/>
  <c r="T683" i="3"/>
  <c r="T682" i="3"/>
  <c r="R683" i="3"/>
  <c r="R682" i="3"/>
  <c r="P683" i="3"/>
  <c r="P682" i="3"/>
  <c r="BI680" i="3"/>
  <c r="BH680" i="3"/>
  <c r="BG680" i="3"/>
  <c r="BF680" i="3"/>
  <c r="T680" i="3"/>
  <c r="T679" i="3"/>
  <c r="R680" i="3"/>
  <c r="R679" i="3"/>
  <c r="P680" i="3"/>
  <c r="P679" i="3"/>
  <c r="BI677" i="3"/>
  <c r="BH677" i="3"/>
  <c r="BG677" i="3"/>
  <c r="BF677" i="3"/>
  <c r="T677" i="3"/>
  <c r="R677" i="3"/>
  <c r="P677" i="3"/>
  <c r="BI675" i="3"/>
  <c r="BH675" i="3"/>
  <c r="BG675" i="3"/>
  <c r="BF675" i="3"/>
  <c r="T675" i="3"/>
  <c r="R675" i="3"/>
  <c r="P675" i="3"/>
  <c r="BI666" i="3"/>
  <c r="BH666" i="3"/>
  <c r="BG666" i="3"/>
  <c r="BF666" i="3"/>
  <c r="T666" i="3"/>
  <c r="R666" i="3"/>
  <c r="P666" i="3"/>
  <c r="BI661" i="3"/>
  <c r="BH661" i="3"/>
  <c r="BG661" i="3"/>
  <c r="BF661" i="3"/>
  <c r="T661" i="3"/>
  <c r="R661" i="3"/>
  <c r="P661" i="3"/>
  <c r="BI658" i="3"/>
  <c r="BH658" i="3"/>
  <c r="BG658" i="3"/>
  <c r="BF658" i="3"/>
  <c r="T658" i="3"/>
  <c r="R658" i="3"/>
  <c r="P658" i="3"/>
  <c r="BI656" i="3"/>
  <c r="BH656" i="3"/>
  <c r="BG656" i="3"/>
  <c r="BF656" i="3"/>
  <c r="T656" i="3"/>
  <c r="R656" i="3"/>
  <c r="P656" i="3"/>
  <c r="BI653" i="3"/>
  <c r="BH653" i="3"/>
  <c r="BG653" i="3"/>
  <c r="BF653" i="3"/>
  <c r="T653" i="3"/>
  <c r="R653" i="3"/>
  <c r="P653" i="3"/>
  <c r="BI650" i="3"/>
  <c r="BH650" i="3"/>
  <c r="BG650" i="3"/>
  <c r="BF650" i="3"/>
  <c r="T650" i="3"/>
  <c r="T649" i="3" s="1"/>
  <c r="R650" i="3"/>
  <c r="R649" i="3" s="1"/>
  <c r="P650" i="3"/>
  <c r="P649" i="3" s="1"/>
  <c r="BI647" i="3"/>
  <c r="BH647" i="3"/>
  <c r="BG647" i="3"/>
  <c r="BF647" i="3"/>
  <c r="T647" i="3"/>
  <c r="R647" i="3"/>
  <c r="P647" i="3"/>
  <c r="BI644" i="3"/>
  <c r="BH644" i="3"/>
  <c r="BG644" i="3"/>
  <c r="BF644" i="3"/>
  <c r="T644" i="3"/>
  <c r="R644" i="3"/>
  <c r="P644" i="3"/>
  <c r="BI642" i="3"/>
  <c r="BH642" i="3"/>
  <c r="BG642" i="3"/>
  <c r="BF642" i="3"/>
  <c r="T642" i="3"/>
  <c r="R642" i="3"/>
  <c r="P642" i="3"/>
  <c r="BI640" i="3"/>
  <c r="BH640" i="3"/>
  <c r="BG640" i="3"/>
  <c r="BF640" i="3"/>
  <c r="T640" i="3"/>
  <c r="R640" i="3"/>
  <c r="P640" i="3"/>
  <c r="BI638" i="3"/>
  <c r="BH638" i="3"/>
  <c r="BG638" i="3"/>
  <c r="BF638" i="3"/>
  <c r="T638" i="3"/>
  <c r="R638" i="3"/>
  <c r="P638" i="3"/>
  <c r="BI631" i="3"/>
  <c r="BH631" i="3"/>
  <c r="BG631" i="3"/>
  <c r="BF631" i="3"/>
  <c r="T631" i="3"/>
  <c r="R631" i="3"/>
  <c r="P631" i="3"/>
  <c r="BI628" i="3"/>
  <c r="BH628" i="3"/>
  <c r="BG628" i="3"/>
  <c r="BF628" i="3"/>
  <c r="T628" i="3"/>
  <c r="R628" i="3"/>
  <c r="P628" i="3"/>
  <c r="BI625" i="3"/>
  <c r="BH625" i="3"/>
  <c r="BG625" i="3"/>
  <c r="BF625" i="3"/>
  <c r="T625" i="3"/>
  <c r="R625" i="3"/>
  <c r="P625" i="3"/>
  <c r="BI618" i="3"/>
  <c r="BH618" i="3"/>
  <c r="BG618" i="3"/>
  <c r="BF618" i="3"/>
  <c r="T618" i="3"/>
  <c r="R618" i="3"/>
  <c r="P618" i="3"/>
  <c r="BI615" i="3"/>
  <c r="BH615" i="3"/>
  <c r="BG615" i="3"/>
  <c r="BF615" i="3"/>
  <c r="T615" i="3"/>
  <c r="R615" i="3"/>
  <c r="P615" i="3"/>
  <c r="BI613" i="3"/>
  <c r="BH613" i="3"/>
  <c r="BG613" i="3"/>
  <c r="BF613" i="3"/>
  <c r="T613" i="3"/>
  <c r="R613" i="3"/>
  <c r="P613" i="3"/>
  <c r="BI610" i="3"/>
  <c r="BH610" i="3"/>
  <c r="BG610" i="3"/>
  <c r="BF610" i="3"/>
  <c r="T610" i="3"/>
  <c r="R610" i="3"/>
  <c r="P610" i="3"/>
  <c r="BI608" i="3"/>
  <c r="BH608" i="3"/>
  <c r="BG608" i="3"/>
  <c r="BF608" i="3"/>
  <c r="T608" i="3"/>
  <c r="R608" i="3"/>
  <c r="P608" i="3"/>
  <c r="BI606" i="3"/>
  <c r="BH606" i="3"/>
  <c r="BG606" i="3"/>
  <c r="BF606" i="3"/>
  <c r="T606" i="3"/>
  <c r="R606" i="3"/>
  <c r="P606" i="3"/>
  <c r="BI603" i="3"/>
  <c r="BH603" i="3"/>
  <c r="BG603" i="3"/>
  <c r="BF603" i="3"/>
  <c r="T603" i="3"/>
  <c r="R603" i="3"/>
  <c r="P603" i="3"/>
  <c r="BI600" i="3"/>
  <c r="BH600" i="3"/>
  <c r="BG600" i="3"/>
  <c r="BF600" i="3"/>
  <c r="T600" i="3"/>
  <c r="R600" i="3"/>
  <c r="P600" i="3"/>
  <c r="BI597" i="3"/>
  <c r="BH597" i="3"/>
  <c r="BG597" i="3"/>
  <c r="BF597" i="3"/>
  <c r="T597" i="3"/>
  <c r="R597" i="3"/>
  <c r="P597" i="3"/>
  <c r="BI594" i="3"/>
  <c r="BH594" i="3"/>
  <c r="BG594" i="3"/>
  <c r="BF594" i="3"/>
  <c r="T594" i="3"/>
  <c r="R594" i="3"/>
  <c r="P594" i="3"/>
  <c r="BI591" i="3"/>
  <c r="BH591" i="3"/>
  <c r="BG591" i="3"/>
  <c r="BF591" i="3"/>
  <c r="T591" i="3"/>
  <c r="R591" i="3"/>
  <c r="P591" i="3"/>
  <c r="BI589" i="3"/>
  <c r="BH589" i="3"/>
  <c r="BG589" i="3"/>
  <c r="BF589" i="3"/>
  <c r="T589" i="3"/>
  <c r="R589" i="3"/>
  <c r="P589" i="3"/>
  <c r="BI587" i="3"/>
  <c r="BH587" i="3"/>
  <c r="BG587" i="3"/>
  <c r="BF587" i="3"/>
  <c r="T587" i="3"/>
  <c r="R587" i="3"/>
  <c r="P587" i="3"/>
  <c r="BI585" i="3"/>
  <c r="BH585" i="3"/>
  <c r="BG585" i="3"/>
  <c r="BF585" i="3"/>
  <c r="T585" i="3"/>
  <c r="R585" i="3"/>
  <c r="P585" i="3"/>
  <c r="BI583" i="3"/>
  <c r="BH583" i="3"/>
  <c r="BG583" i="3"/>
  <c r="BF583" i="3"/>
  <c r="T583" i="3"/>
  <c r="R583" i="3"/>
  <c r="P583" i="3"/>
  <c r="BI581" i="3"/>
  <c r="BH581" i="3"/>
  <c r="BG581" i="3"/>
  <c r="BF581" i="3"/>
  <c r="T581" i="3"/>
  <c r="R581" i="3"/>
  <c r="P581" i="3"/>
  <c r="BI579" i="3"/>
  <c r="BH579" i="3"/>
  <c r="BG579" i="3"/>
  <c r="BF579" i="3"/>
  <c r="T579" i="3"/>
  <c r="R579" i="3"/>
  <c r="P579" i="3"/>
  <c r="BI577" i="3"/>
  <c r="BH577" i="3"/>
  <c r="BG577" i="3"/>
  <c r="BF577" i="3"/>
  <c r="T577" i="3"/>
  <c r="R577" i="3"/>
  <c r="P577" i="3"/>
  <c r="BI574" i="3"/>
  <c r="BH574" i="3"/>
  <c r="BG574" i="3"/>
  <c r="BF574" i="3"/>
  <c r="T574" i="3"/>
  <c r="R574" i="3"/>
  <c r="P574" i="3"/>
  <c r="BI572" i="3"/>
  <c r="BH572" i="3"/>
  <c r="BG572" i="3"/>
  <c r="BF572" i="3"/>
  <c r="T572" i="3"/>
  <c r="R572" i="3"/>
  <c r="P572" i="3"/>
  <c r="BI569" i="3"/>
  <c r="BH569" i="3"/>
  <c r="BG569" i="3"/>
  <c r="BF569" i="3"/>
  <c r="T569" i="3"/>
  <c r="R569" i="3"/>
  <c r="P569" i="3"/>
  <c r="BI566" i="3"/>
  <c r="BH566" i="3"/>
  <c r="BG566" i="3"/>
  <c r="BF566" i="3"/>
  <c r="T566" i="3"/>
  <c r="R566" i="3"/>
  <c r="P566" i="3"/>
  <c r="BI564" i="3"/>
  <c r="BH564" i="3"/>
  <c r="BG564" i="3"/>
  <c r="BF564" i="3"/>
  <c r="T564" i="3"/>
  <c r="R564" i="3"/>
  <c r="P564" i="3"/>
  <c r="BI562" i="3"/>
  <c r="BH562" i="3"/>
  <c r="BG562" i="3"/>
  <c r="BF562" i="3"/>
  <c r="T562" i="3"/>
  <c r="R562" i="3"/>
  <c r="P562" i="3"/>
  <c r="BI560" i="3"/>
  <c r="BH560" i="3"/>
  <c r="BG560" i="3"/>
  <c r="BF560" i="3"/>
  <c r="T560" i="3"/>
  <c r="R560" i="3"/>
  <c r="P560" i="3"/>
  <c r="BI558" i="3"/>
  <c r="BH558" i="3"/>
  <c r="BG558" i="3"/>
  <c r="BF558" i="3"/>
  <c r="T558" i="3"/>
  <c r="R558" i="3"/>
  <c r="P558" i="3"/>
  <c r="BI556" i="3"/>
  <c r="BH556" i="3"/>
  <c r="BG556" i="3"/>
  <c r="BF556" i="3"/>
  <c r="T556" i="3"/>
  <c r="R556" i="3"/>
  <c r="P556" i="3"/>
  <c r="BI554" i="3"/>
  <c r="BH554" i="3"/>
  <c r="BG554" i="3"/>
  <c r="BF554" i="3"/>
  <c r="T554" i="3"/>
  <c r="R554" i="3"/>
  <c r="P554" i="3"/>
  <c r="BI552" i="3"/>
  <c r="BH552" i="3"/>
  <c r="BG552" i="3"/>
  <c r="BF552" i="3"/>
  <c r="T552" i="3"/>
  <c r="R552" i="3"/>
  <c r="P552" i="3"/>
  <c r="BI550" i="3"/>
  <c r="BH550" i="3"/>
  <c r="BG550" i="3"/>
  <c r="BF550" i="3"/>
  <c r="T550" i="3"/>
  <c r="R550" i="3"/>
  <c r="P550" i="3"/>
  <c r="BI548" i="3"/>
  <c r="BH548" i="3"/>
  <c r="BG548" i="3"/>
  <c r="BF548" i="3"/>
  <c r="T548" i="3"/>
  <c r="R548" i="3"/>
  <c r="P548" i="3"/>
  <c r="BI546" i="3"/>
  <c r="BH546" i="3"/>
  <c r="BG546" i="3"/>
  <c r="BF546" i="3"/>
  <c r="T546" i="3"/>
  <c r="R546" i="3"/>
  <c r="P546" i="3"/>
  <c r="BI544" i="3"/>
  <c r="BH544" i="3"/>
  <c r="BG544" i="3"/>
  <c r="BF544" i="3"/>
  <c r="T544" i="3"/>
  <c r="R544" i="3"/>
  <c r="P544" i="3"/>
  <c r="BI542" i="3"/>
  <c r="BH542" i="3"/>
  <c r="BG542" i="3"/>
  <c r="BF542" i="3"/>
  <c r="T542" i="3"/>
  <c r="R542" i="3"/>
  <c r="P542" i="3"/>
  <c r="BI540" i="3"/>
  <c r="BH540" i="3"/>
  <c r="BG540" i="3"/>
  <c r="BF540" i="3"/>
  <c r="T540" i="3"/>
  <c r="R540" i="3"/>
  <c r="P540" i="3"/>
  <c r="BI538" i="3"/>
  <c r="BH538" i="3"/>
  <c r="BG538" i="3"/>
  <c r="BF538" i="3"/>
  <c r="T538" i="3"/>
  <c r="R538" i="3"/>
  <c r="P538" i="3"/>
  <c r="BI535" i="3"/>
  <c r="BH535" i="3"/>
  <c r="BG535" i="3"/>
  <c r="BF535" i="3"/>
  <c r="T535" i="3"/>
  <c r="R535" i="3"/>
  <c r="P535" i="3"/>
  <c r="BI533" i="3"/>
  <c r="BH533" i="3"/>
  <c r="BG533" i="3"/>
  <c r="BF533" i="3"/>
  <c r="T533" i="3"/>
  <c r="R533" i="3"/>
  <c r="P533" i="3"/>
  <c r="BI530" i="3"/>
  <c r="BH530" i="3"/>
  <c r="BG530" i="3"/>
  <c r="BF530" i="3"/>
  <c r="T530" i="3"/>
  <c r="R530" i="3"/>
  <c r="P530" i="3"/>
  <c r="BI528" i="3"/>
  <c r="BH528" i="3"/>
  <c r="BG528" i="3"/>
  <c r="BF528" i="3"/>
  <c r="T528" i="3"/>
  <c r="R528" i="3"/>
  <c r="P528" i="3"/>
  <c r="BI524" i="3"/>
  <c r="BH524" i="3"/>
  <c r="BG524" i="3"/>
  <c r="BF524" i="3"/>
  <c r="T524" i="3"/>
  <c r="R524" i="3"/>
  <c r="P524" i="3"/>
  <c r="BI521" i="3"/>
  <c r="BH521" i="3"/>
  <c r="BG521" i="3"/>
  <c r="BF521" i="3"/>
  <c r="T521" i="3"/>
  <c r="R521" i="3"/>
  <c r="P521" i="3"/>
  <c r="BI519" i="3"/>
  <c r="BH519" i="3"/>
  <c r="BG519" i="3"/>
  <c r="BF519" i="3"/>
  <c r="T519" i="3"/>
  <c r="R519" i="3"/>
  <c r="P519" i="3"/>
  <c r="BI516" i="3"/>
  <c r="BH516" i="3"/>
  <c r="BG516" i="3"/>
  <c r="BF516" i="3"/>
  <c r="T516" i="3"/>
  <c r="R516" i="3"/>
  <c r="P516" i="3"/>
  <c r="BI513" i="3"/>
  <c r="BH513" i="3"/>
  <c r="BG513" i="3"/>
  <c r="BF513" i="3"/>
  <c r="T513" i="3"/>
  <c r="R513" i="3"/>
  <c r="P513" i="3"/>
  <c r="BI510" i="3"/>
  <c r="BH510" i="3"/>
  <c r="BG510" i="3"/>
  <c r="BF510" i="3"/>
  <c r="T510" i="3"/>
  <c r="R510" i="3"/>
  <c r="P510" i="3"/>
  <c r="BI503" i="3"/>
  <c r="BH503" i="3"/>
  <c r="BG503" i="3"/>
  <c r="BF503" i="3"/>
  <c r="T503" i="3"/>
  <c r="R503" i="3"/>
  <c r="P503" i="3"/>
  <c r="BI494" i="3"/>
  <c r="BH494" i="3"/>
  <c r="BG494" i="3"/>
  <c r="BF494" i="3"/>
  <c r="T494" i="3"/>
  <c r="R494" i="3"/>
  <c r="P494" i="3"/>
  <c r="BI490" i="3"/>
  <c r="BH490" i="3"/>
  <c r="BG490" i="3"/>
  <c r="BF490" i="3"/>
  <c r="T490" i="3"/>
  <c r="R490" i="3"/>
  <c r="P490" i="3"/>
  <c r="BI475" i="3"/>
  <c r="BH475" i="3"/>
  <c r="BG475" i="3"/>
  <c r="BF475" i="3"/>
  <c r="T475" i="3"/>
  <c r="R475" i="3"/>
  <c r="P475" i="3"/>
  <c r="BI472" i="3"/>
  <c r="BH472" i="3"/>
  <c r="BG472" i="3"/>
  <c r="BF472" i="3"/>
  <c r="T472" i="3"/>
  <c r="R472" i="3"/>
  <c r="P472" i="3"/>
  <c r="BI469" i="3"/>
  <c r="BH469" i="3"/>
  <c r="BG469" i="3"/>
  <c r="BF469" i="3"/>
  <c r="T469" i="3"/>
  <c r="R469" i="3"/>
  <c r="P469" i="3"/>
  <c r="BI466" i="3"/>
  <c r="BH466" i="3"/>
  <c r="BG466" i="3"/>
  <c r="BF466" i="3"/>
  <c r="T466" i="3"/>
  <c r="R466" i="3"/>
  <c r="P466" i="3"/>
  <c r="BI463" i="3"/>
  <c r="BH463" i="3"/>
  <c r="BG463" i="3"/>
  <c r="BF463" i="3"/>
  <c r="T463" i="3"/>
  <c r="R463" i="3"/>
  <c r="P463" i="3"/>
  <c r="BI460" i="3"/>
  <c r="BH460" i="3"/>
  <c r="BG460" i="3"/>
  <c r="BF460" i="3"/>
  <c r="T460" i="3"/>
  <c r="R460" i="3"/>
  <c r="P460" i="3"/>
  <c r="BI457" i="3"/>
  <c r="BH457" i="3"/>
  <c r="BG457" i="3"/>
  <c r="BF457" i="3"/>
  <c r="T457" i="3"/>
  <c r="R457" i="3"/>
  <c r="P457" i="3"/>
  <c r="BI454" i="3"/>
  <c r="BH454" i="3"/>
  <c r="BG454" i="3"/>
  <c r="BF454" i="3"/>
  <c r="T454" i="3"/>
  <c r="R454" i="3"/>
  <c r="P454" i="3"/>
  <c r="BI451" i="3"/>
  <c r="BH451" i="3"/>
  <c r="BG451" i="3"/>
  <c r="BF451" i="3"/>
  <c r="T451" i="3"/>
  <c r="R451" i="3"/>
  <c r="P451" i="3"/>
  <c r="BI448" i="3"/>
  <c r="BH448" i="3"/>
  <c r="BG448" i="3"/>
  <c r="BF448" i="3"/>
  <c r="T448" i="3"/>
  <c r="R448" i="3"/>
  <c r="P448" i="3"/>
  <c r="BI445" i="3"/>
  <c r="BH445" i="3"/>
  <c r="BG445" i="3"/>
  <c r="BF445" i="3"/>
  <c r="T445" i="3"/>
  <c r="R445" i="3"/>
  <c r="P445" i="3"/>
  <c r="BI443" i="3"/>
  <c r="BH443" i="3"/>
  <c r="BG443" i="3"/>
  <c r="BF443" i="3"/>
  <c r="T443" i="3"/>
  <c r="R443" i="3"/>
  <c r="P443" i="3"/>
  <c r="BI441" i="3"/>
  <c r="BH441" i="3"/>
  <c r="BG441" i="3"/>
  <c r="BF441" i="3"/>
  <c r="T441" i="3"/>
  <c r="R441" i="3"/>
  <c r="P441" i="3"/>
  <c r="BI439" i="3"/>
  <c r="BH439" i="3"/>
  <c r="BG439" i="3"/>
  <c r="BF439" i="3"/>
  <c r="T439" i="3"/>
  <c r="R439" i="3"/>
  <c r="P439" i="3"/>
  <c r="BI437" i="3"/>
  <c r="BH437" i="3"/>
  <c r="BG437" i="3"/>
  <c r="BF437" i="3"/>
  <c r="T437" i="3"/>
  <c r="R437" i="3"/>
  <c r="P437" i="3"/>
  <c r="BI435" i="3"/>
  <c r="BH435" i="3"/>
  <c r="BG435" i="3"/>
  <c r="BF435" i="3"/>
  <c r="T435" i="3"/>
  <c r="R435" i="3"/>
  <c r="P435" i="3"/>
  <c r="BI432" i="3"/>
  <c r="BH432" i="3"/>
  <c r="BG432" i="3"/>
  <c r="BF432" i="3"/>
  <c r="T432" i="3"/>
  <c r="R432" i="3"/>
  <c r="P432" i="3"/>
  <c r="BI429" i="3"/>
  <c r="BH429" i="3"/>
  <c r="BG429" i="3"/>
  <c r="BF429" i="3"/>
  <c r="T429" i="3"/>
  <c r="R429" i="3"/>
  <c r="P429" i="3"/>
  <c r="BI427" i="3"/>
  <c r="BH427" i="3"/>
  <c r="BG427" i="3"/>
  <c r="BF427" i="3"/>
  <c r="T427" i="3"/>
  <c r="R427" i="3"/>
  <c r="P427" i="3"/>
  <c r="BI424" i="3"/>
  <c r="BH424" i="3"/>
  <c r="BG424" i="3"/>
  <c r="BF424" i="3"/>
  <c r="T424" i="3"/>
  <c r="R424" i="3"/>
  <c r="P424" i="3"/>
  <c r="BI421" i="3"/>
  <c r="BH421" i="3"/>
  <c r="BG421" i="3"/>
  <c r="BF421" i="3"/>
  <c r="T421" i="3"/>
  <c r="R421" i="3"/>
  <c r="P421" i="3"/>
  <c r="BI418" i="3"/>
  <c r="BH418" i="3"/>
  <c r="BG418" i="3"/>
  <c r="BF418" i="3"/>
  <c r="T418" i="3"/>
  <c r="R418" i="3"/>
  <c r="P418" i="3"/>
  <c r="BI416" i="3"/>
  <c r="BH416" i="3"/>
  <c r="BG416" i="3"/>
  <c r="BF416" i="3"/>
  <c r="T416" i="3"/>
  <c r="R416" i="3"/>
  <c r="P416" i="3"/>
  <c r="BI414" i="3"/>
  <c r="BH414" i="3"/>
  <c r="BG414" i="3"/>
  <c r="BF414" i="3"/>
  <c r="T414" i="3"/>
  <c r="R414" i="3"/>
  <c r="P414" i="3"/>
  <c r="BI412" i="3"/>
  <c r="BH412" i="3"/>
  <c r="BG412" i="3"/>
  <c r="BF412" i="3"/>
  <c r="T412" i="3"/>
  <c r="R412" i="3"/>
  <c r="P412" i="3"/>
  <c r="BI410" i="3"/>
  <c r="BH410" i="3"/>
  <c r="BG410" i="3"/>
  <c r="BF410" i="3"/>
  <c r="T410" i="3"/>
  <c r="R410" i="3"/>
  <c r="P410" i="3"/>
  <c r="BI406" i="3"/>
  <c r="BH406" i="3"/>
  <c r="BG406" i="3"/>
  <c r="BF406" i="3"/>
  <c r="T406" i="3"/>
  <c r="R406" i="3"/>
  <c r="P406" i="3"/>
  <c r="BI403" i="3"/>
  <c r="BH403" i="3"/>
  <c r="BG403" i="3"/>
  <c r="BF403" i="3"/>
  <c r="T403" i="3"/>
  <c r="R403" i="3"/>
  <c r="P403" i="3"/>
  <c r="BI397" i="3"/>
  <c r="BH397" i="3"/>
  <c r="BG397" i="3"/>
  <c r="BF397" i="3"/>
  <c r="T397" i="3"/>
  <c r="R397" i="3"/>
  <c r="P397" i="3"/>
  <c r="BI394" i="3"/>
  <c r="BH394" i="3"/>
  <c r="BG394" i="3"/>
  <c r="BF394" i="3"/>
  <c r="T394" i="3"/>
  <c r="R394" i="3"/>
  <c r="P394" i="3"/>
  <c r="BI391" i="3"/>
  <c r="BH391" i="3"/>
  <c r="BG391" i="3"/>
  <c r="BF391" i="3"/>
  <c r="T391" i="3"/>
  <c r="R391" i="3"/>
  <c r="P391" i="3"/>
  <c r="BI388" i="3"/>
  <c r="BH388" i="3"/>
  <c r="BG388" i="3"/>
  <c r="BF388" i="3"/>
  <c r="T388" i="3"/>
  <c r="R388" i="3"/>
  <c r="P388" i="3"/>
  <c r="BI385" i="3"/>
  <c r="BH385" i="3"/>
  <c r="BG385" i="3"/>
  <c r="BF385" i="3"/>
  <c r="T385" i="3"/>
  <c r="R385" i="3"/>
  <c r="P385" i="3"/>
  <c r="BI383" i="3"/>
  <c r="BH383" i="3"/>
  <c r="BG383" i="3"/>
  <c r="BF383" i="3"/>
  <c r="T383" i="3"/>
  <c r="R383" i="3"/>
  <c r="P383" i="3"/>
  <c r="BI381" i="3"/>
  <c r="BH381" i="3"/>
  <c r="BG381" i="3"/>
  <c r="BF381" i="3"/>
  <c r="T381" i="3"/>
  <c r="R381" i="3"/>
  <c r="P381" i="3"/>
  <c r="BI379" i="3"/>
  <c r="BH379" i="3"/>
  <c r="BG379" i="3"/>
  <c r="BF379" i="3"/>
  <c r="T379" i="3"/>
  <c r="R379" i="3"/>
  <c r="P379" i="3"/>
  <c r="BI376" i="3"/>
  <c r="BH376" i="3"/>
  <c r="BG376" i="3"/>
  <c r="BF376" i="3"/>
  <c r="T376" i="3"/>
  <c r="R376" i="3"/>
  <c r="P376" i="3"/>
  <c r="BI374" i="3"/>
  <c r="BH374" i="3"/>
  <c r="BG374" i="3"/>
  <c r="BF374" i="3"/>
  <c r="T374" i="3"/>
  <c r="R374" i="3"/>
  <c r="P374" i="3"/>
  <c r="BI370" i="3"/>
  <c r="BH370" i="3"/>
  <c r="BG370" i="3"/>
  <c r="BF370" i="3"/>
  <c r="T370" i="3"/>
  <c r="R370" i="3"/>
  <c r="P370" i="3"/>
  <c r="BI368" i="3"/>
  <c r="BH368" i="3"/>
  <c r="BG368" i="3"/>
  <c r="BF368" i="3"/>
  <c r="T368" i="3"/>
  <c r="R368" i="3"/>
  <c r="P368" i="3"/>
  <c r="BI362" i="3"/>
  <c r="BH362" i="3"/>
  <c r="BG362" i="3"/>
  <c r="BF362" i="3"/>
  <c r="T362" i="3"/>
  <c r="R362" i="3"/>
  <c r="P362" i="3"/>
  <c r="BI359" i="3"/>
  <c r="BH359" i="3"/>
  <c r="BG359" i="3"/>
  <c r="BF359" i="3"/>
  <c r="T359" i="3"/>
  <c r="R359" i="3"/>
  <c r="P359" i="3"/>
  <c r="BI356" i="3"/>
  <c r="BH356" i="3"/>
  <c r="BG356" i="3"/>
  <c r="BF356" i="3"/>
  <c r="T356" i="3"/>
  <c r="R356" i="3"/>
  <c r="P356" i="3"/>
  <c r="BI354" i="3"/>
  <c r="BH354" i="3"/>
  <c r="BG354" i="3"/>
  <c r="BF354" i="3"/>
  <c r="T354" i="3"/>
  <c r="R354" i="3"/>
  <c r="P354" i="3"/>
  <c r="BI352" i="3"/>
  <c r="BH352" i="3"/>
  <c r="BG352" i="3"/>
  <c r="BF352" i="3"/>
  <c r="T352" i="3"/>
  <c r="R352" i="3"/>
  <c r="P352" i="3"/>
  <c r="BI350" i="3"/>
  <c r="BH350" i="3"/>
  <c r="BG350" i="3"/>
  <c r="BF350" i="3"/>
  <c r="T350" i="3"/>
  <c r="R350" i="3"/>
  <c r="P350" i="3"/>
  <c r="BI348" i="3"/>
  <c r="BH348" i="3"/>
  <c r="BG348" i="3"/>
  <c r="BF348" i="3"/>
  <c r="T348" i="3"/>
  <c r="R348" i="3"/>
  <c r="P348" i="3"/>
  <c r="BI346" i="3"/>
  <c r="BH346" i="3"/>
  <c r="BG346" i="3"/>
  <c r="BF346" i="3"/>
  <c r="T346" i="3"/>
  <c r="R346" i="3"/>
  <c r="P346" i="3"/>
  <c r="BI344" i="3"/>
  <c r="BH344" i="3"/>
  <c r="BG344" i="3"/>
  <c r="BF344" i="3"/>
  <c r="T344" i="3"/>
  <c r="R344" i="3"/>
  <c r="P344" i="3"/>
  <c r="BI342" i="3"/>
  <c r="BH342" i="3"/>
  <c r="BG342" i="3"/>
  <c r="BF342" i="3"/>
  <c r="T342" i="3"/>
  <c r="R342" i="3"/>
  <c r="P342" i="3"/>
  <c r="BI340" i="3"/>
  <c r="BH340" i="3"/>
  <c r="BG340" i="3"/>
  <c r="BF340" i="3"/>
  <c r="T340" i="3"/>
  <c r="R340" i="3"/>
  <c r="P340" i="3"/>
  <c r="BI338" i="3"/>
  <c r="BH338" i="3"/>
  <c r="BG338" i="3"/>
  <c r="BF338" i="3"/>
  <c r="T338" i="3"/>
  <c r="R338" i="3"/>
  <c r="P338" i="3"/>
  <c r="BI336" i="3"/>
  <c r="BH336" i="3"/>
  <c r="BG336" i="3"/>
  <c r="BF336" i="3"/>
  <c r="T336" i="3"/>
  <c r="R336" i="3"/>
  <c r="P336" i="3"/>
  <c r="BI331" i="3"/>
  <c r="BH331" i="3"/>
  <c r="BG331" i="3"/>
  <c r="BF331" i="3"/>
  <c r="T331" i="3"/>
  <c r="R331" i="3"/>
  <c r="P331" i="3"/>
  <c r="BI326" i="3"/>
  <c r="BH326" i="3"/>
  <c r="BG326" i="3"/>
  <c r="BF326" i="3"/>
  <c r="T326" i="3"/>
  <c r="R326" i="3"/>
  <c r="P326" i="3"/>
  <c r="BI321" i="3"/>
  <c r="BH321" i="3"/>
  <c r="BG321" i="3"/>
  <c r="BF321" i="3"/>
  <c r="T321" i="3"/>
  <c r="R321" i="3"/>
  <c r="P321" i="3"/>
  <c r="BI318" i="3"/>
  <c r="BH318" i="3"/>
  <c r="BG318" i="3"/>
  <c r="BF318" i="3"/>
  <c r="T318" i="3"/>
  <c r="R318" i="3"/>
  <c r="P318" i="3"/>
  <c r="BI315" i="3"/>
  <c r="BH315" i="3"/>
  <c r="BG315" i="3"/>
  <c r="BF315" i="3"/>
  <c r="T315" i="3"/>
  <c r="R315" i="3"/>
  <c r="P315" i="3"/>
  <c r="BI312" i="3"/>
  <c r="BH312" i="3"/>
  <c r="BG312" i="3"/>
  <c r="BF312" i="3"/>
  <c r="T312" i="3"/>
  <c r="R312" i="3"/>
  <c r="P312" i="3"/>
  <c r="BI310" i="3"/>
  <c r="BH310" i="3"/>
  <c r="BG310" i="3"/>
  <c r="BF310" i="3"/>
  <c r="T310" i="3"/>
  <c r="R310" i="3"/>
  <c r="P310" i="3"/>
  <c r="BI308" i="3"/>
  <c r="BH308" i="3"/>
  <c r="BG308" i="3"/>
  <c r="BF308" i="3"/>
  <c r="T308" i="3"/>
  <c r="R308" i="3"/>
  <c r="P308" i="3"/>
  <c r="BI303" i="3"/>
  <c r="BH303" i="3"/>
  <c r="BG303" i="3"/>
  <c r="BF303" i="3"/>
  <c r="T303" i="3"/>
  <c r="R303" i="3"/>
  <c r="P303" i="3"/>
  <c r="BI300" i="3"/>
  <c r="BH300" i="3"/>
  <c r="BG300" i="3"/>
  <c r="BF300" i="3"/>
  <c r="T300" i="3"/>
  <c r="R300" i="3"/>
  <c r="P300" i="3"/>
  <c r="BI295" i="3"/>
  <c r="BH295" i="3"/>
  <c r="BG295" i="3"/>
  <c r="BF295" i="3"/>
  <c r="T295" i="3"/>
  <c r="R295" i="3"/>
  <c r="P295" i="3"/>
  <c r="BI289" i="3"/>
  <c r="BH289" i="3"/>
  <c r="BG289" i="3"/>
  <c r="BF289" i="3"/>
  <c r="T289" i="3"/>
  <c r="R289" i="3"/>
  <c r="P289" i="3"/>
  <c r="BI284" i="3"/>
  <c r="BH284" i="3"/>
  <c r="BG284" i="3"/>
  <c r="BF284" i="3"/>
  <c r="T284" i="3"/>
  <c r="R284" i="3"/>
  <c r="P284" i="3"/>
  <c r="BI280" i="3"/>
  <c r="BH280" i="3"/>
  <c r="BG280" i="3"/>
  <c r="BF280" i="3"/>
  <c r="T280" i="3"/>
  <c r="R280" i="3"/>
  <c r="P280" i="3"/>
  <c r="BI277" i="3"/>
  <c r="BH277" i="3"/>
  <c r="BG277" i="3"/>
  <c r="BF277" i="3"/>
  <c r="T277" i="3"/>
  <c r="R277" i="3"/>
  <c r="P277" i="3"/>
  <c r="BI275" i="3"/>
  <c r="BH275" i="3"/>
  <c r="BG275" i="3"/>
  <c r="BF275" i="3"/>
  <c r="T275" i="3"/>
  <c r="R275" i="3"/>
  <c r="P275" i="3"/>
  <c r="BI273" i="3"/>
  <c r="BH273" i="3"/>
  <c r="BG273" i="3"/>
  <c r="BF273" i="3"/>
  <c r="T273" i="3"/>
  <c r="R273" i="3"/>
  <c r="P273" i="3"/>
  <c r="BI270" i="3"/>
  <c r="BH270" i="3"/>
  <c r="BG270" i="3"/>
  <c r="BF270" i="3"/>
  <c r="T270" i="3"/>
  <c r="R270" i="3"/>
  <c r="P270" i="3"/>
  <c r="BI267" i="3"/>
  <c r="BH267" i="3"/>
  <c r="BG267" i="3"/>
  <c r="BF267" i="3"/>
  <c r="T267" i="3"/>
  <c r="R267" i="3"/>
  <c r="P267" i="3"/>
  <c r="BI264" i="3"/>
  <c r="BH264" i="3"/>
  <c r="BG264" i="3"/>
  <c r="BF264" i="3"/>
  <c r="T264" i="3"/>
  <c r="R264" i="3"/>
  <c r="P264" i="3"/>
  <c r="BI261" i="3"/>
  <c r="BH261" i="3"/>
  <c r="BG261" i="3"/>
  <c r="BF261" i="3"/>
  <c r="T261" i="3"/>
  <c r="R261" i="3"/>
  <c r="P261" i="3"/>
  <c r="BI257" i="3"/>
  <c r="BH257" i="3"/>
  <c r="BG257" i="3"/>
  <c r="BF257" i="3"/>
  <c r="T257" i="3"/>
  <c r="T256" i="3"/>
  <c r="R257" i="3"/>
  <c r="R256" i="3"/>
  <c r="P257" i="3"/>
  <c r="P256" i="3"/>
  <c r="BI253" i="3"/>
  <c r="BH253" i="3"/>
  <c r="BG253" i="3"/>
  <c r="BF253" i="3"/>
  <c r="T253" i="3"/>
  <c r="R253" i="3"/>
  <c r="P253" i="3"/>
  <c r="BI251" i="3"/>
  <c r="BH251" i="3"/>
  <c r="BG251" i="3"/>
  <c r="BF251" i="3"/>
  <c r="T251" i="3"/>
  <c r="R251" i="3"/>
  <c r="P251" i="3"/>
  <c r="BI248" i="3"/>
  <c r="BH248" i="3"/>
  <c r="BG248" i="3"/>
  <c r="BF248" i="3"/>
  <c r="T248" i="3"/>
  <c r="R248" i="3"/>
  <c r="P248" i="3"/>
  <c r="BI244" i="3"/>
  <c r="BH244" i="3"/>
  <c r="BG244" i="3"/>
  <c r="BF244" i="3"/>
  <c r="T244" i="3"/>
  <c r="R244" i="3"/>
  <c r="P244" i="3"/>
  <c r="BI240" i="3"/>
  <c r="BH240" i="3"/>
  <c r="BG240" i="3"/>
  <c r="BF240" i="3"/>
  <c r="T240" i="3"/>
  <c r="R240" i="3"/>
  <c r="P240" i="3"/>
  <c r="BI235" i="3"/>
  <c r="BH235" i="3"/>
  <c r="BG235" i="3"/>
  <c r="BF235" i="3"/>
  <c r="T235" i="3"/>
  <c r="R235" i="3"/>
  <c r="P235" i="3"/>
  <c r="BI233" i="3"/>
  <c r="BH233" i="3"/>
  <c r="BG233" i="3"/>
  <c r="BF233" i="3"/>
  <c r="T233" i="3"/>
  <c r="R233" i="3"/>
  <c r="P233" i="3"/>
  <c r="BI229" i="3"/>
  <c r="BH229" i="3"/>
  <c r="BG229" i="3"/>
  <c r="BF229" i="3"/>
  <c r="T229" i="3"/>
  <c r="R229" i="3"/>
  <c r="P229" i="3"/>
  <c r="BI225" i="3"/>
  <c r="BH225" i="3"/>
  <c r="BG225" i="3"/>
  <c r="BF225" i="3"/>
  <c r="T225" i="3"/>
  <c r="R225" i="3"/>
  <c r="P225" i="3"/>
  <c r="BI221" i="3"/>
  <c r="BH221" i="3"/>
  <c r="BG221" i="3"/>
  <c r="BF221" i="3"/>
  <c r="T221" i="3"/>
  <c r="R221" i="3"/>
  <c r="P221" i="3"/>
  <c r="BI217" i="3"/>
  <c r="BH217" i="3"/>
  <c r="BG217" i="3"/>
  <c r="BF217" i="3"/>
  <c r="T217" i="3"/>
  <c r="R217" i="3"/>
  <c r="P217" i="3"/>
  <c r="BI215" i="3"/>
  <c r="BH215" i="3"/>
  <c r="BG215" i="3"/>
  <c r="BF215" i="3"/>
  <c r="T215" i="3"/>
  <c r="R215" i="3"/>
  <c r="P215" i="3"/>
  <c r="BI213" i="3"/>
  <c r="BH213" i="3"/>
  <c r="BG213" i="3"/>
  <c r="BF213" i="3"/>
  <c r="T213" i="3"/>
  <c r="R213" i="3"/>
  <c r="P213" i="3"/>
  <c r="BI209" i="3"/>
  <c r="BH209" i="3"/>
  <c r="BG209" i="3"/>
  <c r="BF209" i="3"/>
  <c r="T209" i="3"/>
  <c r="R209" i="3"/>
  <c r="P209" i="3"/>
  <c r="BI206" i="3"/>
  <c r="BH206" i="3"/>
  <c r="BG206" i="3"/>
  <c r="BF206" i="3"/>
  <c r="T206" i="3"/>
  <c r="R206" i="3"/>
  <c r="P206" i="3"/>
  <c r="BI203" i="3"/>
  <c r="BH203" i="3"/>
  <c r="BG203" i="3"/>
  <c r="BF203" i="3"/>
  <c r="T203" i="3"/>
  <c r="R203" i="3"/>
  <c r="P203" i="3"/>
  <c r="BI199" i="3"/>
  <c r="BH199" i="3"/>
  <c r="BG199" i="3"/>
  <c r="BF199" i="3"/>
  <c r="T199" i="3"/>
  <c r="R199" i="3"/>
  <c r="P199" i="3"/>
  <c r="BI195" i="3"/>
  <c r="BH195" i="3"/>
  <c r="BG195" i="3"/>
  <c r="BF195" i="3"/>
  <c r="T195" i="3"/>
  <c r="R195" i="3"/>
  <c r="P195" i="3"/>
  <c r="BI192" i="3"/>
  <c r="BH192" i="3"/>
  <c r="BG192" i="3"/>
  <c r="BF192" i="3"/>
  <c r="T192" i="3"/>
  <c r="R192" i="3"/>
  <c r="P192" i="3"/>
  <c r="BI189" i="3"/>
  <c r="BH189" i="3"/>
  <c r="BG189" i="3"/>
  <c r="BF189" i="3"/>
  <c r="T189" i="3"/>
  <c r="R189" i="3"/>
  <c r="P189" i="3"/>
  <c r="BI179" i="3"/>
  <c r="BH179" i="3"/>
  <c r="BG179" i="3"/>
  <c r="BF179" i="3"/>
  <c r="T179" i="3"/>
  <c r="R179" i="3"/>
  <c r="P179" i="3"/>
  <c r="BI169" i="3"/>
  <c r="BH169" i="3"/>
  <c r="BG169" i="3"/>
  <c r="BF169" i="3"/>
  <c r="T169" i="3"/>
  <c r="R169" i="3"/>
  <c r="P169" i="3"/>
  <c r="BI162" i="3"/>
  <c r="BH162" i="3"/>
  <c r="BG162" i="3"/>
  <c r="BF162" i="3"/>
  <c r="T162" i="3"/>
  <c r="R162" i="3"/>
  <c r="P162" i="3"/>
  <c r="BI159" i="3"/>
  <c r="BH159" i="3"/>
  <c r="BG159" i="3"/>
  <c r="BF159" i="3"/>
  <c r="T159" i="3"/>
  <c r="R159" i="3"/>
  <c r="P159" i="3"/>
  <c r="BI154" i="3"/>
  <c r="BH154" i="3"/>
  <c r="BG154" i="3"/>
  <c r="BF154" i="3"/>
  <c r="T154" i="3"/>
  <c r="R154" i="3"/>
  <c r="P154" i="3"/>
  <c r="BI148" i="3"/>
  <c r="BH148" i="3"/>
  <c r="BG148" i="3"/>
  <c r="BF148" i="3"/>
  <c r="T148" i="3"/>
  <c r="R148" i="3"/>
  <c r="P148" i="3"/>
  <c r="BI142" i="3"/>
  <c r="BH142" i="3"/>
  <c r="BG142" i="3"/>
  <c r="BF142" i="3"/>
  <c r="T142" i="3"/>
  <c r="R142" i="3"/>
  <c r="P142" i="3"/>
  <c r="BI135" i="3"/>
  <c r="BH135" i="3"/>
  <c r="BG135" i="3"/>
  <c r="BF135" i="3"/>
  <c r="T135" i="3"/>
  <c r="R135" i="3"/>
  <c r="P135" i="3"/>
  <c r="BI131" i="3"/>
  <c r="BH131" i="3"/>
  <c r="BG131" i="3"/>
  <c r="BF131" i="3"/>
  <c r="T131" i="3"/>
  <c r="R131" i="3"/>
  <c r="P131" i="3"/>
  <c r="BI127" i="3"/>
  <c r="BH127" i="3"/>
  <c r="BG127" i="3"/>
  <c r="BF127" i="3"/>
  <c r="T127" i="3"/>
  <c r="R127" i="3"/>
  <c r="P127" i="3"/>
  <c r="BI124" i="3"/>
  <c r="BH124" i="3"/>
  <c r="BG124" i="3"/>
  <c r="BF124" i="3"/>
  <c r="T124" i="3"/>
  <c r="R124" i="3"/>
  <c r="P124" i="3"/>
  <c r="BI122" i="3"/>
  <c r="BH122" i="3"/>
  <c r="BG122" i="3"/>
  <c r="BF122" i="3"/>
  <c r="T122" i="3"/>
  <c r="R122" i="3"/>
  <c r="P122" i="3"/>
  <c r="BI116" i="3"/>
  <c r="BH116" i="3"/>
  <c r="BG116" i="3"/>
  <c r="BF116" i="3"/>
  <c r="T116" i="3"/>
  <c r="R116" i="3"/>
  <c r="P116" i="3"/>
  <c r="J110" i="3"/>
  <c r="J109" i="3"/>
  <c r="F109" i="3"/>
  <c r="F107" i="3"/>
  <c r="E105" i="3"/>
  <c r="J55" i="3"/>
  <c r="J54" i="3"/>
  <c r="F54" i="3"/>
  <c r="F52" i="3"/>
  <c r="E50" i="3"/>
  <c r="J18" i="3"/>
  <c r="E18" i="3"/>
  <c r="F110" i="3"/>
  <c r="J17" i="3"/>
  <c r="J12" i="3"/>
  <c r="J107" i="3" s="1"/>
  <c r="E7" i="3"/>
  <c r="E48" i="3" s="1"/>
  <c r="J37" i="2"/>
  <c r="J36" i="2"/>
  <c r="AY55" i="1"/>
  <c r="J35" i="2"/>
  <c r="AX55" i="1"/>
  <c r="BI161" i="2"/>
  <c r="BH161" i="2"/>
  <c r="BG161" i="2"/>
  <c r="BF161" i="2"/>
  <c r="T161" i="2"/>
  <c r="R161" i="2"/>
  <c r="P161" i="2"/>
  <c r="BI158" i="2"/>
  <c r="BH158" i="2"/>
  <c r="BG158" i="2"/>
  <c r="BF158" i="2"/>
  <c r="T158" i="2"/>
  <c r="R158" i="2"/>
  <c r="P158" i="2"/>
  <c r="BI155" i="2"/>
  <c r="BH155" i="2"/>
  <c r="BG155" i="2"/>
  <c r="BF155" i="2"/>
  <c r="T155" i="2"/>
  <c r="R155" i="2"/>
  <c r="P155" i="2"/>
  <c r="BI153" i="2"/>
  <c r="BH153" i="2"/>
  <c r="BG153" i="2"/>
  <c r="BF153" i="2"/>
  <c r="T153" i="2"/>
  <c r="R153" i="2"/>
  <c r="P153" i="2"/>
  <c r="BI151" i="2"/>
  <c r="BH151" i="2"/>
  <c r="BG151" i="2"/>
  <c r="BF151" i="2"/>
  <c r="T151" i="2"/>
  <c r="R151" i="2"/>
  <c r="P151" i="2"/>
  <c r="BI149" i="2"/>
  <c r="BH149" i="2"/>
  <c r="BG149" i="2"/>
  <c r="BF149" i="2"/>
  <c r="T149" i="2"/>
  <c r="R149" i="2"/>
  <c r="P149" i="2"/>
  <c r="BI147" i="2"/>
  <c r="BH147" i="2"/>
  <c r="BG147" i="2"/>
  <c r="BF147" i="2"/>
  <c r="T147" i="2"/>
  <c r="R147" i="2"/>
  <c r="P147" i="2"/>
  <c r="BI145" i="2"/>
  <c r="BH145" i="2"/>
  <c r="BG145" i="2"/>
  <c r="BF145" i="2"/>
  <c r="T145" i="2"/>
  <c r="R145" i="2"/>
  <c r="P145" i="2"/>
  <c r="BI143" i="2"/>
  <c r="BH143" i="2"/>
  <c r="BG143" i="2"/>
  <c r="BF143" i="2"/>
  <c r="T143" i="2"/>
  <c r="R143" i="2"/>
  <c r="P143" i="2"/>
  <c r="BI141" i="2"/>
  <c r="BH141" i="2"/>
  <c r="BG141" i="2"/>
  <c r="BF141" i="2"/>
  <c r="T141" i="2"/>
  <c r="R141" i="2"/>
  <c r="P141" i="2"/>
  <c r="BI139" i="2"/>
  <c r="BH139" i="2"/>
  <c r="BG139" i="2"/>
  <c r="BF139" i="2"/>
  <c r="T139" i="2"/>
  <c r="R139" i="2"/>
  <c r="P139" i="2"/>
  <c r="BI137" i="2"/>
  <c r="BH137" i="2"/>
  <c r="BG137" i="2"/>
  <c r="BF137" i="2"/>
  <c r="T137" i="2"/>
  <c r="R137" i="2"/>
  <c r="P137" i="2"/>
  <c r="BI135" i="2"/>
  <c r="BH135" i="2"/>
  <c r="BG135" i="2"/>
  <c r="BF135" i="2"/>
  <c r="T135" i="2"/>
  <c r="R135" i="2"/>
  <c r="P135" i="2"/>
  <c r="BI131" i="2"/>
  <c r="BH131" i="2"/>
  <c r="BG131" i="2"/>
  <c r="BF131" i="2"/>
  <c r="T131" i="2"/>
  <c r="R131" i="2"/>
  <c r="P131" i="2"/>
  <c r="BI129" i="2"/>
  <c r="BH129" i="2"/>
  <c r="BG129" i="2"/>
  <c r="BF129" i="2"/>
  <c r="T129" i="2"/>
  <c r="R129" i="2"/>
  <c r="P129" i="2"/>
  <c r="BI125" i="2"/>
  <c r="BH125" i="2"/>
  <c r="BG125" i="2"/>
  <c r="BF125" i="2"/>
  <c r="T125" i="2"/>
  <c r="R125" i="2"/>
  <c r="P125" i="2"/>
  <c r="BI123" i="2"/>
  <c r="BH123" i="2"/>
  <c r="BG123" i="2"/>
  <c r="BF123" i="2"/>
  <c r="T123" i="2"/>
  <c r="R123" i="2"/>
  <c r="P123" i="2"/>
  <c r="BI119" i="2"/>
  <c r="BH119" i="2"/>
  <c r="BG119" i="2"/>
  <c r="BF119" i="2"/>
  <c r="T119" i="2"/>
  <c r="T118" i="2" s="1"/>
  <c r="R119" i="2"/>
  <c r="R118" i="2" s="1"/>
  <c r="P119" i="2"/>
  <c r="P118" i="2" s="1"/>
  <c r="BI115" i="2"/>
  <c r="BH115" i="2"/>
  <c r="BG115" i="2"/>
  <c r="BF115" i="2"/>
  <c r="T115" i="2"/>
  <c r="R115" i="2"/>
  <c r="P115" i="2"/>
  <c r="BI113" i="2"/>
  <c r="BH113" i="2"/>
  <c r="BG113" i="2"/>
  <c r="BF113" i="2"/>
  <c r="T113" i="2"/>
  <c r="R113" i="2"/>
  <c r="P113" i="2"/>
  <c r="BI111" i="2"/>
  <c r="BH111" i="2"/>
  <c r="BG111" i="2"/>
  <c r="BF111" i="2"/>
  <c r="T111" i="2"/>
  <c r="R111" i="2"/>
  <c r="P111" i="2"/>
  <c r="BI109" i="2"/>
  <c r="BH109" i="2"/>
  <c r="BG109" i="2"/>
  <c r="BF109" i="2"/>
  <c r="T109" i="2"/>
  <c r="R109" i="2"/>
  <c r="P109" i="2"/>
  <c r="BI103" i="2"/>
  <c r="BH103" i="2"/>
  <c r="BG103" i="2"/>
  <c r="BF103" i="2"/>
  <c r="T103" i="2"/>
  <c r="R103" i="2"/>
  <c r="P103" i="2"/>
  <c r="BI100" i="2"/>
  <c r="BH100" i="2"/>
  <c r="BG100" i="2"/>
  <c r="BF100" i="2"/>
  <c r="T100" i="2"/>
  <c r="R100" i="2"/>
  <c r="P100" i="2"/>
  <c r="BI97" i="2"/>
  <c r="BH97" i="2"/>
  <c r="BG97" i="2"/>
  <c r="BF97" i="2"/>
  <c r="T97" i="2"/>
  <c r="R97" i="2"/>
  <c r="P97" i="2"/>
  <c r="BI91" i="2"/>
  <c r="BH91" i="2"/>
  <c r="BG91" i="2"/>
  <c r="BF91" i="2"/>
  <c r="T91" i="2"/>
  <c r="R91" i="2"/>
  <c r="P91" i="2"/>
  <c r="J85" i="2"/>
  <c r="J84" i="2"/>
  <c r="F84" i="2"/>
  <c r="F82" i="2"/>
  <c r="E80" i="2"/>
  <c r="J55" i="2"/>
  <c r="J54" i="2"/>
  <c r="F54" i="2"/>
  <c r="F52" i="2"/>
  <c r="E50" i="2"/>
  <c r="J18" i="2"/>
  <c r="E18" i="2"/>
  <c r="F55" i="2"/>
  <c r="J17" i="2"/>
  <c r="J12" i="2"/>
  <c r="J82" i="2" s="1"/>
  <c r="E7" i="2"/>
  <c r="E78" i="2" s="1"/>
  <c r="L50" i="1"/>
  <c r="AM50" i="1"/>
  <c r="AM49" i="1"/>
  <c r="L49" i="1"/>
  <c r="AM47" i="1"/>
  <c r="L47" i="1"/>
  <c r="L45" i="1"/>
  <c r="L44" i="1"/>
  <c r="J111" i="7"/>
  <c r="J101" i="7"/>
  <c r="J95" i="7"/>
  <c r="BK89" i="7"/>
  <c r="J117" i="6"/>
  <c r="J111" i="6"/>
  <c r="J102" i="6"/>
  <c r="J97" i="6"/>
  <c r="J132" i="5"/>
  <c r="J130" i="5"/>
  <c r="J116" i="5"/>
  <c r="BK112" i="5"/>
  <c r="J102" i="5"/>
  <c r="J340" i="4"/>
  <c r="J332" i="4"/>
  <c r="BK326" i="4"/>
  <c r="J320" i="4"/>
  <c r="BK314" i="4"/>
  <c r="J310" i="4"/>
  <c r="J303" i="4"/>
  <c r="J298" i="4"/>
  <c r="J289" i="4"/>
  <c r="J284" i="4"/>
  <c r="J275" i="4"/>
  <c r="J254" i="4"/>
  <c r="J243" i="4"/>
  <c r="J239" i="4"/>
  <c r="BK229" i="4"/>
  <c r="BK222" i="4"/>
  <c r="BK199" i="4"/>
  <c r="BK194" i="4"/>
  <c r="J192" i="4"/>
  <c r="J188" i="4"/>
  <c r="J184" i="4"/>
  <c r="BK180" i="4"/>
  <c r="BK175" i="4"/>
  <c r="J169" i="4"/>
  <c r="J165" i="4"/>
  <c r="BK158" i="4"/>
  <c r="J152" i="4"/>
  <c r="BK146" i="4"/>
  <c r="BK140" i="4"/>
  <c r="BK134" i="4"/>
  <c r="BK128" i="4"/>
  <c r="J122" i="4"/>
  <c r="BK116" i="4"/>
  <c r="J110" i="4"/>
  <c r="BK104" i="4"/>
  <c r="BK98" i="4"/>
  <c r="BK687" i="3"/>
  <c r="BK677" i="3"/>
  <c r="J666" i="3"/>
  <c r="J658" i="3"/>
  <c r="BK653" i="3"/>
  <c r="BK647" i="3"/>
  <c r="J642" i="3"/>
  <c r="J638" i="3"/>
  <c r="BK628" i="3"/>
  <c r="J618" i="3"/>
  <c r="J613" i="3"/>
  <c r="J608" i="3"/>
  <c r="BK603" i="3"/>
  <c r="BK597" i="3"/>
  <c r="BK591" i="3"/>
  <c r="J587" i="3"/>
  <c r="BK583" i="3"/>
  <c r="J579" i="3"/>
  <c r="BK574" i="3"/>
  <c r="BK569" i="3"/>
  <c r="J564" i="3"/>
  <c r="J560" i="3"/>
  <c r="BK556" i="3"/>
  <c r="BK552" i="3"/>
  <c r="BK548" i="3"/>
  <c r="BK544" i="3"/>
  <c r="BK540" i="3"/>
  <c r="J535" i="3"/>
  <c r="BK530" i="3"/>
  <c r="J524" i="3"/>
  <c r="BK519" i="3"/>
  <c r="J513" i="3"/>
  <c r="BK503" i="3"/>
  <c r="BK490" i="3"/>
  <c r="BK472" i="3"/>
  <c r="J466" i="3"/>
  <c r="J460" i="3"/>
  <c r="J454" i="3"/>
  <c r="BK448" i="3"/>
  <c r="BK443" i="3"/>
  <c r="BK439" i="3"/>
  <c r="BK437" i="3"/>
  <c r="BK435" i="3"/>
  <c r="J432" i="3"/>
  <c r="J427" i="3"/>
  <c r="J418" i="3"/>
  <c r="J416" i="3"/>
  <c r="J412" i="3"/>
  <c r="J406" i="3"/>
  <c r="J397" i="3"/>
  <c r="J391" i="3"/>
  <c r="BK385" i="3"/>
  <c r="BK381" i="3"/>
  <c r="J376" i="3"/>
  <c r="J370" i="3"/>
  <c r="BK362" i="3"/>
  <c r="BK356" i="3"/>
  <c r="BK352" i="3"/>
  <c r="BK348" i="3"/>
  <c r="BK344" i="3"/>
  <c r="J340" i="3"/>
  <c r="J336" i="3"/>
  <c r="J331" i="3"/>
  <c r="J321" i="3"/>
  <c r="J315" i="3"/>
  <c r="J310" i="3"/>
  <c r="BK303" i="3"/>
  <c r="J295" i="3"/>
  <c r="BK284" i="3"/>
  <c r="BK277" i="3"/>
  <c r="BK273" i="3"/>
  <c r="BK267" i="3"/>
  <c r="J257" i="3"/>
  <c r="J253" i="3"/>
  <c r="BK248" i="3"/>
  <c r="J240" i="3"/>
  <c r="J233" i="3"/>
  <c r="BK225" i="3"/>
  <c r="J215" i="3"/>
  <c r="J213" i="3"/>
  <c r="J206" i="3"/>
  <c r="BK199" i="3"/>
  <c r="J192" i="3"/>
  <c r="BK179" i="3"/>
  <c r="J162" i="3"/>
  <c r="BK154" i="3"/>
  <c r="BK142" i="3"/>
  <c r="BK131" i="3"/>
  <c r="J124" i="3"/>
  <c r="J116" i="3"/>
  <c r="BK158" i="2"/>
  <c r="BK153" i="2"/>
  <c r="BK149" i="2"/>
  <c r="J145" i="2"/>
  <c r="J141" i="2"/>
  <c r="BK139" i="2"/>
  <c r="BK131" i="2"/>
  <c r="BK125" i="2"/>
  <c r="BK119" i="2"/>
  <c r="J113" i="2"/>
  <c r="J109" i="2"/>
  <c r="BK100" i="2"/>
  <c r="J91" i="2"/>
  <c r="BK107" i="7"/>
  <c r="BK122" i="6"/>
  <c r="BK120" i="6"/>
  <c r="BK91" i="6"/>
  <c r="BK126" i="5"/>
  <c r="J120" i="5"/>
  <c r="J118" i="5"/>
  <c r="BK110" i="5"/>
  <c r="J100" i="5"/>
  <c r="J96" i="5"/>
  <c r="J90" i="5"/>
  <c r="J336" i="4"/>
  <c r="J330" i="4"/>
  <c r="BK324" i="4"/>
  <c r="BK316" i="4"/>
  <c r="BK296" i="4"/>
  <c r="J291" i="4"/>
  <c r="J277" i="4"/>
  <c r="J268" i="4"/>
  <c r="BK266" i="4"/>
  <c r="BK262" i="4"/>
  <c r="J258" i="4"/>
  <c r="J247" i="4"/>
  <c r="BK239" i="4"/>
  <c r="J233" i="4"/>
  <c r="BK84" i="8"/>
  <c r="J224" i="4"/>
  <c r="BK220" i="4"/>
  <c r="BK217" i="4"/>
  <c r="BK215" i="4"/>
  <c r="BK213" i="4"/>
  <c r="BK211" i="4"/>
  <c r="BK209" i="4"/>
  <c r="BK207" i="4"/>
  <c r="BK205" i="4"/>
  <c r="BK203" i="4"/>
  <c r="J201" i="4"/>
  <c r="BK197" i="4"/>
  <c r="BK192" i="4"/>
  <c r="BK188" i="4"/>
  <c r="BK184" i="4"/>
  <c r="J180" i="4"/>
  <c r="J175" i="4"/>
  <c r="BK169" i="4"/>
  <c r="BK165" i="4"/>
  <c r="J158" i="4"/>
  <c r="BK152" i="4"/>
  <c r="BK143" i="4"/>
  <c r="J137" i="4"/>
  <c r="J131" i="4"/>
  <c r="J125" i="4"/>
  <c r="BK122" i="4"/>
  <c r="J116" i="4"/>
  <c r="BK113" i="4"/>
  <c r="BK107" i="4"/>
  <c r="J101" i="4"/>
  <c r="BK699" i="3"/>
  <c r="BK696" i="3"/>
  <c r="BK693" i="3"/>
  <c r="J690" i="3"/>
  <c r="BK683" i="3"/>
  <c r="J677" i="3"/>
  <c r="BK666" i="3"/>
  <c r="BK658" i="3"/>
  <c r="J653" i="3"/>
  <c r="J647" i="3"/>
  <c r="BK642" i="3"/>
  <c r="BK638" i="3"/>
  <c r="J628" i="3"/>
  <c r="BK618" i="3"/>
  <c r="BK613" i="3"/>
  <c r="BK608" i="3"/>
  <c r="J606" i="3"/>
  <c r="J600" i="3"/>
  <c r="J591" i="3"/>
  <c r="BK587" i="3"/>
  <c r="J585" i="3"/>
  <c r="BK581" i="3"/>
  <c r="J577" i="3"/>
  <c r="J572" i="3"/>
  <c r="J566" i="3"/>
  <c r="BK562" i="3"/>
  <c r="BK558" i="3"/>
  <c r="J554" i="3"/>
  <c r="BK550" i="3"/>
  <c r="J546" i="3"/>
  <c r="J542" i="3"/>
  <c r="J538" i="3"/>
  <c r="J84" i="8"/>
  <c r="J107" i="7"/>
  <c r="BK101" i="7"/>
  <c r="BK95" i="7"/>
  <c r="J89" i="7"/>
  <c r="BK86" i="7"/>
  <c r="J120" i="6"/>
  <c r="J114" i="6"/>
  <c r="BK108" i="6"/>
  <c r="J105" i="6"/>
  <c r="BK100" i="6"/>
  <c r="BK94" i="6"/>
  <c r="BK88" i="6"/>
  <c r="BK132" i="5"/>
  <c r="BK128" i="5"/>
  <c r="J123" i="5"/>
  <c r="BK118" i="5"/>
  <c r="BK114" i="5"/>
  <c r="J108" i="5"/>
  <c r="BK104" i="5"/>
  <c r="BK100" i="5"/>
  <c r="BK96" i="5"/>
  <c r="J94" i="5"/>
  <c r="BK90" i="5"/>
  <c r="BK340" i="4"/>
  <c r="BK334" i="4"/>
  <c r="J328" i="4"/>
  <c r="J324" i="4"/>
  <c r="BK320" i="4"/>
  <c r="J314" i="4"/>
  <c r="J312" i="4"/>
  <c r="BK310" i="4"/>
  <c r="J307" i="4"/>
  <c r="BK305" i="4"/>
  <c r="BK303" i="4"/>
  <c r="BK300" i="4"/>
  <c r="BK298" i="4"/>
  <c r="J293" i="4"/>
  <c r="BK291" i="4"/>
  <c r="BK286" i="4"/>
  <c r="BK282" i="4"/>
  <c r="BK277" i="4"/>
  <c r="BK275" i="4"/>
  <c r="BK270" i="4"/>
  <c r="BK268" i="4"/>
  <c r="J264" i="4"/>
  <c r="BK260" i="4"/>
  <c r="J256" i="4"/>
  <c r="BK252" i="4"/>
  <c r="BK247" i="4"/>
  <c r="BK245" i="4"/>
  <c r="J241" i="4"/>
  <c r="J235" i="4"/>
  <c r="BK231" i="4"/>
  <c r="J229" i="4"/>
  <c r="J530" i="3"/>
  <c r="BK524" i="3"/>
  <c r="J519" i="3"/>
  <c r="BK513" i="3"/>
  <c r="J503" i="3"/>
  <c r="J490" i="3"/>
  <c r="J472" i="3"/>
  <c r="BK466" i="3"/>
  <c r="BK463" i="3"/>
  <c r="J457" i="3"/>
  <c r="BK451" i="3"/>
  <c r="J445" i="3"/>
  <c r="J441" i="3"/>
  <c r="BK429" i="3"/>
  <c r="J424" i="3"/>
  <c r="BK418" i="3"/>
  <c r="J414" i="3"/>
  <c r="BK410" i="3"/>
  <c r="J403" i="3"/>
  <c r="BK394" i="3"/>
  <c r="J388" i="3"/>
  <c r="J383" i="3"/>
  <c r="BK379" i="3"/>
  <c r="BK374" i="3"/>
  <c r="BK368" i="3"/>
  <c r="J359" i="3"/>
  <c r="J352" i="3"/>
  <c r="J348" i="3"/>
  <c r="J346" i="3"/>
  <c r="BK342" i="3"/>
  <c r="BK338" i="3"/>
  <c r="BK331" i="3"/>
  <c r="BK318" i="3"/>
  <c r="J312" i="3"/>
  <c r="BK310" i="3"/>
  <c r="J303" i="3"/>
  <c r="BK295" i="3"/>
  <c r="J284" i="3"/>
  <c r="J277" i="3"/>
  <c r="J273" i="3"/>
  <c r="J267" i="3"/>
  <c r="J261" i="3"/>
  <c r="BK253" i="3"/>
  <c r="J248" i="3"/>
  <c r="BK240" i="3"/>
  <c r="BK233" i="3"/>
  <c r="J225" i="3"/>
  <c r="BK217" i="3"/>
  <c r="BK213" i="3"/>
  <c r="BK209" i="3"/>
  <c r="J203" i="3"/>
  <c r="J195" i="3"/>
  <c r="BK189" i="3"/>
  <c r="BK169" i="3"/>
  <c r="J159" i="3"/>
  <c r="J148" i="3"/>
  <c r="J135" i="3"/>
  <c r="J127" i="3"/>
  <c r="BK122" i="3"/>
  <c r="J161" i="2"/>
  <c r="BK155" i="2"/>
  <c r="BK151" i="2"/>
  <c r="J147" i="2"/>
  <c r="BK145" i="2"/>
  <c r="BK141" i="2"/>
  <c r="BK137" i="2"/>
  <c r="J131" i="2"/>
  <c r="J125" i="2"/>
  <c r="J119" i="2"/>
  <c r="BK113" i="2"/>
  <c r="BK109" i="2"/>
  <c r="J100" i="2"/>
  <c r="BK91" i="2"/>
  <c r="F35" i="8"/>
  <c r="BB62" i="1" s="1"/>
  <c r="F34" i="8"/>
  <c r="BA62" i="1"/>
  <c r="J104" i="7"/>
  <c r="J98" i="7"/>
  <c r="J91" i="7"/>
  <c r="J86" i="7"/>
  <c r="BK114" i="6"/>
  <c r="J108" i="6"/>
  <c r="J100" i="6"/>
  <c r="J135" i="5"/>
  <c r="J128" i="5"/>
  <c r="J114" i="5"/>
  <c r="J104" i="5"/>
  <c r="J88" i="5"/>
  <c r="BK336" i="4"/>
  <c r="BK330" i="4"/>
  <c r="J322" i="4"/>
  <c r="J316" i="4"/>
  <c r="BK312" i="4"/>
  <c r="J305" i="4"/>
  <c r="J300" i="4"/>
  <c r="J296" i="4"/>
  <c r="J286" i="4"/>
  <c r="J282" i="4"/>
  <c r="BK256" i="4"/>
  <c r="J252" i="4"/>
  <c r="BK241" i="4"/>
  <c r="BK235" i="4"/>
  <c r="BK224" i="4"/>
  <c r="BK201" i="4"/>
  <c r="J197" i="4"/>
  <c r="BK190" i="4"/>
  <c r="BK186" i="4"/>
  <c r="BK182" i="4"/>
  <c r="BK178" i="4"/>
  <c r="BK172" i="4"/>
  <c r="J167" i="4"/>
  <c r="BK162" i="4"/>
  <c r="J155" i="4"/>
  <c r="BK149" i="4"/>
  <c r="J143" i="4"/>
  <c r="BK137" i="4"/>
  <c r="BK131" i="4"/>
  <c r="BK125" i="4"/>
  <c r="BK119" i="4"/>
  <c r="J113" i="4"/>
  <c r="J107" i="4"/>
  <c r="BK101" i="4"/>
  <c r="BK690" i="3"/>
  <c r="J683" i="3"/>
  <c r="BK680" i="3"/>
  <c r="BK675" i="3"/>
  <c r="BK661" i="3"/>
  <c r="J656" i="3"/>
  <c r="BK650" i="3"/>
  <c r="J644" i="3"/>
  <c r="J640" i="3"/>
  <c r="BK631" i="3"/>
  <c r="BK625" i="3"/>
  <c r="BK615" i="3"/>
  <c r="BK610" i="3"/>
  <c r="BK606" i="3"/>
  <c r="BK600" i="3"/>
  <c r="J594" i="3"/>
  <c r="BK589" i="3"/>
  <c r="BK585" i="3"/>
  <c r="J581" i="3"/>
  <c r="BK577" i="3"/>
  <c r="BK572" i="3"/>
  <c r="BK566" i="3"/>
  <c r="J562" i="3"/>
  <c r="J558" i="3"/>
  <c r="BK554" i="3"/>
  <c r="J550" i="3"/>
  <c r="BK546" i="3"/>
  <c r="BK542" i="3"/>
  <c r="BK538" i="3"/>
  <c r="BK533" i="3"/>
  <c r="J528" i="3"/>
  <c r="J521" i="3"/>
  <c r="BK516" i="3"/>
  <c r="J510" i="3"/>
  <c r="BK494" i="3"/>
  <c r="J475" i="3"/>
  <c r="J469" i="3"/>
  <c r="J463" i="3"/>
  <c r="BK457" i="3"/>
  <c r="J451" i="3"/>
  <c r="BK445" i="3"/>
  <c r="BK441" i="3"/>
  <c r="J439" i="3"/>
  <c r="J437" i="3"/>
  <c r="J435" i="3"/>
  <c r="J429" i="3"/>
  <c r="BK424" i="3"/>
  <c r="BK421" i="3"/>
  <c r="BK414" i="3"/>
  <c r="J410" i="3"/>
  <c r="BK403" i="3"/>
  <c r="J394" i="3"/>
  <c r="BK388" i="3"/>
  <c r="BK383" i="3"/>
  <c r="J379" i="3"/>
  <c r="J374" i="3"/>
  <c r="J368" i="3"/>
  <c r="BK359" i="3"/>
  <c r="BK354" i="3"/>
  <c r="J350" i="3"/>
  <c r="BK346" i="3"/>
  <c r="J342" i="3"/>
  <c r="J338" i="3"/>
  <c r="BK326" i="3"/>
  <c r="J318" i="3"/>
  <c r="BK312" i="3"/>
  <c r="BK308" i="3"/>
  <c r="J300" i="3"/>
  <c r="BK289" i="3"/>
  <c r="J280" i="3"/>
  <c r="J275" i="3"/>
  <c r="J270" i="3"/>
  <c r="J264" i="3"/>
  <c r="BK261" i="3"/>
  <c r="BK251" i="3"/>
  <c r="BK244" i="3"/>
  <c r="J235" i="3"/>
  <c r="BK229" i="3"/>
  <c r="J221" i="3"/>
  <c r="J217" i="3"/>
  <c r="J209" i="3"/>
  <c r="BK203" i="3"/>
  <c r="BK195" i="3"/>
  <c r="J189" i="3"/>
  <c r="J169" i="3"/>
  <c r="BK159" i="3"/>
  <c r="BK148" i="3"/>
  <c r="BK135" i="3"/>
  <c r="BK127" i="3"/>
  <c r="J122" i="3"/>
  <c r="BK161" i="2"/>
  <c r="J155" i="2"/>
  <c r="J151" i="2"/>
  <c r="BK147" i="2"/>
  <c r="BK143" i="2"/>
  <c r="J137" i="2"/>
  <c r="J135" i="2"/>
  <c r="J129" i="2"/>
  <c r="J123" i="2"/>
  <c r="BK115" i="2"/>
  <c r="BK111" i="2"/>
  <c r="J103" i="2"/>
  <c r="BK97" i="2"/>
  <c r="AS56" i="1"/>
  <c r="J94" i="6"/>
  <c r="BK135" i="5"/>
  <c r="BK123" i="5"/>
  <c r="J112" i="5"/>
  <c r="BK108" i="5"/>
  <c r="J106" i="5"/>
  <c r="J98" i="5"/>
  <c r="BK92" i="5"/>
  <c r="BK338" i="4"/>
  <c r="J334" i="4"/>
  <c r="BK328" i="4"/>
  <c r="J318" i="4"/>
  <c r="BK307" i="4"/>
  <c r="BK293" i="4"/>
  <c r="BK279" i="4"/>
  <c r="J272" i="4"/>
  <c r="BK264" i="4"/>
  <c r="J260" i="4"/>
  <c r="J249" i="4"/>
  <c r="J245" i="4"/>
  <c r="BK237" i="4"/>
  <c r="BK226" i="4"/>
  <c r="J226" i="4"/>
  <c r="J222" i="4"/>
  <c r="J220" i="4"/>
  <c r="J217" i="4"/>
  <c r="J215" i="4"/>
  <c r="J213" i="4"/>
  <c r="J211" i="4"/>
  <c r="J209" i="4"/>
  <c r="J207" i="4"/>
  <c r="J205" i="4"/>
  <c r="J203" i="4"/>
  <c r="J199" i="4"/>
  <c r="J194" i="4"/>
  <c r="J190" i="4"/>
  <c r="J186" i="4"/>
  <c r="J182" i="4"/>
  <c r="J178" i="4"/>
  <c r="J172" i="4"/>
  <c r="BK167" i="4"/>
  <c r="J162" i="4"/>
  <c r="BK155" i="4"/>
  <c r="J149" i="4"/>
  <c r="J146" i="4"/>
  <c r="J140" i="4"/>
  <c r="J134" i="4"/>
  <c r="J128" i="4"/>
  <c r="J119" i="4"/>
  <c r="BK110" i="4"/>
  <c r="J104" i="4"/>
  <c r="J98" i="4"/>
  <c r="J699" i="3"/>
  <c r="J696" i="3"/>
  <c r="J693" i="3"/>
  <c r="J687" i="3"/>
  <c r="J680" i="3"/>
  <c r="J675" i="3"/>
  <c r="J661" i="3"/>
  <c r="BK656" i="3"/>
  <c r="J650" i="3"/>
  <c r="BK644" i="3"/>
  <c r="BK640" i="3"/>
  <c r="J631" i="3"/>
  <c r="J625" i="3"/>
  <c r="J615" i="3"/>
  <c r="J610" i="3"/>
  <c r="J603" i="3"/>
  <c r="J597" i="3"/>
  <c r="BK594" i="3"/>
  <c r="J589" i="3"/>
  <c r="J583" i="3"/>
  <c r="BK579" i="3"/>
  <c r="J574" i="3"/>
  <c r="J569" i="3"/>
  <c r="BK564" i="3"/>
  <c r="BK560" i="3"/>
  <c r="J556" i="3"/>
  <c r="J552" i="3"/>
  <c r="J548" i="3"/>
  <c r="J544" i="3"/>
  <c r="J540" i="3"/>
  <c r="BK535" i="3"/>
  <c r="BK111" i="7"/>
  <c r="BK104" i="7"/>
  <c r="BK98" i="7"/>
  <c r="BK91" i="7"/>
  <c r="J122" i="6"/>
  <c r="BK117" i="6"/>
  <c r="BK111" i="6"/>
  <c r="BK105" i="6"/>
  <c r="BK102" i="6"/>
  <c r="BK97" i="6"/>
  <c r="J91" i="6"/>
  <c r="J88" i="6"/>
  <c r="BK130" i="5"/>
  <c r="J126" i="5"/>
  <c r="BK120" i="5"/>
  <c r="BK116" i="5"/>
  <c r="J110" i="5"/>
  <c r="BK106" i="5"/>
  <c r="BK102" i="5"/>
  <c r="BK98" i="5"/>
  <c r="BK94" i="5"/>
  <c r="J92" i="5"/>
  <c r="BK88" i="5"/>
  <c r="J338" i="4"/>
  <c r="BK332" i="4"/>
  <c r="J326" i="4"/>
  <c r="BK322" i="4"/>
  <c r="BK318" i="4"/>
  <c r="BK289" i="4"/>
  <c r="BK284" i="4"/>
  <c r="J279" i="4"/>
  <c r="BK272" i="4"/>
  <c r="J270" i="4"/>
  <c r="J266" i="4"/>
  <c r="J262" i="4"/>
  <c r="BK258" i="4"/>
  <c r="BK254" i="4"/>
  <c r="BK249" i="4"/>
  <c r="BK243" i="4"/>
  <c r="J237" i="4"/>
  <c r="BK233" i="4"/>
  <c r="J231" i="4"/>
  <c r="J533" i="3"/>
  <c r="BK528" i="3"/>
  <c r="BK521" i="3"/>
  <c r="J516" i="3"/>
  <c r="BK510" i="3"/>
  <c r="J494" i="3"/>
  <c r="BK475" i="3"/>
  <c r="BK469" i="3"/>
  <c r="BK460" i="3"/>
  <c r="BK454" i="3"/>
  <c r="J448" i="3"/>
  <c r="J443" i="3"/>
  <c r="BK432" i="3"/>
  <c r="BK427" i="3"/>
  <c r="J421" i="3"/>
  <c r="BK416" i="3"/>
  <c r="BK412" i="3"/>
  <c r="BK406" i="3"/>
  <c r="BK397" i="3"/>
  <c r="BK391" i="3"/>
  <c r="J385" i="3"/>
  <c r="J381" i="3"/>
  <c r="BK376" i="3"/>
  <c r="BK370" i="3"/>
  <c r="J362" i="3"/>
  <c r="J356" i="3"/>
  <c r="J354" i="3"/>
  <c r="BK350" i="3"/>
  <c r="J344" i="3"/>
  <c r="BK340" i="3"/>
  <c r="BK336" i="3"/>
  <c r="J326" i="3"/>
  <c r="BK321" i="3"/>
  <c r="BK315" i="3"/>
  <c r="J308" i="3"/>
  <c r="BK300" i="3"/>
  <c r="J289" i="3"/>
  <c r="BK280" i="3"/>
  <c r="BK275" i="3"/>
  <c r="BK270" i="3"/>
  <c r="BK264" i="3"/>
  <c r="BK257" i="3"/>
  <c r="J251" i="3"/>
  <c r="J244" i="3"/>
  <c r="BK235" i="3"/>
  <c r="J229" i="3"/>
  <c r="BK221" i="3"/>
  <c r="BK215" i="3"/>
  <c r="BK206" i="3"/>
  <c r="J199" i="3"/>
  <c r="BK192" i="3"/>
  <c r="J179" i="3"/>
  <c r="BK162" i="3"/>
  <c r="J154" i="3"/>
  <c r="J142" i="3"/>
  <c r="J131" i="3"/>
  <c r="BK124" i="3"/>
  <c r="BK116" i="3"/>
  <c r="J158" i="2"/>
  <c r="J153" i="2"/>
  <c r="J149" i="2"/>
  <c r="J143" i="2"/>
  <c r="J139" i="2"/>
  <c r="BK135" i="2"/>
  <c r="BK129" i="2"/>
  <c r="BK123" i="2"/>
  <c r="J115" i="2"/>
  <c r="J111" i="2"/>
  <c r="BK103" i="2"/>
  <c r="J97" i="2"/>
  <c r="F36" i="8"/>
  <c r="BC62" i="1"/>
  <c r="F37" i="8"/>
  <c r="BD62" i="1"/>
  <c r="P90" i="2" l="1"/>
  <c r="T90" i="2"/>
  <c r="P108" i="2"/>
  <c r="T108" i="2"/>
  <c r="BK122" i="2"/>
  <c r="J122" i="2"/>
  <c r="J65" i="2"/>
  <c r="R122" i="2"/>
  <c r="BK128" i="2"/>
  <c r="J128" i="2"/>
  <c r="J66" i="2"/>
  <c r="P128" i="2"/>
  <c r="T128" i="2"/>
  <c r="P134" i="2"/>
  <c r="R134" i="2"/>
  <c r="BK157" i="2"/>
  <c r="J157" i="2" s="1"/>
  <c r="J68" i="2" s="1"/>
  <c r="T157" i="2"/>
  <c r="BK97" i="4"/>
  <c r="R97" i="4"/>
  <c r="P161" i="4"/>
  <c r="T161" i="4"/>
  <c r="BK196" i="4"/>
  <c r="J196" i="4" s="1"/>
  <c r="J67" i="4" s="1"/>
  <c r="P196" i="4"/>
  <c r="BK251" i="4"/>
  <c r="J251" i="4" s="1"/>
  <c r="J68" i="4" s="1"/>
  <c r="T251" i="4"/>
  <c r="P274" i="4"/>
  <c r="R274" i="4"/>
  <c r="P281" i="4"/>
  <c r="T281" i="4"/>
  <c r="P288" i="4"/>
  <c r="R288" i="4"/>
  <c r="P295" i="4"/>
  <c r="R295" i="4"/>
  <c r="P302" i="4"/>
  <c r="BK309" i="4"/>
  <c r="J309" i="4" s="1"/>
  <c r="J74" i="4" s="1"/>
  <c r="T309" i="4"/>
  <c r="BK87" i="5"/>
  <c r="BK86" i="5" s="1"/>
  <c r="J86" i="5" s="1"/>
  <c r="J32" i="5" s="1"/>
  <c r="AG59" i="1" s="1"/>
  <c r="P87" i="5"/>
  <c r="P86" i="5" s="1"/>
  <c r="AU59" i="1" s="1"/>
  <c r="BK87" i="6"/>
  <c r="BK86" i="6"/>
  <c r="J86" i="6" s="1"/>
  <c r="J63" i="6" s="1"/>
  <c r="T87" i="6"/>
  <c r="T86" i="6"/>
  <c r="R94" i="7"/>
  <c r="BK115" i="3"/>
  <c r="T115" i="3"/>
  <c r="P134" i="3"/>
  <c r="R134" i="3"/>
  <c r="BK168" i="3"/>
  <c r="J168" i="3"/>
  <c r="J63" i="3"/>
  <c r="R168" i="3"/>
  <c r="BK188" i="3"/>
  <c r="J188" i="3"/>
  <c r="J64" i="3"/>
  <c r="R188" i="3"/>
  <c r="BK202" i="3"/>
  <c r="J202" i="3"/>
  <c r="J65" i="3"/>
  <c r="R202" i="3"/>
  <c r="BK212" i="3"/>
  <c r="J212" i="3"/>
  <c r="J66" i="3"/>
  <c r="R212" i="3"/>
  <c r="P260" i="3"/>
  <c r="T260" i="3"/>
  <c r="BK283" i="3"/>
  <c r="J283" i="3" s="1"/>
  <c r="J70" i="3" s="1"/>
  <c r="R283" i="3"/>
  <c r="BK299" i="3"/>
  <c r="J299" i="3" s="1"/>
  <c r="J71" i="3" s="1"/>
  <c r="P299" i="3"/>
  <c r="BK307" i="3"/>
  <c r="J307" i="3" s="1"/>
  <c r="J72" i="3" s="1"/>
  <c r="R307" i="3"/>
  <c r="BK361" i="3"/>
  <c r="J361" i="3" s="1"/>
  <c r="J73" i="3" s="1"/>
  <c r="R361" i="3"/>
  <c r="BK390" i="3"/>
  <c r="J390" i="3" s="1"/>
  <c r="J74" i="3" s="1"/>
  <c r="R390" i="3"/>
  <c r="BK423" i="3"/>
  <c r="J423" i="3" s="1"/>
  <c r="J75" i="3" s="1"/>
  <c r="R423" i="3"/>
  <c r="BK447" i="3"/>
  <c r="J447" i="3" s="1"/>
  <c r="J76" i="3" s="1"/>
  <c r="R447" i="3"/>
  <c r="BK468" i="3"/>
  <c r="J468" i="3" s="1"/>
  <c r="J77" i="3" s="1"/>
  <c r="P468" i="3"/>
  <c r="BK474" i="3"/>
  <c r="J474" i="3" s="1"/>
  <c r="J78" i="3" s="1"/>
  <c r="P474" i="3"/>
  <c r="R474" i="3"/>
  <c r="BK527" i="3"/>
  <c r="J527" i="3" s="1"/>
  <c r="J79" i="3" s="1"/>
  <c r="P527" i="3"/>
  <c r="T527" i="3"/>
  <c r="P537" i="3"/>
  <c r="T537" i="3"/>
  <c r="R571" i="3"/>
  <c r="BK576" i="3"/>
  <c r="J576" i="3" s="1"/>
  <c r="J82" i="3" s="1"/>
  <c r="R576" i="3"/>
  <c r="BK593" i="3"/>
  <c r="J593" i="3" s="1"/>
  <c r="J83" i="3" s="1"/>
  <c r="R593" i="3"/>
  <c r="BK612" i="3"/>
  <c r="J612" i="3" s="1"/>
  <c r="J84" i="3" s="1"/>
  <c r="R612" i="3"/>
  <c r="BK617" i="3"/>
  <c r="J617" i="3" s="1"/>
  <c r="J85" i="3" s="1"/>
  <c r="R617" i="3"/>
  <c r="P652" i="3"/>
  <c r="T652" i="3"/>
  <c r="P674" i="3"/>
  <c r="T674" i="3"/>
  <c r="P692" i="3"/>
  <c r="T692" i="3"/>
  <c r="BK85" i="7"/>
  <c r="J85" i="7"/>
  <c r="J61" i="7" s="1"/>
  <c r="R85" i="7"/>
  <c r="R84" i="7"/>
  <c r="R83" i="7"/>
  <c r="T85" i="7"/>
  <c r="P94" i="7"/>
  <c r="T97" i="4"/>
  <c r="BK171" i="4"/>
  <c r="J171" i="4" s="1"/>
  <c r="J66" i="4" s="1"/>
  <c r="T171" i="4"/>
  <c r="T196" i="4"/>
  <c r="R251" i="4"/>
  <c r="BK281" i="4"/>
  <c r="J281" i="4"/>
  <c r="J70" i="4"/>
  <c r="BK288" i="4"/>
  <c r="J288" i="4" s="1"/>
  <c r="J71" i="4" s="1"/>
  <c r="BK295" i="4"/>
  <c r="J295" i="4" s="1"/>
  <c r="J72" i="4" s="1"/>
  <c r="T295" i="4"/>
  <c r="R302" i="4"/>
  <c r="R309" i="4"/>
  <c r="R87" i="5"/>
  <c r="R86" i="5"/>
  <c r="P87" i="6"/>
  <c r="P86" i="6" s="1"/>
  <c r="AU60" i="1" s="1"/>
  <c r="P85" i="7"/>
  <c r="P84" i="7"/>
  <c r="P83" i="7" s="1"/>
  <c r="AU61" i="1" s="1"/>
  <c r="T94" i="7"/>
  <c r="BK90" i="2"/>
  <c r="J90" i="2" s="1"/>
  <c r="J61" i="2" s="1"/>
  <c r="R90" i="2"/>
  <c r="BK108" i="2"/>
  <c r="J108" i="2" s="1"/>
  <c r="J62" i="2" s="1"/>
  <c r="R108" i="2"/>
  <c r="P122" i="2"/>
  <c r="T122" i="2"/>
  <c r="R128" i="2"/>
  <c r="BK134" i="2"/>
  <c r="J134" i="2"/>
  <c r="J67" i="2" s="1"/>
  <c r="T134" i="2"/>
  <c r="P157" i="2"/>
  <c r="R157" i="2"/>
  <c r="P115" i="3"/>
  <c r="R115" i="3"/>
  <c r="BK134" i="3"/>
  <c r="J134" i="3"/>
  <c r="J62" i="3" s="1"/>
  <c r="T134" i="3"/>
  <c r="P168" i="3"/>
  <c r="T168" i="3"/>
  <c r="P188" i="3"/>
  <c r="T188" i="3"/>
  <c r="P202" i="3"/>
  <c r="T202" i="3"/>
  <c r="P212" i="3"/>
  <c r="T212" i="3"/>
  <c r="BK260" i="3"/>
  <c r="J260" i="3"/>
  <c r="J68" i="3" s="1"/>
  <c r="R260" i="3"/>
  <c r="P283" i="3"/>
  <c r="T283" i="3"/>
  <c r="R299" i="3"/>
  <c r="T299" i="3"/>
  <c r="P307" i="3"/>
  <c r="T307" i="3"/>
  <c r="P361" i="3"/>
  <c r="T361" i="3"/>
  <c r="P390" i="3"/>
  <c r="T390" i="3"/>
  <c r="P423" i="3"/>
  <c r="T423" i="3"/>
  <c r="P447" i="3"/>
  <c r="T447" i="3"/>
  <c r="R468" i="3"/>
  <c r="T468" i="3"/>
  <c r="T474" i="3"/>
  <c r="R527" i="3"/>
  <c r="BK537" i="3"/>
  <c r="J537" i="3" s="1"/>
  <c r="J80" i="3" s="1"/>
  <c r="R537" i="3"/>
  <c r="BK571" i="3"/>
  <c r="J571" i="3" s="1"/>
  <c r="J81" i="3" s="1"/>
  <c r="P571" i="3"/>
  <c r="T571" i="3"/>
  <c r="P576" i="3"/>
  <c r="T576" i="3"/>
  <c r="P593" i="3"/>
  <c r="T593" i="3"/>
  <c r="P612" i="3"/>
  <c r="T612" i="3"/>
  <c r="P617" i="3"/>
  <c r="T617" i="3"/>
  <c r="BK652" i="3"/>
  <c r="J652" i="3"/>
  <c r="J87" i="3"/>
  <c r="R652" i="3"/>
  <c r="BK674" i="3"/>
  <c r="J674" i="3"/>
  <c r="J88" i="3"/>
  <c r="R674" i="3"/>
  <c r="BK692" i="3"/>
  <c r="J692" i="3"/>
  <c r="J93" i="3"/>
  <c r="R692" i="3"/>
  <c r="P97" i="4"/>
  <c r="BK161" i="4"/>
  <c r="J161" i="4"/>
  <c r="J65" i="4" s="1"/>
  <c r="R161" i="4"/>
  <c r="P171" i="4"/>
  <c r="R171" i="4"/>
  <c r="R196" i="4"/>
  <c r="P251" i="4"/>
  <c r="BK274" i="4"/>
  <c r="J274" i="4"/>
  <c r="J69" i="4" s="1"/>
  <c r="T274" i="4"/>
  <c r="R281" i="4"/>
  <c r="T288" i="4"/>
  <c r="BK302" i="4"/>
  <c r="J302" i="4" s="1"/>
  <c r="J73" i="4" s="1"/>
  <c r="T302" i="4"/>
  <c r="P309" i="4"/>
  <c r="T87" i="5"/>
  <c r="T86" i="5"/>
  <c r="R87" i="6"/>
  <c r="R86" i="6" s="1"/>
  <c r="BK94" i="7"/>
  <c r="J94" i="7"/>
  <c r="J62" i="7"/>
  <c r="E48" i="2"/>
  <c r="J52" i="2"/>
  <c r="F85" i="2"/>
  <c r="BE109" i="2"/>
  <c r="BE111" i="2"/>
  <c r="BE115" i="2"/>
  <c r="BE119" i="2"/>
  <c r="BE139" i="2"/>
  <c r="BE141" i="2"/>
  <c r="BE145" i="2"/>
  <c r="BE149" i="2"/>
  <c r="BE155" i="2"/>
  <c r="BE158" i="2"/>
  <c r="BE161" i="2"/>
  <c r="J52" i="3"/>
  <c r="F55" i="3"/>
  <c r="E103" i="3"/>
  <c r="BE116" i="3"/>
  <c r="BE124" i="3"/>
  <c r="BE127" i="3"/>
  <c r="BE131" i="3"/>
  <c r="BE142" i="3"/>
  <c r="BE154" i="3"/>
  <c r="BE159" i="3"/>
  <c r="BE169" i="3"/>
  <c r="BE189" i="3"/>
  <c r="BE192" i="3"/>
  <c r="BE206" i="3"/>
  <c r="BE213" i="3"/>
  <c r="BE215" i="3"/>
  <c r="BE217" i="3"/>
  <c r="BE225" i="3"/>
  <c r="BE229" i="3"/>
  <c r="BE235" i="3"/>
  <c r="BE240" i="3"/>
  <c r="BE251" i="3"/>
  <c r="BE253" i="3"/>
  <c r="BE257" i="3"/>
  <c r="BE261" i="3"/>
  <c r="BE264" i="3"/>
  <c r="BE267" i="3"/>
  <c r="BE273" i="3"/>
  <c r="BE280" i="3"/>
  <c r="BE289" i="3"/>
  <c r="BE300" i="3"/>
  <c r="BE308" i="3"/>
  <c r="BE312" i="3"/>
  <c r="BE318" i="3"/>
  <c r="BE336" i="3"/>
  <c r="BE340" i="3"/>
  <c r="BE344" i="3"/>
  <c r="BE348" i="3"/>
  <c r="BE354" i="3"/>
  <c r="BE359" i="3"/>
  <c r="BE368" i="3"/>
  <c r="BE374" i="3"/>
  <c r="BE376" i="3"/>
  <c r="BE381" i="3"/>
  <c r="BE383" i="3"/>
  <c r="BE391" i="3"/>
  <c r="BE394" i="3"/>
  <c r="BE406" i="3"/>
  <c r="BE410" i="3"/>
  <c r="BE412" i="3"/>
  <c r="BE416" i="3"/>
  <c r="BE421" i="3"/>
  <c r="BE427" i="3"/>
  <c r="BE429" i="3"/>
  <c r="BE432" i="3"/>
  <c r="BE441" i="3"/>
  <c r="BE445" i="3"/>
  <c r="BE451" i="3"/>
  <c r="BE454" i="3"/>
  <c r="BE460" i="3"/>
  <c r="BE463" i="3"/>
  <c r="BE466" i="3"/>
  <c r="BE472" i="3"/>
  <c r="BE490" i="3"/>
  <c r="BE503" i="3"/>
  <c r="BE513" i="3"/>
  <c r="BE519" i="3"/>
  <c r="BE528" i="3"/>
  <c r="BE530" i="3"/>
  <c r="BE237" i="4"/>
  <c r="BE239" i="4"/>
  <c r="BE241" i="4"/>
  <c r="BE243" i="4"/>
  <c r="BE252" i="4"/>
  <c r="BE260" i="4"/>
  <c r="BE264" i="4"/>
  <c r="BE268" i="4"/>
  <c r="BE272" i="4"/>
  <c r="BE275" i="4"/>
  <c r="BE279" i="4"/>
  <c r="BE282" i="4"/>
  <c r="BE286" i="4"/>
  <c r="BE289" i="4"/>
  <c r="BE293" i="4"/>
  <c r="BE298" i="4"/>
  <c r="BE300" i="4"/>
  <c r="BE312" i="4"/>
  <c r="BE316" i="4"/>
  <c r="BE320" i="4"/>
  <c r="BE322" i="4"/>
  <c r="BE324" i="4"/>
  <c r="BE326" i="4"/>
  <c r="BE328" i="4"/>
  <c r="BE330" i="4"/>
  <c r="BE332" i="4"/>
  <c r="BE334" i="4"/>
  <c r="BE336" i="4"/>
  <c r="BE338" i="4"/>
  <c r="E50" i="5"/>
  <c r="F58" i="5"/>
  <c r="F59" i="5"/>
  <c r="J83" i="5"/>
  <c r="BE108" i="5"/>
  <c r="BE110" i="5"/>
  <c r="BE112" i="5"/>
  <c r="BE116" i="5"/>
  <c r="BE126" i="5"/>
  <c r="BE130" i="5"/>
  <c r="BE132" i="5"/>
  <c r="BE135" i="5"/>
  <c r="J56" i="6"/>
  <c r="J58" i="6"/>
  <c r="E74" i="6"/>
  <c r="F82" i="6"/>
  <c r="F83" i="6"/>
  <c r="BE97" i="6"/>
  <c r="BE120" i="6"/>
  <c r="BE122" i="6"/>
  <c r="E48" i="7"/>
  <c r="J52" i="7"/>
  <c r="BE86" i="7"/>
  <c r="BE89" i="7"/>
  <c r="BE91" i="7"/>
  <c r="BE95" i="7"/>
  <c r="BE98" i="7"/>
  <c r="BE101" i="7"/>
  <c r="BE104" i="7"/>
  <c r="BE107" i="7"/>
  <c r="BE84" i="8"/>
  <c r="BE533" i="3"/>
  <c r="BE535" i="3"/>
  <c r="BE538" i="3"/>
  <c r="BE550" i="3"/>
  <c r="BE554" i="3"/>
  <c r="BE556" i="3"/>
  <c r="BE560" i="3"/>
  <c r="BE562" i="3"/>
  <c r="BE566" i="3"/>
  <c r="BE569" i="3"/>
  <c r="BE574" i="3"/>
  <c r="BE577" i="3"/>
  <c r="BE579" i="3"/>
  <c r="BE581" i="3"/>
  <c r="BE583" i="3"/>
  <c r="BE587" i="3"/>
  <c r="BE597" i="3"/>
  <c r="BE610" i="3"/>
  <c r="BE615" i="3"/>
  <c r="BE618" i="3"/>
  <c r="BE631" i="3"/>
  <c r="BE640" i="3"/>
  <c r="BE642" i="3"/>
  <c r="BE644" i="3"/>
  <c r="BE647" i="3"/>
  <c r="BE650" i="3"/>
  <c r="BE653" i="3"/>
  <c r="BE658" i="3"/>
  <c r="BE661" i="3"/>
  <c r="BE675" i="3"/>
  <c r="BE677" i="3"/>
  <c r="BE680" i="3"/>
  <c r="BE693" i="3"/>
  <c r="BE696" i="3"/>
  <c r="BE699" i="3"/>
  <c r="BK256" i="3"/>
  <c r="J256" i="3"/>
  <c r="J67" i="3" s="1"/>
  <c r="BK649" i="3"/>
  <c r="J649" i="3"/>
  <c r="J86" i="3"/>
  <c r="BK682" i="3"/>
  <c r="J682" i="3"/>
  <c r="J90" i="3"/>
  <c r="BK686" i="3"/>
  <c r="J686" i="3" s="1"/>
  <c r="J91" i="3" s="1"/>
  <c r="J56" i="4"/>
  <c r="J58" i="4"/>
  <c r="J59" i="4"/>
  <c r="F92" i="4"/>
  <c r="F93" i="4"/>
  <c r="BE101" i="4"/>
  <c r="BE107" i="4"/>
  <c r="BE110" i="4"/>
  <c r="BE122" i="4"/>
  <c r="BE128" i="4"/>
  <c r="BE131" i="4"/>
  <c r="BE134" i="4"/>
  <c r="BE137" i="4"/>
  <c r="BE140" i="4"/>
  <c r="BE146" i="4"/>
  <c r="BE149" i="4"/>
  <c r="BE158" i="4"/>
  <c r="BE162" i="4"/>
  <c r="BE167" i="4"/>
  <c r="BE175" i="4"/>
  <c r="BE180" i="4"/>
  <c r="BE184" i="4"/>
  <c r="BE190" i="4"/>
  <c r="BE194" i="4"/>
  <c r="BE201" i="4"/>
  <c r="BE203" i="4"/>
  <c r="BE205" i="4"/>
  <c r="BE207" i="4"/>
  <c r="BE209" i="4"/>
  <c r="BE211" i="4"/>
  <c r="BE213" i="4"/>
  <c r="BE215" i="4"/>
  <c r="BE217" i="4"/>
  <c r="BE220" i="4"/>
  <c r="BE222" i="4"/>
  <c r="BE224" i="4"/>
  <c r="BK83" i="8"/>
  <c r="BK82" i="8"/>
  <c r="J82" i="8" s="1"/>
  <c r="J60" i="8" s="1"/>
  <c r="BE226" i="4"/>
  <c r="BE229" i="4"/>
  <c r="BE235" i="4"/>
  <c r="BE249" i="4"/>
  <c r="BE254" i="4"/>
  <c r="BE256" i="4"/>
  <c r="BE262" i="4"/>
  <c r="BE266" i="4"/>
  <c r="BE270" i="4"/>
  <c r="BE284" i="4"/>
  <c r="BE291" i="4"/>
  <c r="BE296" i="4"/>
  <c r="BE303" i="4"/>
  <c r="BE305" i="4"/>
  <c r="BE310" i="4"/>
  <c r="BE314" i="4"/>
  <c r="BE318" i="4"/>
  <c r="BE340" i="4"/>
  <c r="J58" i="5"/>
  <c r="J80" i="5"/>
  <c r="BE100" i="5"/>
  <c r="BE102" i="5"/>
  <c r="BE114" i="5"/>
  <c r="BE128" i="5"/>
  <c r="J59" i="6"/>
  <c r="BE94" i="6"/>
  <c r="BE100" i="6"/>
  <c r="BE105" i="6"/>
  <c r="BE108" i="6"/>
  <c r="BE111" i="6"/>
  <c r="BE114" i="6"/>
  <c r="BK110" i="7"/>
  <c r="J110" i="7"/>
  <c r="J63" i="7"/>
  <c r="J52" i="8"/>
  <c r="F55" i="8"/>
  <c r="E71" i="8"/>
  <c r="BE91" i="2"/>
  <c r="BE97" i="2"/>
  <c r="BE100" i="2"/>
  <c r="BE103" i="2"/>
  <c r="BE113" i="2"/>
  <c r="BE123" i="2"/>
  <c r="BE125" i="2"/>
  <c r="BE129" i="2"/>
  <c r="BE131" i="2"/>
  <c r="BE135" i="2"/>
  <c r="BE137" i="2"/>
  <c r="BE143" i="2"/>
  <c r="BE147" i="2"/>
  <c r="BE151" i="2"/>
  <c r="BE153" i="2"/>
  <c r="BK118" i="2"/>
  <c r="J118" i="2"/>
  <c r="J63" i="2" s="1"/>
  <c r="BE122" i="3"/>
  <c r="BE135" i="3"/>
  <c r="BE148" i="3"/>
  <c r="BE162" i="3"/>
  <c r="BE179" i="3"/>
  <c r="BE195" i="3"/>
  <c r="BE199" i="3"/>
  <c r="BE203" i="3"/>
  <c r="BE209" i="3"/>
  <c r="BE221" i="3"/>
  <c r="BE233" i="3"/>
  <c r="BE244" i="3"/>
  <c r="BE248" i="3"/>
  <c r="BE270" i="3"/>
  <c r="BE275" i="3"/>
  <c r="BE277" i="3"/>
  <c r="BE284" i="3"/>
  <c r="BE295" i="3"/>
  <c r="BE303" i="3"/>
  <c r="BE310" i="3"/>
  <c r="BE315" i="3"/>
  <c r="BE321" i="3"/>
  <c r="BE326" i="3"/>
  <c r="BE331" i="3"/>
  <c r="BE338" i="3"/>
  <c r="BE342" i="3"/>
  <c r="BE346" i="3"/>
  <c r="BE350" i="3"/>
  <c r="BE352" i="3"/>
  <c r="BE356" i="3"/>
  <c r="BE362" i="3"/>
  <c r="BE370" i="3"/>
  <c r="BE379" i="3"/>
  <c r="BE385" i="3"/>
  <c r="BE388" i="3"/>
  <c r="BE397" i="3"/>
  <c r="BE403" i="3"/>
  <c r="BE414" i="3"/>
  <c r="BE418" i="3"/>
  <c r="BE424" i="3"/>
  <c r="BE435" i="3"/>
  <c r="BE437" i="3"/>
  <c r="BE439" i="3"/>
  <c r="BE443" i="3"/>
  <c r="BE448" i="3"/>
  <c r="BE457" i="3"/>
  <c r="BE469" i="3"/>
  <c r="BE475" i="3"/>
  <c r="BE494" i="3"/>
  <c r="BE510" i="3"/>
  <c r="BE516" i="3"/>
  <c r="BE521" i="3"/>
  <c r="BE524" i="3"/>
  <c r="BE540" i="3"/>
  <c r="BE542" i="3"/>
  <c r="BE544" i="3"/>
  <c r="BE546" i="3"/>
  <c r="BE548" i="3"/>
  <c r="BE552" i="3"/>
  <c r="BE558" i="3"/>
  <c r="BE564" i="3"/>
  <c r="BE572" i="3"/>
  <c r="BE585" i="3"/>
  <c r="BE589" i="3"/>
  <c r="BE591" i="3"/>
  <c r="BE594" i="3"/>
  <c r="BE600" i="3"/>
  <c r="BE603" i="3"/>
  <c r="BE606" i="3"/>
  <c r="BE608" i="3"/>
  <c r="BE613" i="3"/>
  <c r="BE625" i="3"/>
  <c r="BE628" i="3"/>
  <c r="BE638" i="3"/>
  <c r="BE656" i="3"/>
  <c r="BE666" i="3"/>
  <c r="BE683" i="3"/>
  <c r="BE687" i="3"/>
  <c r="BE690" i="3"/>
  <c r="BK679" i="3"/>
  <c r="J679" i="3" s="1"/>
  <c r="J89" i="3" s="1"/>
  <c r="BK689" i="3"/>
  <c r="J689" i="3" s="1"/>
  <c r="J92" i="3" s="1"/>
  <c r="E50" i="4"/>
  <c r="BE98" i="4"/>
  <c r="BE104" i="4"/>
  <c r="BE113" i="4"/>
  <c r="BE116" i="4"/>
  <c r="BE119" i="4"/>
  <c r="BE125" i="4"/>
  <c r="BE143" i="4"/>
  <c r="BE152" i="4"/>
  <c r="BE155" i="4"/>
  <c r="BE165" i="4"/>
  <c r="BE169" i="4"/>
  <c r="BE172" i="4"/>
  <c r="BE178" i="4"/>
  <c r="BE182" i="4"/>
  <c r="BE186" i="4"/>
  <c r="BE188" i="4"/>
  <c r="BE192" i="4"/>
  <c r="BE197" i="4"/>
  <c r="BE199" i="4"/>
  <c r="BE231" i="4"/>
  <c r="BE233" i="4"/>
  <c r="BE245" i="4"/>
  <c r="BE247" i="4"/>
  <c r="BE258" i="4"/>
  <c r="BE277" i="4"/>
  <c r="BE307" i="4"/>
  <c r="BE88" i="5"/>
  <c r="BE90" i="5"/>
  <c r="BE92" i="5"/>
  <c r="BE94" i="5"/>
  <c r="BE96" i="5"/>
  <c r="BE98" i="5"/>
  <c r="BE104" i="5"/>
  <c r="BE106" i="5"/>
  <c r="BE118" i="5"/>
  <c r="BE120" i="5"/>
  <c r="BE123" i="5"/>
  <c r="BE88" i="6"/>
  <c r="BE91" i="6"/>
  <c r="BE102" i="6"/>
  <c r="BE117" i="6"/>
  <c r="F55" i="7"/>
  <c r="BE111" i="7"/>
  <c r="F39" i="4"/>
  <c r="BD58" i="1"/>
  <c r="F39" i="5"/>
  <c r="BD59" i="1" s="1"/>
  <c r="J34" i="7"/>
  <c r="AW61" i="1"/>
  <c r="F34" i="2"/>
  <c r="BA55" i="1" s="1"/>
  <c r="F36" i="2"/>
  <c r="BC55" i="1"/>
  <c r="F36" i="5"/>
  <c r="BA59" i="1" s="1"/>
  <c r="F37" i="5"/>
  <c r="BB59" i="1"/>
  <c r="F36" i="6"/>
  <c r="BA60" i="1" s="1"/>
  <c r="F37" i="6"/>
  <c r="BB60" i="1"/>
  <c r="AS54" i="1"/>
  <c r="F37" i="2"/>
  <c r="BD55" i="1"/>
  <c r="F34" i="3"/>
  <c r="BA57" i="1" s="1"/>
  <c r="F36" i="7"/>
  <c r="BC61" i="1"/>
  <c r="J34" i="8"/>
  <c r="AW62" i="1" s="1"/>
  <c r="J36" i="5"/>
  <c r="AW59" i="1"/>
  <c r="J36" i="6"/>
  <c r="AW60" i="1" s="1"/>
  <c r="F35" i="3"/>
  <c r="BB57" i="1"/>
  <c r="F38" i="4"/>
  <c r="BC58" i="1" s="1"/>
  <c r="J34" i="2"/>
  <c r="AW55" i="1"/>
  <c r="F39" i="6"/>
  <c r="BD60" i="1"/>
  <c r="F35" i="7"/>
  <c r="BB61" i="1" s="1"/>
  <c r="F36" i="3"/>
  <c r="BC57" i="1"/>
  <c r="F38" i="5"/>
  <c r="BC59" i="1" s="1"/>
  <c r="F37" i="7"/>
  <c r="BD61" i="1"/>
  <c r="F37" i="4"/>
  <c r="BB58" i="1" s="1"/>
  <c r="F38" i="6"/>
  <c r="BC60" i="1"/>
  <c r="F35" i="2"/>
  <c r="BB55" i="1" s="1"/>
  <c r="J34" i="3"/>
  <c r="AW57" i="1"/>
  <c r="F33" i="8"/>
  <c r="AZ62" i="1" s="1"/>
  <c r="J36" i="4"/>
  <c r="AW58" i="1"/>
  <c r="F36" i="4"/>
  <c r="BA58" i="1" s="1"/>
  <c r="F34" i="7"/>
  <c r="BA61" i="1"/>
  <c r="F37" i="3"/>
  <c r="BD57" i="1" s="1"/>
  <c r="P89" i="2" l="1"/>
  <c r="P121" i="2"/>
  <c r="P88" i="2" s="1"/>
  <c r="AU55" i="1" s="1"/>
  <c r="R282" i="3"/>
  <c r="T114" i="3"/>
  <c r="R121" i="2"/>
  <c r="T89" i="2"/>
  <c r="P96" i="4"/>
  <c r="AU58" i="1"/>
  <c r="T282" i="3"/>
  <c r="P282" i="3"/>
  <c r="R114" i="3"/>
  <c r="R113" i="3"/>
  <c r="R89" i="2"/>
  <c r="R88" i="2"/>
  <c r="BK114" i="3"/>
  <c r="J114" i="3"/>
  <c r="J60" i="3" s="1"/>
  <c r="R96" i="4"/>
  <c r="BK96" i="4"/>
  <c r="J96" i="4"/>
  <c r="J32" i="4" s="1"/>
  <c r="AG58" i="1" s="1"/>
  <c r="P114" i="3"/>
  <c r="P113" i="3"/>
  <c r="AU57" i="1" s="1"/>
  <c r="T121" i="2"/>
  <c r="T96" i="4"/>
  <c r="T84" i="7"/>
  <c r="T83" i="7" s="1"/>
  <c r="BK121" i="2"/>
  <c r="J121" i="2"/>
  <c r="J64" i="2"/>
  <c r="J97" i="4"/>
  <c r="J64" i="4"/>
  <c r="J63" i="5"/>
  <c r="J87" i="5"/>
  <c r="J64" i="5" s="1"/>
  <c r="J87" i="6"/>
  <c r="J64" i="6"/>
  <c r="BK81" i="8"/>
  <c r="J81" i="8" s="1"/>
  <c r="J59" i="8" s="1"/>
  <c r="J115" i="3"/>
  <c r="J61" i="3"/>
  <c r="BK282" i="3"/>
  <c r="J282" i="3"/>
  <c r="J69" i="3"/>
  <c r="BK84" i="7"/>
  <c r="J84" i="7" s="1"/>
  <c r="J60" i="7" s="1"/>
  <c r="J83" i="8"/>
  <c r="J61" i="8"/>
  <c r="BK89" i="2"/>
  <c r="BK88" i="2"/>
  <c r="J88" i="2"/>
  <c r="J59" i="2"/>
  <c r="BC56" i="1"/>
  <c r="AY56" i="1"/>
  <c r="J35" i="5"/>
  <c r="AV59" i="1"/>
  <c r="AT59" i="1" s="1"/>
  <c r="BD56" i="1"/>
  <c r="F35" i="4"/>
  <c r="AZ58" i="1"/>
  <c r="J35" i="4"/>
  <c r="AV58" i="1"/>
  <c r="AT58" i="1" s="1"/>
  <c r="J33" i="7"/>
  <c r="AV61" i="1"/>
  <c r="AT61" i="1"/>
  <c r="J33" i="8"/>
  <c r="AV62" i="1"/>
  <c r="AT62" i="1"/>
  <c r="BA56" i="1"/>
  <c r="AW56" i="1" s="1"/>
  <c r="F35" i="6"/>
  <c r="AZ60" i="1"/>
  <c r="F33" i="7"/>
  <c r="AZ61" i="1" s="1"/>
  <c r="J35" i="6"/>
  <c r="AV60" i="1"/>
  <c r="AT60" i="1"/>
  <c r="J33" i="3"/>
  <c r="AV57" i="1"/>
  <c r="AT57" i="1"/>
  <c r="J32" i="6"/>
  <c r="AG60" i="1" s="1"/>
  <c r="F35" i="5"/>
  <c r="AZ59" i="1"/>
  <c r="F33" i="3"/>
  <c r="AZ57" i="1" s="1"/>
  <c r="J33" i="2"/>
  <c r="AV55" i="1"/>
  <c r="AT55" i="1"/>
  <c r="BB56" i="1"/>
  <c r="AX56" i="1"/>
  <c r="F33" i="2"/>
  <c r="AZ55" i="1"/>
  <c r="T88" i="2" l="1"/>
  <c r="T113" i="3"/>
  <c r="J41" i="6"/>
  <c r="J41" i="4"/>
  <c r="J89" i="2"/>
  <c r="J60" i="2" s="1"/>
  <c r="J63" i="4"/>
  <c r="J41" i="5"/>
  <c r="BK113" i="3"/>
  <c r="J113" i="3" s="1"/>
  <c r="J30" i="3" s="1"/>
  <c r="AG57" i="1" s="1"/>
  <c r="AN57" i="1" s="1"/>
  <c r="BK83" i="7"/>
  <c r="J83" i="7"/>
  <c r="J59" i="7"/>
  <c r="AN59" i="1"/>
  <c r="AN60" i="1"/>
  <c r="AN58" i="1"/>
  <c r="BC54" i="1"/>
  <c r="W32" i="1" s="1"/>
  <c r="BB54" i="1"/>
  <c r="W31" i="1"/>
  <c r="J30" i="2"/>
  <c r="AG55" i="1" s="1"/>
  <c r="BA54" i="1"/>
  <c r="W30" i="1"/>
  <c r="BD54" i="1"/>
  <c r="W33" i="1"/>
  <c r="AU56" i="1"/>
  <c r="AZ56" i="1"/>
  <c r="AV56" i="1"/>
  <c r="AT56" i="1"/>
  <c r="J30" i="8"/>
  <c r="AG62" i="1"/>
  <c r="AN62" i="1"/>
  <c r="AN55" i="1" l="1"/>
  <c r="J39" i="3"/>
  <c r="J59" i="3"/>
  <c r="J39" i="8"/>
  <c r="J39" i="2"/>
  <c r="AU54" i="1"/>
  <c r="AW54" i="1"/>
  <c r="AK30" i="1"/>
  <c r="AG56" i="1"/>
  <c r="AN56" i="1" s="1"/>
  <c r="AX54" i="1"/>
  <c r="AZ54" i="1"/>
  <c r="W29" i="1"/>
  <c r="AY54" i="1"/>
  <c r="J30" i="7"/>
  <c r="AG61" i="1"/>
  <c r="AN61" i="1"/>
  <c r="J39" i="7" l="1"/>
  <c r="AG54" i="1"/>
  <c r="AK26" i="1"/>
  <c r="AV54" i="1"/>
  <c r="AK29" i="1"/>
  <c r="AK35" i="1" l="1"/>
  <c r="AT54" i="1"/>
  <c r="AN54" i="1" l="1"/>
</calcChain>
</file>

<file path=xl/sharedStrings.xml><?xml version="1.0" encoding="utf-8"?>
<sst xmlns="http://schemas.openxmlformats.org/spreadsheetml/2006/main" count="10401" uniqueCount="1989">
  <si>
    <t>Export Komplet</t>
  </si>
  <si>
    <t>VZ</t>
  </si>
  <si>
    <t>2.0</t>
  </si>
  <si>
    <t>ZAMOK</t>
  </si>
  <si>
    <t>False</t>
  </si>
  <si>
    <t>{a3aa6e50-ef8a-48fb-a0df-bfd3ef132ca5}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</si>
  <si>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</si>
  <si>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</si>
  <si>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</si>
  <si>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</si>
  <si>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</si>
  <si>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</si>
  <si>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</si>
  <si>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</si>
  <si>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2014/75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</si>
  <si>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</si>
  <si>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</si>
  <si>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Stavební úpravy objektu šaten - jih</t>
  </si>
  <si>
    <t>0,1</t>
  </si>
  <si>
    <t>KSO:</t>
  </si>
  <si>
    <t>801 55 1</t>
  </si>
  <si>
    <t>CC-CZ:</t>
  </si>
  <si>
    <t>12652</t>
  </si>
  <si>
    <t>1</t>
  </si>
  <si>
    <t>Místo:</t>
  </si>
  <si>
    <t>Mýto sportovní areál TJ Slavoj Mýto</t>
  </si>
  <si>
    <t>Datum:</t>
  </si>
  <si>
    <t>17. 3. 2020</t>
  </si>
  <si>
    <t>10</t>
  </si>
  <si>
    <t>CZ-CPV:</t>
  </si>
  <si>
    <t>45000000-7</t>
  </si>
  <si>
    <t>CZ-CPA:</t>
  </si>
  <si>
    <t>41.00.40</t>
  </si>
  <si>
    <t>100</t>
  </si>
  <si>
    <t>Zadavatel:</t>
  </si>
  <si>
    <t>IČ:</t>
  </si>
  <si>
    <t/>
  </si>
  <si>
    <t>TJ Slavoj Mýto</t>
  </si>
  <si>
    <t>DIČ:</t>
  </si>
  <si>
    <t>Uchazeč:</t>
  </si>
  <si>
    <t>Vyplň údaj</t>
  </si>
  <si>
    <t>Projektant:</t>
  </si>
  <si>
    <t>Area Projekt s.r.o.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</si>
  <si>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</si>
  <si>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</si>
  <si>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</si>
  <si>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</si>
  <si>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</si>
  <si>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</si>
  <si>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</si>
  <si>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</si>
  <si>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</si>
  <si>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</si>
  <si>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</si>
  <si>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</si>
  <si>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</si>
  <si>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</si>
  <si>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</si>
  <si>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</si>
  <si>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</si>
  <si>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</si>
  <si>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</si>
  <si>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</si>
  <si>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</si>
  <si>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</si>
  <si>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</si>
  <si>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</si>
  <si>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</si>
  <si>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</si>
  <si>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</si>
  <si>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</si>
  <si>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</si>
  <si>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</si>
  <si>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</si>
  <si>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</si>
  <si>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</si>
  <si>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</si>
  <si>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</si>
  <si>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</si>
  <si>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</si>
  <si>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</si>
  <si>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</si>
  <si>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</si>
  <si>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</si>
  <si>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</si>
  <si>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</si>
  <si>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</si>
  <si>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Bourací práce, odstranění objektu</t>
  </si>
  <si>
    <t>STA</t>
  </si>
  <si>
    <t>{6bd79934-4498-4437-8ea8-e335e54cc041}</t>
  </si>
  <si>
    <t>2</t>
  </si>
  <si>
    <t>02</t>
  </si>
  <si>
    <t>Stavební úpravy</t>
  </si>
  <si>
    <t>{1c9edc12-600c-4ac1-bad7-3b2f1fff3a8e}</t>
  </si>
  <si>
    <t>Soupis</t>
  </si>
  <si>
    <t>###NOINSERT###</t>
  </si>
  <si>
    <t>02.02</t>
  </si>
  <si>
    <t>Silnoproud</t>
  </si>
  <si>
    <t>{1fa43783-d17e-4b51-b1a4-ac89205e6ca8}</t>
  </si>
  <si>
    <t>02.03</t>
  </si>
  <si>
    <t>zemnění LPS</t>
  </si>
  <si>
    <t>{15c58e21-2e16-480a-bba8-20b745fe1d54}</t>
  </si>
  <si>
    <t>02.04</t>
  </si>
  <si>
    <t>Silnoproud_VON</t>
  </si>
  <si>
    <t>{2c6e7ab8-9d69-49c5-bfa4-4c549d69ba0b}</t>
  </si>
  <si>
    <t>03</t>
  </si>
  <si>
    <t>Vedlejší a ostatní náklady</t>
  </si>
  <si>
    <t>VON</t>
  </si>
  <si>
    <t>{6ca604a4-4af7-46ae-8e22-46bafa41554d}</t>
  </si>
  <si>
    <t>04</t>
  </si>
  <si>
    <t>SO-02 Plynovodní přípojka</t>
  </si>
  <si>
    <t>ING</t>
  </si>
  <si>
    <t>{6a85122a-44d8-4c0d-8cde-49dea571bab3}</t>
  </si>
  <si>
    <t>KRYCÍ LIST SOUPISU PRACÍ</t>
  </si>
  <si>
    <t>Objekt:</t>
  </si>
  <si>
    <t>01 - Bourací práce, odstranění objektu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</si>
  <si>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</si>
  <si>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</si>
  <si>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</si>
  <si>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</si>
  <si>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</si>
  <si>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</si>
  <si>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</si>
  <si>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</si>
  <si>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</si>
  <si>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</si>
  <si>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</si>
  <si>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</si>
  <si>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741 - Elektroinstalace - silnoproud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</si>
  <si>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</si>
  <si>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</si>
  <si>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</si>
  <si>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</si>
  <si>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</si>
  <si>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</si>
  <si>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</si>
  <si>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</si>
  <si>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</si>
  <si>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</si>
  <si>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</si>
  <si>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</si>
  <si>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</si>
  <si>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</si>
  <si>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</si>
  <si>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</si>
  <si>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</t>
  </si>
  <si>
    <t>Ostatní konstrukce a práce, bourání</t>
  </si>
  <si>
    <t>K</t>
  </si>
  <si>
    <t>968062354</t>
  </si>
  <si>
    <t>Vybourání dřevěných rámů oken dvojitých včetně křídel pl do 1 m2</t>
  </si>
  <si>
    <t>m2</t>
  </si>
  <si>
    <t>CS ÚRS 2020 01</t>
  </si>
  <si>
    <t>4</t>
  </si>
  <si>
    <t>-1869398990</t>
  </si>
  <si>
    <t>PP</t>
  </si>
  <si>
    <t>Vybourání dřevěných rámů oken s křídly, dveřních zárubní, vrat, stěn, ostění nebo obkladů rámů oken s křídly dvojitých, plochy do 1 m2</t>
  </si>
  <si>
    <t>VV</t>
  </si>
  <si>
    <t>0,60*0,60*3</t>
  </si>
  <si>
    <t>0,6*1,2*2</t>
  </si>
  <si>
    <t>1,0*0,7*2</t>
  </si>
  <si>
    <t>Součet</t>
  </si>
  <si>
    <t>968062356</t>
  </si>
  <si>
    <t>Vybourání dřevěných rámů oken dvojitých včetně křídel pl do 4 m2</t>
  </si>
  <si>
    <t>497926689</t>
  </si>
  <si>
    <t>Vybourání dřevěných rámů oken s křídly, dveřních zárubní, vrat, stěn, ostění nebo obkladů rámů oken s křídly dvojitých, plochy do 4 m2</t>
  </si>
  <si>
    <t>1,8*1,5*5</t>
  </si>
  <si>
    <t>3</t>
  </si>
  <si>
    <t>968062455</t>
  </si>
  <si>
    <t>Vybourání dřevěných dveřních zárubní pl do 2 m2</t>
  </si>
  <si>
    <t>2083291493</t>
  </si>
  <si>
    <t>Vybourání dřevěných rámů oken s křídly, dveřních zárubní, vrat, stěn, ostění nebo obkladů dveřních zárubní, plochy do 2 m2</t>
  </si>
  <si>
    <t>2,0*3</t>
  </si>
  <si>
    <t>981011414</t>
  </si>
  <si>
    <t>Demolice budov zděných na MC nebo z betonu podíl konstrukcí do 25 % postupným rozebíráním</t>
  </si>
  <si>
    <t>m3</t>
  </si>
  <si>
    <t>1570828557</t>
  </si>
  <si>
    <t>Demolice budov postupným rozebíráním z cihel, kamene, tvárnic na maltu cementovou nebo z betonu prostého s podílem konstrukcí přes 20 do 25 %</t>
  </si>
  <si>
    <t>P</t>
  </si>
  <si>
    <t>Poznámka k položce:_x000D_
Likvidace kompletních konstrukcí stávajících šaten, včetně nákladů na odvoz a likvidaci suti. Střecha z vlnitého AZC. Střešní konstrukce z dřevěných příhradových sbíjených vazníků.</t>
  </si>
  <si>
    <t>"Demolice stávajících šaten včetně základů"</t>
  </si>
  <si>
    <t>20,15*8,05*4,5+3,6*4,00*2,75</t>
  </si>
  <si>
    <t>997</t>
  </si>
  <si>
    <t>Přesun sutě</t>
  </si>
  <si>
    <t>5</t>
  </si>
  <si>
    <t>997006005</t>
  </si>
  <si>
    <t>Drcení stavebního odpadu z demolic ze zdiva z cihel a kamene s dopravou do 100 m a naložením</t>
  </si>
  <si>
    <t>t</t>
  </si>
  <si>
    <t>-574507786</t>
  </si>
  <si>
    <t>Drcení stavebního odpadu z demolic s dopravou na vzdálenost do 100 m a naložením do drtícího zařízení ze zdiva cihelného, kamenného a smíšeného</t>
  </si>
  <si>
    <t>6</t>
  </si>
  <si>
    <t>997006006</t>
  </si>
  <si>
    <t>Drcení stavebního odpadu z demolic ze zdiva z betonu prostého s dopravou do 100 m a naložením</t>
  </si>
  <si>
    <t>-1607279741</t>
  </si>
  <si>
    <t>Drcení stavebního odpadu z demolic s dopravou na vzdálenost do 100 m a naložením do drtícího zařízení ze zdiva betonového</t>
  </si>
  <si>
    <t>7</t>
  </si>
  <si>
    <t>997006512</t>
  </si>
  <si>
    <t>Vodorovné doprava suti s naložením a složením na skládku do 1 km</t>
  </si>
  <si>
    <t>1479339238</t>
  </si>
  <si>
    <t>Vodorovná doprava suti na skládku s naložením na dopravní prostředek a složením přes 100 m do 1 km</t>
  </si>
  <si>
    <t>8</t>
  </si>
  <si>
    <t>997006519</t>
  </si>
  <si>
    <t>Příplatek k vodorovnému přemístění suti na skládku ZKD 1 km přes 1 km</t>
  </si>
  <si>
    <t>-682418253</t>
  </si>
  <si>
    <t>Vodorovná doprava suti na skládku s naložením na dopravní prostředek a složením Příplatek k ceně za každý další i započatý 1 km</t>
  </si>
  <si>
    <t>363,839*5 'Přepočtené koeficientem množství</t>
  </si>
  <si>
    <t>998</t>
  </si>
  <si>
    <t>Přesun hmot</t>
  </si>
  <si>
    <t>998001123</t>
  </si>
  <si>
    <t>Přesun hmot pro demolice objektů v do 21 m</t>
  </si>
  <si>
    <t>443824907</t>
  </si>
  <si>
    <t>Přesun hmot pro demolice objektů výšky do 21 m</t>
  </si>
  <si>
    <t>PSV</t>
  </si>
  <si>
    <t>Práce a dodávky PSV</t>
  </si>
  <si>
    <t>721</t>
  </si>
  <si>
    <t>Zdravotechnika - vnitřní kanalizace</t>
  </si>
  <si>
    <t>721170976</t>
  </si>
  <si>
    <t>Potrubí z PVC krácení trub DN 150</t>
  </si>
  <si>
    <t>kus</t>
  </si>
  <si>
    <t>16</t>
  </si>
  <si>
    <t>-40811047</t>
  </si>
  <si>
    <t>Opravy odpadního potrubí plastového krácení trub DN 150</t>
  </si>
  <si>
    <t>11</t>
  </si>
  <si>
    <t>721170976R1</t>
  </si>
  <si>
    <t>Zabezpečení funkčnosti kanalizační přípojky</t>
  </si>
  <si>
    <t>-78909145</t>
  </si>
  <si>
    <t>Poznámka k položce:_x000D_
Včetně jejího zazátkování.</t>
  </si>
  <si>
    <t>722</t>
  </si>
  <si>
    <t>Zdravotechnika - vnitřní vodovod</t>
  </si>
  <si>
    <t>12</t>
  </si>
  <si>
    <t>722171913</t>
  </si>
  <si>
    <t>Potrubí plastové odříznutí trubky D do 25 mm</t>
  </si>
  <si>
    <t>-830242423</t>
  </si>
  <si>
    <t>Odříznutí trubky nebo tvarovky u rozvodů vody z plastů D přes 20 do 25 mm</t>
  </si>
  <si>
    <t>13</t>
  </si>
  <si>
    <t>722171913R1</t>
  </si>
  <si>
    <t>Zajištění funkčnosti stávající vodovodní přípojky</t>
  </si>
  <si>
    <t>-1830095882</t>
  </si>
  <si>
    <t>725</t>
  </si>
  <si>
    <t>Zdravotechnika - zařizovací předměty</t>
  </si>
  <si>
    <t>14</t>
  </si>
  <si>
    <t>725110811</t>
  </si>
  <si>
    <t>Demontáž klozetů splachovací s nádrží</t>
  </si>
  <si>
    <t>soubor</t>
  </si>
  <si>
    <t>1040420205</t>
  </si>
  <si>
    <t>Demontáž klozetů splachovacích s nádrží nebo tlakovým splachovačem</t>
  </si>
  <si>
    <t>725122817</t>
  </si>
  <si>
    <t>Demontáž pisoárových stání bez nádrže a jedním záchodkem</t>
  </si>
  <si>
    <t>-1761149908</t>
  </si>
  <si>
    <t>Demontáž pisoárů bez nádrže s rohovým ventilem s 1 záchodkem</t>
  </si>
  <si>
    <t>725210821</t>
  </si>
  <si>
    <t>Demontáž umyvadel bez výtokových armatur</t>
  </si>
  <si>
    <t>-994865698</t>
  </si>
  <si>
    <t>Demontáž umyvadel bez výtokových armatur umyvadel</t>
  </si>
  <si>
    <t>17</t>
  </si>
  <si>
    <t>725410813</t>
  </si>
  <si>
    <t>Demontáž žlab litinový nebo ocelový jednoduchý délky 3000 6 baterií</t>
  </si>
  <si>
    <t>383121671</t>
  </si>
  <si>
    <t>Demontáž žlabů umývacích litinových nebo ocelových včetně rozvodného potrubí a armatur u stojanových žlabů jednoduchých na stojanech nebo konzolách, délky 3000 mm 6 baterií</t>
  </si>
  <si>
    <t>18</t>
  </si>
  <si>
    <t>725530823</t>
  </si>
  <si>
    <t>Demontáž ohřívač elektrický tlakový do 200 litrů</t>
  </si>
  <si>
    <t>-1680004193</t>
  </si>
  <si>
    <t>Demontáž elektrických zásobníkových ohřívačů vody tlakových od 50 do 200 l</t>
  </si>
  <si>
    <t>19</t>
  </si>
  <si>
    <t>725530831</t>
  </si>
  <si>
    <t>Demontáž ohřívač elektrický průtokový</t>
  </si>
  <si>
    <t>-1207198545</t>
  </si>
  <si>
    <t>Demontáž elektrických zásobníkových ohřívačů vody průtokových jakýchkoliv</t>
  </si>
  <si>
    <t>20</t>
  </si>
  <si>
    <t>725590811</t>
  </si>
  <si>
    <t>Přemístění vnitrostaveništní demontovaných zařizovacích předmětů v objektech výšky do 6 m</t>
  </si>
  <si>
    <t>-1346235867</t>
  </si>
  <si>
    <t>Vnitrostaveništní přemístění vybouraných (demontovaných) hmot zařizovacích předmětů vodorovně do 100 m v objektech výšky do 6 m</t>
  </si>
  <si>
    <t>725810811</t>
  </si>
  <si>
    <t>Demontáž ventilů výtokových nástěnných</t>
  </si>
  <si>
    <t>-1799552360</t>
  </si>
  <si>
    <t>Demontáž výtokových ventilů nástěnných</t>
  </si>
  <si>
    <t>22</t>
  </si>
  <si>
    <t>725820801</t>
  </si>
  <si>
    <t>Demontáž baterie nástěnné do G 3 / 4</t>
  </si>
  <si>
    <t>1673174974</t>
  </si>
  <si>
    <t>Demontáž baterií nástěnných do G 3/4</t>
  </si>
  <si>
    <t>23</t>
  </si>
  <si>
    <t>725840850</t>
  </si>
  <si>
    <t>Demontáž baterie sprch diferenciální do G 3/4x1</t>
  </si>
  <si>
    <t>564851269</t>
  </si>
  <si>
    <t>Demontáž baterií sprchových diferenciálních do G 3/4 x 1</t>
  </si>
  <si>
    <t>24</t>
  </si>
  <si>
    <t>725840860</t>
  </si>
  <si>
    <t>Demontáž ramen sprchových nebo sprch táhlových</t>
  </si>
  <si>
    <t>2022539588</t>
  </si>
  <si>
    <t>Demontáž baterií sprchových diferenciálních sprchových ramen nebo sprch táhlových</t>
  </si>
  <si>
    <t>741</t>
  </si>
  <si>
    <t>Elektroinstalace - silnoproud</t>
  </si>
  <si>
    <t>25</t>
  </si>
  <si>
    <t>741371821R1</t>
  </si>
  <si>
    <t>Demontáž elektrinstalace povrchové</t>
  </si>
  <si>
    <t>1845154366</t>
  </si>
  <si>
    <t>Poznámka k položce:_x000D_
Světla, zásuvky,vypínače,el.zařízení</t>
  </si>
  <si>
    <t>26</t>
  </si>
  <si>
    <t>741371821R2</t>
  </si>
  <si>
    <t>Odpojení objektu od rozvodu NN</t>
  </si>
  <si>
    <t>-1095809007</t>
  </si>
  <si>
    <t>Poznámka k položce:_x000D_
Včetně nutných zabezpečovacích elektro prací a dodávek.</t>
  </si>
  <si>
    <t>02 - Stavební úpravy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</si>
  <si>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</si>
  <si>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</si>
  <si>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</si>
  <si>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</si>
  <si>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</si>
  <si>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</si>
  <si>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8 - Trubní vedení</t>
  </si>
  <si>
    <t xml:space="preserve">    711 - Izolace proti vodě, vlhkosti a plynům</t>
  </si>
  <si>
    <t xml:space="preserve">    713 - Izolace tepelné</t>
  </si>
  <si>
    <t xml:space="preserve">    723 - Zdravotechnika - vnitřní plynovod</t>
  </si>
  <si>
    <t xml:space="preserve">    731 - Ústřední vytápění - kotelny</t>
  </si>
  <si>
    <t xml:space="preserve">    732 - Ústřední vytápění - strojovny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</si>
  <si>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</si>
  <si>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</si>
  <si>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</si>
  <si>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 xml:space="preserve">    751 - Vzduchotechnika</t>
  </si>
  <si>
    <t xml:space="preserve">    761 - Konstrukce prosvětlovací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</si>
  <si>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</si>
  <si>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</si>
  <si>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</si>
  <si>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</si>
  <si>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</si>
  <si>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775 - Podlahy skládané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</si>
  <si>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</si>
  <si>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</si>
  <si>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</si>
  <si>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 xml:space="preserve">    789 - Povrchové úpravy ocelových konstrukcí a technologických zařízení</t>
  </si>
  <si>
    <t>Zemní práce</t>
  </si>
  <si>
    <t>R</t>
  </si>
  <si>
    <t>130A0001</t>
  </si>
  <si>
    <t>Hloubení rýh v hornině s malým obsahem kamene</t>
  </si>
  <si>
    <t>ÚRS RYRO 2020 01</t>
  </si>
  <si>
    <t>854985620</t>
  </si>
  <si>
    <t>Hloubené vykopávky rýhy zapažené i nezapažené v hornině s malým obsahem kamene</t>
  </si>
  <si>
    <t>0,60*(57,22-14,25+5,20+43,0+5,50+5,50+0,5+0,50+4,90+3,80+3,80*2+0,50*2+3,80+3,80+1,10+3,80+14,70*2+1,10*4)*1,20</t>
  </si>
  <si>
    <t>0,75*(14,25+14,25+2,10)*1,20</t>
  </si>
  <si>
    <t>"patky" 1,80*2,0*1,20*4</t>
  </si>
  <si>
    <t>160A0104</t>
  </si>
  <si>
    <t>Vodorovný odvoz výkopku nebo sypaniny na vzdálenost do 5000 m</t>
  </si>
  <si>
    <t>-610464131</t>
  </si>
  <si>
    <t>Přemístění výkopku nebo sypaniny vodorovné na povrchu bez naložení na vzdálenost přes 1 000 do 5 000 m</t>
  </si>
  <si>
    <t>160A0301</t>
  </si>
  <si>
    <t>Poplatek za uložení sypaniny na skládce</t>
  </si>
  <si>
    <t>813247802</t>
  </si>
  <si>
    <t>Přemístění výkopku nebo sypaniny poplatek za uložení na skládce</t>
  </si>
  <si>
    <t>164,894*1,65</t>
  </si>
  <si>
    <t>170A0101</t>
  </si>
  <si>
    <t>Násyp ze zhutněných zemin nebo sypanin</t>
  </si>
  <si>
    <t>-1952370068</t>
  </si>
  <si>
    <t>Konstrukce ze zemin a sypanin násyp zhutněný</t>
  </si>
  <si>
    <t xml:space="preserve">"mezi pasy" </t>
  </si>
  <si>
    <t>350,00*0,80</t>
  </si>
  <si>
    <t>M</t>
  </si>
  <si>
    <t>58981144</t>
  </si>
  <si>
    <t>recyklát betonový frakce 32/63</t>
  </si>
  <si>
    <t>158911754</t>
  </si>
  <si>
    <t>280*2 'Přepočtené koeficientem množství</t>
  </si>
  <si>
    <t>Zakládání</t>
  </si>
  <si>
    <t>270A2005</t>
  </si>
  <si>
    <t>Základy z betonu prostého tř. C 25/30 pro konstrukce a budovy</t>
  </si>
  <si>
    <t>311675149</t>
  </si>
  <si>
    <t>Základy pro konstrukce a budovy z betonu prostého třídy C 25/30</t>
  </si>
  <si>
    <t>Poznámka k položce:_x000D_
Před betonáží základů bude do výkopů rýh vložen zemnící drát - viz část elekro_x000D_
- Beton základových konstrukcí C 25/30 - XC2. Krytí výztuže c = 50 mm._x000D_
- Základové pasy budou vyztuženy 6 φ 12 při spodním okraji</t>
  </si>
  <si>
    <t>0,60*(57,22-14,25+5,20+43,0+5,50+5,50+0,5+0,50+4,90+3,80+3,80*2+0,50*2+3,80+3,80+1,10+3,80+14,70*2+1,10*4)*0,60</t>
  </si>
  <si>
    <t>0,75*(14,25+14,25+2,10)*0,60</t>
  </si>
  <si>
    <t>270A4142</t>
  </si>
  <si>
    <t>Základové zdi z tvárnic ztraceného bednění tl do 300 mm včetně výplně z betonu tř. C 25/30 a výztuže</t>
  </si>
  <si>
    <t>215676916</t>
  </si>
  <si>
    <t>Základové zdi betonové z tvárnic ztraceného bednění (včetně výztuže 40 kg/m3) výplň z betonu třídy C 25/30 tloušťka zdiva přes 250 do 300 mm</t>
  </si>
  <si>
    <t>Poznámka k položce:_x000D_
Betonové tvarovky budou vyztuženy v každé ložné spáře 2 φ 10 a svislou výztuží φ 10/250 mm,_x000D_
která bude zakotvena do základového pasu.</t>
  </si>
  <si>
    <t>0,75*0,80"%"*(57,22-14,25+5,20+43,0+5,50+5,50+0,5+0,50+4,90+3,80+3,80*2+0,50*2+3,80+3,80+1,10+3,80+14,70*2+1,10*4)</t>
  </si>
  <si>
    <t>0,75*0,80"%"*(14,25+14,25+2,10)</t>
  </si>
  <si>
    <t>270A4143</t>
  </si>
  <si>
    <t>Základové zdi z tvárnic ztraceného bednění tl do 400 mm včetně výplně z betonu tř. C 25/30 a výztuže</t>
  </si>
  <si>
    <t>-578166417</t>
  </si>
  <si>
    <t>Základové zdi betonové z tvárnic ztraceného bednění (včetně výztuže 40 kg/m3) výplň z betonu třídy C 25/30 tloušťka zdiva přes 300 do 400 mm</t>
  </si>
  <si>
    <t>0,75*0,20"%"*(57,22-14,25+5,20+43,0+5,50+5,50+0,5+0,50+4,90+3,80+3,80*2+0,50*2+3,80+3,80+1,10+3,80+14,70*2+1,10*4)</t>
  </si>
  <si>
    <t>0,75*0,20"%"*(14,25+14,25+2,10)</t>
  </si>
  <si>
    <t>272353102</t>
  </si>
  <si>
    <t>Bednění kotevních otvorů v základových klenbách průřezu do 0,01 m2 hl 0,5 m</t>
  </si>
  <si>
    <t>-1487692958</t>
  </si>
  <si>
    <t>Bednění kotevních otvorů a prostupů v základových konstrukcích v klenbách včetně polohového zajištění a odbednění, popř. ztraceného bednění z pletiva apod. průřezu do 0,01 m2, hl. přes 0,25 do 0,50 m</t>
  </si>
  <si>
    <t>"voda"2</t>
  </si>
  <si>
    <t>"el"4</t>
  </si>
  <si>
    <t>272353131</t>
  </si>
  <si>
    <t>Bednění kotevních otvorů v základových klenbách průřezu do 0,10 m2 hl 1 m</t>
  </si>
  <si>
    <t>403655666</t>
  </si>
  <si>
    <t>Bednění kotevních otvorů a prostupů v základových konstrukcích v klenbách včetně polohového zajištění a odbednění, popř. ztraceného bednění z pletiva apod. průřezu přes 0,05 do 0,10 m2, hl. do 1,00 m</t>
  </si>
  <si>
    <t>"pro kanal" 8</t>
  </si>
  <si>
    <t>274361821</t>
  </si>
  <si>
    <t>Výztuž základových pásů betonářskou ocelí 10 505 (R)</t>
  </si>
  <si>
    <t>-68376216</t>
  </si>
  <si>
    <t>Výztuž základů pasů z betonářské oceli 10 505 (R) nebo BSt 500</t>
  </si>
  <si>
    <t>"pasy 60" 167,00*0,00089*6*1,1</t>
  </si>
  <si>
    <t>"pasy 75" 31,00*0,00089*6*1,</t>
  </si>
  <si>
    <t>"bloky" (167,00+31,00)*4*2*0,000785*1,1+(167+31,00)*0,000785/0,025*1,1</t>
  </si>
  <si>
    <t>Svislé a kompletní konstrukce</t>
  </si>
  <si>
    <t>310A0111</t>
  </si>
  <si>
    <t>Zdivo nadzákladové z tvárnic pórobetonových přesných</t>
  </si>
  <si>
    <t>-1608102473</t>
  </si>
  <si>
    <t>Zdivo a stěny z tvárnic nepálených pórobetonových přesných</t>
  </si>
  <si>
    <t>Poznámka k položce:_x000D_
P2-400_x000D_
včetně ochrany proti srážkové vodě překrytím_x000D_
Zdivo bude provedeno dle požadavků ČSN 73 2310 Provádění zděných konstrukcí a dle technické dokumentace výrobce.</t>
  </si>
  <si>
    <t>"tl 100" 6,371</t>
  </si>
  <si>
    <t>"tl 150" 4,053</t>
  </si>
  <si>
    <t>"tl 200" 25,211</t>
  </si>
  <si>
    <t>"tl 250" 2,96+9,251</t>
  </si>
  <si>
    <t>"tl 300" 100,66</t>
  </si>
  <si>
    <t>"tl 450" 47,63</t>
  </si>
  <si>
    <t>350A1001</t>
  </si>
  <si>
    <t>Překlady pórobetonové nosné</t>
  </si>
  <si>
    <t>-782193559</t>
  </si>
  <si>
    <t>Překlady prefabrikované pórobetonové nosné</t>
  </si>
  <si>
    <t>Poznámka k položce:_x000D_
Překlady budou osazeny dle požadavků ČSN 73 2310 Provádění zděných konstrukcí a dle technické dokumentace výrobce.</t>
  </si>
  <si>
    <t>0,8*0,3*0,25*21</t>
  </si>
  <si>
    <t>1,05*0,3*0,25*31</t>
  </si>
  <si>
    <t>1,30*0,3*0,25*30</t>
  </si>
  <si>
    <t>1,60*0,3*0,25*1</t>
  </si>
  <si>
    <t>0,65*0,30*0,45*3</t>
  </si>
  <si>
    <t>Vodorovné konstrukce</t>
  </si>
  <si>
    <t>410A1222R11</t>
  </si>
  <si>
    <t>Strop železobetonový prefabrikovaný z předpjatých panelů tl 200 mm</t>
  </si>
  <si>
    <t>1328657664</t>
  </si>
  <si>
    <t>Poznámka k položce:_x000D_
Dodávka = stropní dílce + ucpávky dutin_x000D_
- podélné řezy stropními dílci_x000D_
- vybrání a výřezy pro instalační šachty, komíny, apod._x000D_
- doprava dílců na stavbu_x000D_
- montáž stropních dílců včetně zajištění jeřábu_x000D_
- uložení cementového nebo maltového lože pod stropní dílce_x000D_
- výrobně montážní dokumentace_x000D_
- jeřáb_x000D_
Při provádění betonových a žb konstrukcí budou respektovány a dodržovány požadavky:_x000D_
- ČSN 73 2400 Provádění a kontrola betonových konstrukcí_x000D_
- ČSN 73 2480 Provádění a kontrola montovaných betonových konstrukcí</t>
  </si>
  <si>
    <t>410A1222R2</t>
  </si>
  <si>
    <t>Zmonolitnění stropu</t>
  </si>
  <si>
    <t>610366976</t>
  </si>
  <si>
    <t>Poznámka k položce:_x000D_
dodávka a uložení zálivkové výztuže_x000D_
- dodávka, uložení a zhutnění zálivkové hmoty_x000D_
Při provádění betonových a žb konstrukcí budou respektovány a dodržovány požadavky:_x000D_
- ČSN 73 2400 Provádění a kontrola betonových konstrukcí_x000D_
- ČSN 73 2480 Provádění a kontrola montovaných betonových konstrukcí</t>
  </si>
  <si>
    <t>420A0003</t>
  </si>
  <si>
    <t>Ztužující pásy a věnce ze ŽB tř. C 25/30 včetně výztuže 90 kg/m3</t>
  </si>
  <si>
    <t>-18515243</t>
  </si>
  <si>
    <t>Ztužující pásy a věnce železobetonové (včetně výztuže 90 kg/m3) třídy C 25/30</t>
  </si>
  <si>
    <t>Poznámka k položce:_x000D_
Fenolická  deska 50 mm z exteriérové strany_x000D_
Při provádění betonových a žb konstrukcí budou respektovány a dodržovány požadavky:_x000D_
- ČSN 73 2400 Provádění a kontrola betonových konstrukcí_x000D_
- ČSN 73 2480 Provádění a kontrola montovaných betonových konstrukcí</t>
  </si>
  <si>
    <t>0,30*0,25*(57,00*2+6,50*4+1,50*4+3,5*2+2,8*2)</t>
  </si>
  <si>
    <t>420A0011</t>
  </si>
  <si>
    <t>Bednění ztužujících pásů a věnců včetně vzpěr</t>
  </si>
  <si>
    <t>-191314596</t>
  </si>
  <si>
    <t>Ztužující pásy a věnce bednění bočnic dočasné včetně vzpěr</t>
  </si>
  <si>
    <t>0,25*(57,00*2+6,50*4+1,50*4+3,5*2+2,8*2)</t>
  </si>
  <si>
    <t>Komunikace pozemní</t>
  </si>
  <si>
    <t>500A1305</t>
  </si>
  <si>
    <t>Chodník ze zámkových betonových dlaždic tl 60mm jednobarevných podklad štěrkodrť tl 150 mm</t>
  </si>
  <si>
    <t>494781861</t>
  </si>
  <si>
    <t>Chodník, pochůzí zpevněná plocha ze zámkových betonových dlaždic tl. 60 mm (do lože z kameniva) jednobarevných podklad tl. 150 mm ze štěrkodrti</t>
  </si>
  <si>
    <t>"u tribun" 1,3*(12,40+2,35+5,23+5,0)</t>
  </si>
  <si>
    <t>500A4011</t>
  </si>
  <si>
    <t>Obrubník chodníkový betonový prefabrikovaný do lože z betonu s boční opěrou</t>
  </si>
  <si>
    <t>m</t>
  </si>
  <si>
    <t>766014950</t>
  </si>
  <si>
    <t>Obrubník betonový prefabrikovaný do lože z betonu prostého s betonovou boční opěrou chodníkový</t>
  </si>
  <si>
    <t>"u tribun" (12,40+2,35+5,23+5,0)</t>
  </si>
  <si>
    <t>500A5031</t>
  </si>
  <si>
    <t>Betonová žlabovka š 300 mm</t>
  </si>
  <si>
    <t>1536516474</t>
  </si>
  <si>
    <t>Odvodnění betonová žlabovka šířky 300 mm,délky 600 mm</t>
  </si>
  <si>
    <t>Poznámka k položce:_x000D_
výkop, likvidace výkopku,poplatky_x000D_
betonové lože do spádu_x000D_
dodávka a montáž betonových žlabovnice 600/300/80 mm_x000D_
zalití spár_x000D_
úprava přilehlého terénu</t>
  </si>
  <si>
    <t>Úpravy povrchů, podlahy a osazování výplní</t>
  </si>
  <si>
    <t>612131111</t>
  </si>
  <si>
    <t>Polymercementový spojovací můstek vnitřních stěn nanášený ručně</t>
  </si>
  <si>
    <t>307362760</t>
  </si>
  <si>
    <t>Podkladní a spojovací vrstva vnitřních omítaných ploch polymercementový spojovací můstek nanášený ručně stěn</t>
  </si>
  <si>
    <t>612341121</t>
  </si>
  <si>
    <t>Sádrová nebo vápenosádrová omítka hladká jednovrstvá vnitřních stěn nanášená ručně</t>
  </si>
  <si>
    <t>551095513</t>
  </si>
  <si>
    <t>Omítka sádrová nebo vápenosádrová vnitřních ploch nanášená ručně jednovrstvá, tloušťky do 10 mm hladká svislých konstrukcí stěn</t>
  </si>
  <si>
    <t>620A1112</t>
  </si>
  <si>
    <t>Vnější omítka stěn a zdiva cementová hladká</t>
  </si>
  <si>
    <t>1860312898</t>
  </si>
  <si>
    <t>Omítka vnějších ploch cementová hladká stěn a štítů</t>
  </si>
  <si>
    <t xml:space="preserve">"sokl" </t>
  </si>
  <si>
    <t>0,75*(57,0*2+6,40*2+1,8*6)</t>
  </si>
  <si>
    <t>620A1202</t>
  </si>
  <si>
    <t>Vnější omítka pórobetonových stěn jednovrstvá tl 12 mm</t>
  </si>
  <si>
    <t>1691533339</t>
  </si>
  <si>
    <t>Omítka vnějších ploch speciální jednovrstvá pro pórobetonové konstrukce tl. 12 mm stěny</t>
  </si>
  <si>
    <t xml:space="preserve">Poznámka k položce:_x000D_
Provedou se omítky vhodné pro porobetonové zdivo. Navrhují se omítky sádrové nebo lehčené._x000D_
Omítky budou provedeny dle ČSN EN 13914 Navrhování, příprava a provádění vnějších a vnitřních omítek._x000D_
</t>
  </si>
  <si>
    <t>3,50*(57,0*2+6,40*2+1,8*6)</t>
  </si>
  <si>
    <t>620A1221R1</t>
  </si>
  <si>
    <t>Omítka sokl marmolit</t>
  </si>
  <si>
    <t>1886325168</t>
  </si>
  <si>
    <t>620A2002R1</t>
  </si>
  <si>
    <t>Kontaktní zateplení stěn deskami z fenolu tl do 80 mm</t>
  </si>
  <si>
    <t>-1525274220</t>
  </si>
  <si>
    <t>Poznámka k položce:_x000D_
včetně základní vrstvy</t>
  </si>
  <si>
    <t>"spodní strana panelů" 106,50+20,00</t>
  </si>
  <si>
    <t>27</t>
  </si>
  <si>
    <t>620A3001</t>
  </si>
  <si>
    <t>Vnější omítka tenkovrstvá silikonová zatřená tl 2 mm včetně penetrace podkadu</t>
  </si>
  <si>
    <t>-1100225414</t>
  </si>
  <si>
    <t>Tenkovrstvá omítka vnějších ploch zatřená (včetně penetrace podkladu) silikonová tl. 2 mm</t>
  </si>
  <si>
    <t>28</t>
  </si>
  <si>
    <t>620A3001R1</t>
  </si>
  <si>
    <t>Vnější obklad palubkový tl. 24 mm</t>
  </si>
  <si>
    <t>-1811231631</t>
  </si>
  <si>
    <t>Poznámka k položce:_x000D_
podkladní jednosměrný rošt_x000D_
palubky_x000D_
ochranný nátěr 5-ti násobný</t>
  </si>
  <si>
    <t>"Stěna u hřiště"</t>
  </si>
  <si>
    <t>13,50*13,50+4,00</t>
  </si>
  <si>
    <t>29</t>
  </si>
  <si>
    <t>620A3001R2</t>
  </si>
  <si>
    <t>Vnější obklad z fasádních desek</t>
  </si>
  <si>
    <t>60963074</t>
  </si>
  <si>
    <t>Poznámka k položce:_x000D_
podkladní jednosměrný rošt_x000D_
fasádní cementorřískové desky barevné_x000D_
vyfrézované symboly podle výkresu pohledů</t>
  </si>
  <si>
    <t>"symboly"7,8*4+"kabina čas."11,6*3,0</t>
  </si>
  <si>
    <t>30</t>
  </si>
  <si>
    <t>630A2004</t>
  </si>
  <si>
    <t xml:space="preserve">Mazanina tl přes 50 do 80 mm z betonu prostého </t>
  </si>
  <si>
    <t>-1304144246</t>
  </si>
  <si>
    <t xml:space="preserve">Mazanina z betonu prostého tl. přes 50 do 80 mm </t>
  </si>
  <si>
    <t xml:space="preserve">Poznámka k položce:_x000D_
Minimální tloušťka potěru se stanovuje ≥ 70 mm, dle tab.6,  ČSN 74 4505:květen 2012 [10] pro třídu pevnosti v tahu za ohybu F4 a plošné zatížení ≤ 4,0 kN/m2 a bodové zatížení ≤ 5,0 kN/m2, při stlačitelnosti podkladních vrstev ≤ 3 mm._x000D_
Provedené podlahy budou splňovat požadavky ČSN 74 4505:květen 2012 [10]. _x000D_
</t>
  </si>
  <si>
    <t>326,00*0,065 "podlaha"</t>
  </si>
  <si>
    <t>31</t>
  </si>
  <si>
    <t>630A2023</t>
  </si>
  <si>
    <t>Mazanina tl přes 120 do 240 mm z betonu prostého tř. C 20/25</t>
  </si>
  <si>
    <t>-1434799322</t>
  </si>
  <si>
    <t>Mazanina z betonu prostého tl. přes 120 do 240 mm třídy C 20/25</t>
  </si>
  <si>
    <t>"podkladní bet.deska" 399,00*0,150</t>
  </si>
  <si>
    <t>32</t>
  </si>
  <si>
    <t>630A2501</t>
  </si>
  <si>
    <t>Příplatek za výztužení mazaniny ocelovou sítí v množství 50 kg/m3</t>
  </si>
  <si>
    <t>1411565359</t>
  </si>
  <si>
    <t>Mazanina z betonu příplatek za vyztužení mazaniny ocelovou sítí (výztuž 50 kg/m3)</t>
  </si>
  <si>
    <t>33</t>
  </si>
  <si>
    <t>630A4002</t>
  </si>
  <si>
    <t>Okapový chodník betonový z dlaždic tl 60 mm na maltu cementovou</t>
  </si>
  <si>
    <t>378230109</t>
  </si>
  <si>
    <t>Okapový chodník z betonových dlaždic, tloušťky 60 mm do malty</t>
  </si>
  <si>
    <t>57,00+6,5*2</t>
  </si>
  <si>
    <t>Trubní vedení</t>
  </si>
  <si>
    <t>34</t>
  </si>
  <si>
    <t>894215111R1</t>
  </si>
  <si>
    <t>Plastová domovní revizní šachta</t>
  </si>
  <si>
    <t>ks</t>
  </si>
  <si>
    <t>-763798205</t>
  </si>
  <si>
    <t>Poznámka k položce:_x000D_
průměr 1,0 m_x000D_
hloubka max 1,20 m_x000D_
příma, vtok a a výtok DN 150_x000D_
vybavena čistícím kusem_x000D_
betonové lože 12 cm, C20/25-XC2</t>
  </si>
  <si>
    <t>35</t>
  </si>
  <si>
    <t>940A0001</t>
  </si>
  <si>
    <t>Lešení řadové trubkové s podlahami výšky do 10 m - montáž s demontáží</t>
  </si>
  <si>
    <t>-1093843158</t>
  </si>
  <si>
    <t>Lešení řadové (trubkové s podlahami, včetně kotvení) výšky do 10 m montáž s demontáží</t>
  </si>
  <si>
    <t>482,00+104,00+20,00</t>
  </si>
  <si>
    <t>36</t>
  </si>
  <si>
    <t>940A0002</t>
  </si>
  <si>
    <t>Lešení řadové trubkové s podlahami výšky do 10 m - nájemné za den použití</t>
  </si>
  <si>
    <t>2110426308</t>
  </si>
  <si>
    <t>Lešení řadové (trubkové s podlahami, včetně kotvení) výšky do 10 m příplatek za první a každý další den použití</t>
  </si>
  <si>
    <t>606,000*30</t>
  </si>
  <si>
    <t>37</t>
  </si>
  <si>
    <t>940A0201</t>
  </si>
  <si>
    <t>Lešení pomocné výšky lešeňové podlahy do 1,9 m</t>
  </si>
  <si>
    <t>823272310</t>
  </si>
  <si>
    <t>Lešení pomocné (pracovní) výšky lešeňové podlahy do 1,9 m</t>
  </si>
  <si>
    <t>410*2</t>
  </si>
  <si>
    <t>38</t>
  </si>
  <si>
    <t>953312125</t>
  </si>
  <si>
    <t>Vložky do svislých dilatačních spár z extrudovaných polystyrénových desek tl 50 mm</t>
  </si>
  <si>
    <t>321520479</t>
  </si>
  <si>
    <t>Vložky svislé do dilatačních spár z polystyrenových desek extrudovaných včetně dodání a osazení, v jakémkoliv zdivu přes 40 do 50 mm</t>
  </si>
  <si>
    <t>"do základů" 6,70*1,60</t>
  </si>
  <si>
    <t>39</t>
  </si>
  <si>
    <t>953312125R1</t>
  </si>
  <si>
    <t>PHP 21A práškový</t>
  </si>
  <si>
    <t>-835430458</t>
  </si>
  <si>
    <t>40</t>
  </si>
  <si>
    <t>953941210</t>
  </si>
  <si>
    <t>Osazování kovových poklopů s rámy pl do 1 m2</t>
  </si>
  <si>
    <t>-1483923429</t>
  </si>
  <si>
    <t>Osazení drobných kovových výrobků bez jejich dodání s vysekáním kapes pro upevňovací prvky se zazděním, zabetonováním nebo zalitím kovových poklopů s rámy, plochy do 1 m2</t>
  </si>
  <si>
    <t>41</t>
  </si>
  <si>
    <t>562306030</t>
  </si>
  <si>
    <t>šachtový poklop kovový pro zadláždění keramickou dlažbou 600/600 mm</t>
  </si>
  <si>
    <t>CS ÚRS 2019 01</t>
  </si>
  <si>
    <t>1246083746</t>
  </si>
  <si>
    <t>Poznámka k položce:_x000D_
Specifikace poklopu :jednodílný typový poklop, kovový rám a poklop – provedení pro vybetonování a následné zadláždění keramickou dlažbou, rám vybaven kotvícími prvky do betonu, poklop dodán včetně armovací sítě a těsnění, poklop vybaven sadou na otevírání (imbus a vytahovací oka), rohy poklopu vybaveny závitovými sloupci určenými ke zvedání a zamykání, vrstva betonu 50 mm</t>
  </si>
  <si>
    <t>42</t>
  </si>
  <si>
    <t>990A0101</t>
  </si>
  <si>
    <t>Přesun hmot  do výšky do 6 m</t>
  </si>
  <si>
    <t>%</t>
  </si>
  <si>
    <t>-731114105</t>
  </si>
  <si>
    <t>Přesun hmot výška budovy do 6 m</t>
  </si>
  <si>
    <t>711</t>
  </si>
  <si>
    <t>Izolace proti vodě, vlhkosti a plynům</t>
  </si>
  <si>
    <t>43</t>
  </si>
  <si>
    <t>711A1002</t>
  </si>
  <si>
    <t>Izolace proti vodě vodorovná prováděná za studena asfaltovým nátěrem</t>
  </si>
  <si>
    <t>-1121350914</t>
  </si>
  <si>
    <t>Izolace proti zemní vlhkosti a tlakové vodě vodorovná nátěr za studena asfaltový</t>
  </si>
  <si>
    <t>"střecha"453</t>
  </si>
  <si>
    <t>"základy" 399</t>
  </si>
  <si>
    <t>44</t>
  </si>
  <si>
    <t>711A1032</t>
  </si>
  <si>
    <t>Izolace proti vodě vodorovná prováděná přitavením asfaltovaných modifikovaných pásů</t>
  </si>
  <si>
    <t>1456871348</t>
  </si>
  <si>
    <t>Izolace proti zemní vlhkosti a tlakové vodě vodorovná pásy asfaltované přitavené modifikované</t>
  </si>
  <si>
    <t xml:space="preserve">Poznámka k položce:_x000D_
Hydroizolační konstrukce bude_x000D_
provedena v jednovrstvé skladbě z SBS modifikovaného asfaltového pásu v tl. ≥ 4 mm,_x000D_
vložka skl. tkanina plošné hmotnosti ≥ 200 g/m2. Hydroizolační konstrukce bude mít_x000D_
vlastnosti protiradonové bariéry (bude doloženo atestem použité ho materiálu). Hydroizolační_x000D_
konstrukce (její spoje a prostupy) bude provedena v 1. kategorii těsnosti dle ČSN 73 0601 [2]._x000D_
Aplikace hydroizolačních konstrukcí bude provedena dle zásad ČSN 73 0606 [3] a ČSN 73_x000D_
0600 [2]._x000D_
Na horní ploše stropní konstrukce bude provedena parotěsná zábrana z SBS modifikovaného pasu, ve spojích svařeného. Požadavek na faktor difuzního odporu parotěsné vrstvy je μ ≥ 100 000 (Sd ≥ 40 m). </t>
  </si>
  <si>
    <t>"střecha parotěs"453</t>
  </si>
  <si>
    <t>45</t>
  </si>
  <si>
    <t>711A1041</t>
  </si>
  <si>
    <t>Izolace proti vodě vodorovná prováděná termoplastovou fólii (vč. podkladní a ochranné geotextílie)</t>
  </si>
  <si>
    <t>1127420203</t>
  </si>
  <si>
    <t>Izolace proti zemní vlhkosti a tlakové vodě vodorovná termoplasty fólie (včetně ochranných geotextilií)</t>
  </si>
  <si>
    <t>Poznámka k položce:_x000D_
Střešní plášť se navrhuje ze střešní folie z PVC-P určené pro mechanické kotvení. Pokládka a_x000D_
veškeré detaily budou provedeny dle technické dokumentace výrobce. Pro realizaci je platná_x000D_
ČSN 73 0606 [3].</t>
  </si>
  <si>
    <t>"střecha" 453</t>
  </si>
  <si>
    <t>713</t>
  </si>
  <si>
    <t>Izolace tepelné</t>
  </si>
  <si>
    <t>46</t>
  </si>
  <si>
    <t>713A1003</t>
  </si>
  <si>
    <t>Izolace tepelná pro vyšší zatížení kladená volně (vložená) z expandovaného polystyrénu (EPS)</t>
  </si>
  <si>
    <t>956991947</t>
  </si>
  <si>
    <t>Izolace tepelná z expandovaného polystyrénu EPS volně kladená (vložená) pro vyšší zatížení</t>
  </si>
  <si>
    <t>"podlaha"(281+51)*0,12</t>
  </si>
  <si>
    <t>47</t>
  </si>
  <si>
    <t>713A1012</t>
  </si>
  <si>
    <t>Izolace tepelná běžně zatížená pevně uchycená z expandovaného polystyrénu (EPS)</t>
  </si>
  <si>
    <t>1009404545</t>
  </si>
  <si>
    <t>Izolace tepelná z expandovaného polystyrénu EPS pevně uchycená (kotvená, lepená atd.) běžně zatížená</t>
  </si>
  <si>
    <t>Poznámka k položce:_x000D_
desky profilovány dle předepsaného spádu střechy 1°</t>
  </si>
  <si>
    <t>"Střecha" 453*0,25</t>
  </si>
  <si>
    <t>48</t>
  </si>
  <si>
    <t>28615651</t>
  </si>
  <si>
    <t>čistící kus kanalizační PP DN 110</t>
  </si>
  <si>
    <t>-889297232</t>
  </si>
  <si>
    <t>49</t>
  </si>
  <si>
    <t>PPL.HTRE070</t>
  </si>
  <si>
    <t>Kus čístící  HT 70 mm z PP,  běžný vnitřní odpadní systém dle EN 1451</t>
  </si>
  <si>
    <t>-905727295</t>
  </si>
  <si>
    <t>Kus čístící HT 70 mm z PP,  běžný vnitřní odpadní systém dle EN 1451</t>
  </si>
  <si>
    <t>50</t>
  </si>
  <si>
    <t>721173401</t>
  </si>
  <si>
    <t>Potrubí kanalizační z PVC SN 4 svodné DN 110</t>
  </si>
  <si>
    <t>325355649</t>
  </si>
  <si>
    <t>Potrubí z trub PVC SN4 svodné (ležaté) DN 110</t>
  </si>
  <si>
    <t>1,30+2,20+1,10+1,7+1,7+1,0*2+1,0+2,8*2+1,6+1,0*2+1,5*2+5,6+3,8+1,6</t>
  </si>
  <si>
    <t>51</t>
  </si>
  <si>
    <t>721173403</t>
  </si>
  <si>
    <t>Potrubí kanalizační z PVC SN 4 svodné DN 160</t>
  </si>
  <si>
    <t>-1181118555</t>
  </si>
  <si>
    <t>Potrubí z trub PVC SN4 svodné (ležaté) DN 160</t>
  </si>
  <si>
    <t>1,10+13,60+0,30+2,0+0,4+30,0+0,6</t>
  </si>
  <si>
    <t>52</t>
  </si>
  <si>
    <t>721174004</t>
  </si>
  <si>
    <t>Potrubí kanalizační z PP svodné DN 75</t>
  </si>
  <si>
    <t>-1587040114</t>
  </si>
  <si>
    <t>Potrubí z trub polypropylenových svodné (ležaté) DN 75</t>
  </si>
  <si>
    <t>2,10+0,6+2,2+1,5*4+0,5+1,3+0,5+1,0+1,3+1,5+0,5*2</t>
  </si>
  <si>
    <t>53</t>
  </si>
  <si>
    <t>721174024</t>
  </si>
  <si>
    <t>Potrubí kanalizační z PP odpadní DN 75</t>
  </si>
  <si>
    <t>1471046053</t>
  </si>
  <si>
    <t>Potrubí z trub polypropylenových odpadní (svislé) DN 75</t>
  </si>
  <si>
    <t>4,60*2</t>
  </si>
  <si>
    <t>"sprchy" 2*3,00*2</t>
  </si>
  <si>
    <t>54</t>
  </si>
  <si>
    <t>721174025</t>
  </si>
  <si>
    <t>Potrubí kanalizační z PP odpadní DN 110</t>
  </si>
  <si>
    <t>-734032588</t>
  </si>
  <si>
    <t>Potrubí z trub polypropylenových odpadní (svislé) DN 110</t>
  </si>
  <si>
    <t>"sprchy" 2,5*4</t>
  </si>
  <si>
    <t>55</t>
  </si>
  <si>
    <t>721174043</t>
  </si>
  <si>
    <t>Potrubí kanalizační z PP připojovací DN 50</t>
  </si>
  <si>
    <t>-1755528771</t>
  </si>
  <si>
    <t>Potrubí z trub polypropylenových připojovací DN 50</t>
  </si>
  <si>
    <t>1,0+(2+4+1+4+1+1+2)</t>
  </si>
  <si>
    <t>0,6*2</t>
  </si>
  <si>
    <t>56</t>
  </si>
  <si>
    <t>721194105</t>
  </si>
  <si>
    <t>Vyvedení a upevnění odpadních výpustek DN 50</t>
  </si>
  <si>
    <t>-1810377112</t>
  </si>
  <si>
    <t>Vyměření přípojek na potrubí vyvedení a upevnění odpadních výpustek DN 50</t>
  </si>
  <si>
    <t>57</t>
  </si>
  <si>
    <t>721194107</t>
  </si>
  <si>
    <t>Vyvedení a upevnění odpadních výpustek DN 70</t>
  </si>
  <si>
    <t>-2132294867</t>
  </si>
  <si>
    <t>Vyměření přípojek na potrubí vyvedení a upevnění odpadních výpustek DN 70</t>
  </si>
  <si>
    <t>58</t>
  </si>
  <si>
    <t>721194109</t>
  </si>
  <si>
    <t>Vyvedení a upevnění odpadních výpustek DN 100</t>
  </si>
  <si>
    <t>-1378248240</t>
  </si>
  <si>
    <t>Vyměření přípojek na potrubí vyvedení a upevnění odpadních výpustek DN 100</t>
  </si>
  <si>
    <t>59</t>
  </si>
  <si>
    <t>721211422</t>
  </si>
  <si>
    <t>Vpusť podlahová se svislým odtokem DN 50/75/110 mřížka nerez 138x138</t>
  </si>
  <si>
    <t>447528422</t>
  </si>
  <si>
    <t>Podlahové vpusti se svislým odtokem DN 50/75/110 mřížka nerez 138x138</t>
  </si>
  <si>
    <t>60</t>
  </si>
  <si>
    <t>721212127</t>
  </si>
  <si>
    <t>Odtokový sprchový žlab délky 1000 mm s krycím roštem a zápachovou uzávěrkou</t>
  </si>
  <si>
    <t>971438510</t>
  </si>
  <si>
    <t>Odtokové sprchové žlaby se zápachovou uzávěrkou a krycím roštem délky 1000 mm</t>
  </si>
  <si>
    <t>61</t>
  </si>
  <si>
    <t>721226521</t>
  </si>
  <si>
    <t>Zápachová uzávěrka nástěnná pro pračku a myčku DN 40</t>
  </si>
  <si>
    <t>1123467204</t>
  </si>
  <si>
    <t>Zápachové uzávěrky nástěnné (PP) pro pračku a myčku DN 40</t>
  </si>
  <si>
    <t>62</t>
  </si>
  <si>
    <t>721273152</t>
  </si>
  <si>
    <t>Hlavice ventilační polypropylen PP DN 75</t>
  </si>
  <si>
    <t>-484917092</t>
  </si>
  <si>
    <t>Ventilační hlavice z polypropylenu (PP) DN 75</t>
  </si>
  <si>
    <t>63</t>
  </si>
  <si>
    <t>721273153</t>
  </si>
  <si>
    <t>Hlavice ventilační polypropylen PP DN 110</t>
  </si>
  <si>
    <t>-1115275869</t>
  </si>
  <si>
    <t>Ventilační hlavice z polypropylenu (PP) DN 110</t>
  </si>
  <si>
    <t>64</t>
  </si>
  <si>
    <t>721274121</t>
  </si>
  <si>
    <t>Přivzdušňovací ventil vnitřní odpadních potrubí do DN 50</t>
  </si>
  <si>
    <t>1637266862</t>
  </si>
  <si>
    <t>Ventily přivzdušňovací odpadních potrubí vnitřní od DN 32 do DN 50</t>
  </si>
  <si>
    <t>65</t>
  </si>
  <si>
    <t>721290112</t>
  </si>
  <si>
    <t>Zkouška těsnosti potrubí kanalizace vodou do DN 200</t>
  </si>
  <si>
    <t>-1772431085</t>
  </si>
  <si>
    <t>Zkouška těsnosti kanalizace v objektech vodou DN 150 nebo DN 200</t>
  </si>
  <si>
    <t>66</t>
  </si>
  <si>
    <t>721290112R1</t>
  </si>
  <si>
    <t>Těsnění prostupu kanalizace stropní konstrukcí</t>
  </si>
  <si>
    <t>-1417726476</t>
  </si>
  <si>
    <t>Poznámka k položce:_x000D_
Těsnění na požární odolnost REI30/DP1</t>
  </si>
  <si>
    <t>67</t>
  </si>
  <si>
    <t>998721101</t>
  </si>
  <si>
    <t>Přesun hmot tonážní pro vnitřní kanalizace v objektech v do 6 m</t>
  </si>
  <si>
    <t>1312209074</t>
  </si>
  <si>
    <t>Přesun hmot pro vnitřní kanalizace stanovený z hmotnosti přesunovaného materiálu vodorovná dopravní vzdálenost do 50 m v objektech výšky do 6 m</t>
  </si>
  <si>
    <t>68</t>
  </si>
  <si>
    <t>722174004</t>
  </si>
  <si>
    <t>Potrubí vodovodní plastové PPR svar polyfuze PN 16 D 32 x 4,4 mm</t>
  </si>
  <si>
    <t>-1050103488</t>
  </si>
  <si>
    <t>Potrubí z plastových trubek z polypropylenu (PPR) svařovaných polyfuzně PN 16 (SDR 7,4) D 32 x 4,4</t>
  </si>
  <si>
    <t xml:space="preserve">"DN průměr" </t>
  </si>
  <si>
    <t>"studená voda" 174,34</t>
  </si>
  <si>
    <t>"teplá voda" 117,06</t>
  </si>
  <si>
    <t>69</t>
  </si>
  <si>
    <t>722174074</t>
  </si>
  <si>
    <t>Potrubí vodovodní plastové kompenzační smyčka PPR svar polyfuze PN 20 D 32 x 5,4 mm</t>
  </si>
  <si>
    <t>1407660279</t>
  </si>
  <si>
    <t>Potrubí z plastových trubek z polypropylenu (PPR) svařovaných polyfuzně kompenzační smyčky na potrubí (PPR) D 32 x 5,4</t>
  </si>
  <si>
    <t>70</t>
  </si>
  <si>
    <t>722181252</t>
  </si>
  <si>
    <t>Ochrana vodovodního potrubí přilepenými termoizolačními trubicemi z PE tl do 25 mm DN do 45 mm</t>
  </si>
  <si>
    <t>-567193563</t>
  </si>
  <si>
    <t>Ochrana potrubí termoizolačními trubicemi z pěnového polyetylenu PE přilepenými v příčných a podélných spojích, tloušťky izolace přes 20 do 25 mm, vnitřního průměru izolace DN přes 22 do 45 mm</t>
  </si>
  <si>
    <t>"průměr"</t>
  </si>
  <si>
    <t>291,40</t>
  </si>
  <si>
    <t>71</t>
  </si>
  <si>
    <t>722190401</t>
  </si>
  <si>
    <t>Vyvedení a upevnění výpustku do DN 25</t>
  </si>
  <si>
    <t>-1291785462</t>
  </si>
  <si>
    <t>Zřízení přípojek na potrubí vyvedení a upevnění výpustek do DN 25</t>
  </si>
  <si>
    <t>72</t>
  </si>
  <si>
    <t>722220121</t>
  </si>
  <si>
    <t>Nástěnka pro baterii G 1/2 s jedním závitem</t>
  </si>
  <si>
    <t>pár</t>
  </si>
  <si>
    <t>1253097939</t>
  </si>
  <si>
    <t>Armatury s jedním závitem nástěnky pro baterii G 1/2</t>
  </si>
  <si>
    <t>12+12</t>
  </si>
  <si>
    <t>73</t>
  </si>
  <si>
    <t>722221134</t>
  </si>
  <si>
    <t>Ventil výtokový G 1/2 s jedním závitem</t>
  </si>
  <si>
    <t>-1660715878</t>
  </si>
  <si>
    <t>Armatury s jedním závitem ventily výtokové G 1/2</t>
  </si>
  <si>
    <t>74</t>
  </si>
  <si>
    <t>722224115</t>
  </si>
  <si>
    <t>Kohout plnicí nebo vypouštěcí G 1/2 PN 10 s jedním závitem</t>
  </si>
  <si>
    <t>-306150390</t>
  </si>
  <si>
    <t>Armatury s jedním závitem kohouty plnicí a vypouštěcí PN 10 G 1/2</t>
  </si>
  <si>
    <t>75</t>
  </si>
  <si>
    <t>722270103</t>
  </si>
  <si>
    <t>Sestava vodoměrová závitová G 5/4</t>
  </si>
  <si>
    <t>-737693123</t>
  </si>
  <si>
    <t>Vodoměrové sestavy závitové G 5/4</t>
  </si>
  <si>
    <t>76</t>
  </si>
  <si>
    <t>722290234</t>
  </si>
  <si>
    <t>Proplach a dezinfekce vodovodního potrubí do DN 80</t>
  </si>
  <si>
    <t>273127199</t>
  </si>
  <si>
    <t>Zkoušky, proplach a desinfekce vodovodního potrubí proplach a desinfekce vodovodního potrubí do DN 80</t>
  </si>
  <si>
    <t>77</t>
  </si>
  <si>
    <t>998722101</t>
  </si>
  <si>
    <t>Přesun hmot tonážní pro vnitřní vodovod v objektech v do 6 m</t>
  </si>
  <si>
    <t>1237092766</t>
  </si>
  <si>
    <t>Přesun hmot pro vnitřní vodovod stanovený z hmotnosti přesunovaného materiálu vodorovná dopravní vzdálenost do 50 m v objektech výšky do 6 m</t>
  </si>
  <si>
    <t>723</t>
  </si>
  <si>
    <t>Zdravotechnika - vnitřní plynovod</t>
  </si>
  <si>
    <t>78</t>
  </si>
  <si>
    <t>723111203</t>
  </si>
  <si>
    <t>Potrubí ocelové závitové černé bezešvé svařované běžné DN 20</t>
  </si>
  <si>
    <t>-1477142362</t>
  </si>
  <si>
    <t>Potrubí z ocelových trubek závitových černých spojovaných svařováním, bezešvých běžných DN 20</t>
  </si>
  <si>
    <t>18,0+1,50+0,5</t>
  </si>
  <si>
    <t>79</t>
  </si>
  <si>
    <t>723111205</t>
  </si>
  <si>
    <t>Potrubí ocelové závitové černé bezešvé svařované běžné DN 32</t>
  </si>
  <si>
    <t>-661771175</t>
  </si>
  <si>
    <t>Potrubí z ocelových trubek závitových černých spojovaných svařováním, bezešvých běžných DN 32</t>
  </si>
  <si>
    <t>3,0+5,0+0,5*2</t>
  </si>
  <si>
    <t>80</t>
  </si>
  <si>
    <t>723150366</t>
  </si>
  <si>
    <t>Chránička D 44,5x2,6 mm</t>
  </si>
  <si>
    <t>-1151270538</t>
  </si>
  <si>
    <t>Potrubí z ocelových trubek hladkých chráničky Ø 44,5/2,6</t>
  </si>
  <si>
    <t>0,60*1</t>
  </si>
  <si>
    <t>0,50*5</t>
  </si>
  <si>
    <t>0,20*2</t>
  </si>
  <si>
    <t>81</t>
  </si>
  <si>
    <t>723150367</t>
  </si>
  <si>
    <t>Chránička D 57x2,9 mm</t>
  </si>
  <si>
    <t>1024297887</t>
  </si>
  <si>
    <t>Potrubí z ocelových trubek hladkých chráničky Ø 57/2,9</t>
  </si>
  <si>
    <t>"rozvod vody - dilatace" 0,6*3</t>
  </si>
  <si>
    <t>82</t>
  </si>
  <si>
    <t>723150368</t>
  </si>
  <si>
    <t>Chránička D 76x3,2 mm</t>
  </si>
  <si>
    <t>-512212579</t>
  </si>
  <si>
    <t>Potrubí z ocelových trubek hladkých chráničky Ø 76/3,2</t>
  </si>
  <si>
    <t>Poznámka k položce:_x000D_
potrubí UT v dilataci</t>
  </si>
  <si>
    <t>2*0,6</t>
  </si>
  <si>
    <t>83</t>
  </si>
  <si>
    <t>723190105</t>
  </si>
  <si>
    <t>Přípojka plynovodní nerezová hadice G1/2 F x G1/2 F délky 100 cm spojovaná na závit</t>
  </si>
  <si>
    <t>-1349566636</t>
  </si>
  <si>
    <t>Přípojky plynovodní ke spotřebičům z hadic nerezových vnitřní závit G 1/2 FF, délky 100 cm</t>
  </si>
  <si>
    <t>84</t>
  </si>
  <si>
    <t>723231162</t>
  </si>
  <si>
    <t>Kohout kulový přímý G 1/2 PN 42 do 185°C plnoprůtokový vnitřní závit těžká řada</t>
  </si>
  <si>
    <t>-1496716840</t>
  </si>
  <si>
    <t>Armatury se dvěma závity kohouty kulové PN 42 do 185°C plnoprůtokové vnitřní závit těžká řada G 1/2</t>
  </si>
  <si>
    <t>85</t>
  </si>
  <si>
    <t>723231163</t>
  </si>
  <si>
    <t>Kohout kulový přímý G 3/4 PN 42 do 185°C plnoprůtokový vnitřní závit těžká řada</t>
  </si>
  <si>
    <t>1534641991</t>
  </si>
  <si>
    <t>Armatury se dvěma závity kohouty kulové PN 42 do 185°C plnoprůtokové vnitřní závit těžká řada G 3/4</t>
  </si>
  <si>
    <t>86</t>
  </si>
  <si>
    <t>723231165</t>
  </si>
  <si>
    <t>Kohout kulový přímý G 1 1/4 PN 42 do 185°C plnoprůtokový vnitřní závit těžká řada</t>
  </si>
  <si>
    <t>-1445724871</t>
  </si>
  <si>
    <t>Armatury se dvěma závity kohouty kulové PN 42 do 185°C plnoprůtokové vnitřní závit těžká řada G 1 1/4</t>
  </si>
  <si>
    <t>87</t>
  </si>
  <si>
    <t>723A1121</t>
  </si>
  <si>
    <t>Stoupačka plynu do DN 25</t>
  </si>
  <si>
    <t>-1962769035</t>
  </si>
  <si>
    <t>Rozvody vnitřní ZTI svislé plynu do DN 25</t>
  </si>
  <si>
    <t>30,00</t>
  </si>
  <si>
    <t>88</t>
  </si>
  <si>
    <t>998723101</t>
  </si>
  <si>
    <t>Přesun hmot tonážní pro vnitřní plynovod v objektech v do 6 m</t>
  </si>
  <si>
    <t>832657202</t>
  </si>
  <si>
    <t>Přesun hmot pro vnitřní plynovod stanovený z hmotnosti přesunovaného materiálu vodorovná dopravní vzdálenost do 50 m v objektech výšky do 6 m</t>
  </si>
  <si>
    <t>89</t>
  </si>
  <si>
    <t>725515254R1</t>
  </si>
  <si>
    <t>Ohřívač nepřímotopný zásobníkový závěsný 120 litrů</t>
  </si>
  <si>
    <t>-1736056410</t>
  </si>
  <si>
    <t>D+M Ohřívač nepřímotopný zásobníkový závěsný 120 litrů</t>
  </si>
  <si>
    <t>Poznámka k položce:_x000D_
v sestavě s kotlem UT_x000D_
včetně příslušných armatur(připojovací,vypuštěcí,bezpečnostní atd.)</t>
  </si>
  <si>
    <t>90</t>
  </si>
  <si>
    <t>725519103R1</t>
  </si>
  <si>
    <t xml:space="preserve">Montáž ohřívačů průtokových na zemní plyn </t>
  </si>
  <si>
    <t>1327323714</t>
  </si>
  <si>
    <t>Montáž - Plynové ohřívače průtokové montáž ohřívačů průtokových zemní plyn</t>
  </si>
  <si>
    <t>91</t>
  </si>
  <si>
    <t>48956232R1</t>
  </si>
  <si>
    <t>Přímotopný plynový ohřívač TV s procesorovým řízením teploty vody 37 L/min</t>
  </si>
  <si>
    <t>-176973124</t>
  </si>
  <si>
    <t>Poznámka k položce:_x000D_
spotřeba plynu 5,6 m3/hod_x000D_
uzavřený spotřebič s odvodem spalin 80/125 mm nad střechu objektu_x000D_
včetně příslušných armatur(připojovací,vypuštěcí,bezpečnostní atd.)_x000D_
včetně odkouření v potřebné délce dle místní situace</t>
  </si>
  <si>
    <t>92</t>
  </si>
  <si>
    <t>725531101</t>
  </si>
  <si>
    <t>Elektrický ohřívač průtokový 3,5 kW</t>
  </si>
  <si>
    <t>-1151522125</t>
  </si>
  <si>
    <t>Poznámka k položce:_x000D_
pro horní montáž_x000D_
včetně příslušných armatur(připojovací,vypuštěcí,bezpečnostní atd.)</t>
  </si>
  <si>
    <t>93</t>
  </si>
  <si>
    <t>725A2002</t>
  </si>
  <si>
    <t>Sprchový kout se zástěnou včetně přípojných potrubí a armatur</t>
  </si>
  <si>
    <t>komplet</t>
  </si>
  <si>
    <t>1206576718</t>
  </si>
  <si>
    <t>Zařizovací předměty ZTI včetně přípojných potrubí a armatur sprchový kout se zástěnou</t>
  </si>
  <si>
    <t>94</t>
  </si>
  <si>
    <t>725A2004</t>
  </si>
  <si>
    <t>WC kombi včetně přípojných potrubí a armatur</t>
  </si>
  <si>
    <t>1316976641</t>
  </si>
  <si>
    <t>Zařizovací předměty ZTI včetně přípojných potrubí a armatur WC kombi</t>
  </si>
  <si>
    <t>95</t>
  </si>
  <si>
    <t>725A2005R1</t>
  </si>
  <si>
    <t>Výlevka</t>
  </si>
  <si>
    <t>-1826827266</t>
  </si>
  <si>
    <t>96</t>
  </si>
  <si>
    <t>725A2006</t>
  </si>
  <si>
    <t>Umyvadlo včetně přípojných potrubí a armatur</t>
  </si>
  <si>
    <t>-1406995864</t>
  </si>
  <si>
    <t>Zařizovací předměty ZTI včetně přípojných potrubí a armatur umyvadlo</t>
  </si>
  <si>
    <t>97</t>
  </si>
  <si>
    <t>725A2008</t>
  </si>
  <si>
    <t>Pisoár se senzorem pro splachování včetně přípojných potrubí a armatur</t>
  </si>
  <si>
    <t>2028856327</t>
  </si>
  <si>
    <t>Zařizovací předměty ZTI včetně přípojných potrubí a armatur pisoár se senzorem pro splachování</t>
  </si>
  <si>
    <t>98</t>
  </si>
  <si>
    <t>725A2009</t>
  </si>
  <si>
    <t>Napojení kuchyňské linky k domovním rozvodům včetně přípojných potrubí a armatur</t>
  </si>
  <si>
    <t>-2106939988</t>
  </si>
  <si>
    <t>Zařizovací předměty ZTI včetně přípojných potrubí a armatur napojení kuchyňské linky (dřez a myčka)</t>
  </si>
  <si>
    <t>731</t>
  </si>
  <si>
    <t>Ústřední vytápění - kotelny</t>
  </si>
  <si>
    <t>99</t>
  </si>
  <si>
    <t>731244104</t>
  </si>
  <si>
    <t>Kotel ocelový závěsný na plyn kondenzační o výkonu 4-14 kW pro vytápění</t>
  </si>
  <si>
    <t>77931120</t>
  </si>
  <si>
    <t>Poznámka k položce:_x000D_
do sestavy s ohřívačem vody 120 litrů_x000D_
Přívod vzduchu: Kotel je plynový spotřebič typu „C“, na který dle TPG 704 01 nejsou kladeny požadavky na objem prostoru, větrání ani přívod spalovacího vzduchu. Běžné hygienické větrání prostoru s kotli bude infiltrací stavební výplně (okna)._x000D_
Montáž kotle: S ohledem na nutnost správného osazení a montáže kotle je nutné, aby montáž prováděla pouze odborná firma zaškolená a oprávněná výrobcem a to v souladu s požadavky výrobce kotle._x000D_
Doplň. top. vody: Systém vytápění musí být v návaznosti na zdroj tepla vybaven doplňováním topné vody._x000D_
Vazba: Rozvod topné vody bude na kotel napojen přes typový připojovací prvek s uzávěry a filtrem._x000D_
Hydraulické zapojení kotle: musí být provedeno dle návodu výrobce kotle a např. s ohledem zda kotel je nebo není doplněn o ohřívač teplé vody._x000D_
regulace pokojovým termostatem</t>
  </si>
  <si>
    <t>731244108</t>
  </si>
  <si>
    <t>Kotel ocelový závěsný na plyn kondenzační o výkonu 7-23 kW pro vytápění</t>
  </si>
  <si>
    <t>586907575</t>
  </si>
  <si>
    <t>Poznámka k položce:_x000D_
Přívod vzduchu: Kotel je plynový spotřebič typu „C“, na který dle TPG 704 01 nejsou kladeny požadavky na objem prostoru, větrání ani přívod spalovacího vzduchu. Běžné hygienické větrání prostoru s kotli bude infiltrací stavební výplně (okna)._x000D_
Montáž kotle: S ohledem na nutnost správného osazení a montáže kotle je nutné, aby montáž prováděla pouze odborná firma zaškolená a oprávněná výrobcem a to v souladu s požadavky výrobce kotle._x000D_
Doplň. top. vody: Systém vytápění musí být v návaznosti na zdroj tepla vybaven doplňováním topné vody._x000D_
Vazba: Rozvod topné vody bude na kotel napojen přes typový připojovací prvek s uzávěry a filtrem._x000D_
Hydraulické zapojení kotle: musí být provedeno dle návodu výrobce kotle a např. s ohledem zda kotel je nebo není doplněn o ohřívač teplé vody._x000D_
ekvitermní regulace</t>
  </si>
  <si>
    <t>101</t>
  </si>
  <si>
    <t>731341130</t>
  </si>
  <si>
    <t>Hadice napouštěcí pryžové D 16/23</t>
  </si>
  <si>
    <t>CS ÚRS 2015 01</t>
  </si>
  <si>
    <t>-279321869</t>
  </si>
  <si>
    <t>2*2,0</t>
  </si>
  <si>
    <t>102</t>
  </si>
  <si>
    <t>731810321</t>
  </si>
  <si>
    <t>Nucený odtah spalin soustředným potrubím pro kondenzační kotel svislý 60/100 mm přes plochou střechu</t>
  </si>
  <si>
    <t>391767894</t>
  </si>
  <si>
    <t>Nucené odtahy spalin od kondenzačních kotlů soustředným potrubím vedeným svisle plochou střechou</t>
  </si>
  <si>
    <t>Poznámka k položce:_x000D_
Odkouření: Kotle jsou uzavřené plynové spotřebiče a jako takové musí být vybaveny odkouřením a přívodem spalovacího vzduchu nezávislých na umístění._x000D_
Okouření bude provedeno např. dle ČSN 73 4201 a ČSN EN 14471._x000D_
Vedení odkouření: odkouření od kotlů bude v trasách dle stavebního řešení a bude se jednat o konstrukční typ s uzavřeným plynovým spotřebičem typu "C" se společným odtahem spalin nad střechu a přívodem spalovacího vzduchu koncentrickým potrubím, jako je typ C33, odtah spalin bude vybaven dostatečným počtem přístupných revizních a kontrolních otvorů (otvor bude min. vždy v napojovacím koleni nad kotlem)</t>
  </si>
  <si>
    <t>103</t>
  </si>
  <si>
    <t>731810322</t>
  </si>
  <si>
    <t>Nucený odtah spalin soustředným potrubím pro kondenzační kotel svislý 80/125 mm přes plochou střechu</t>
  </si>
  <si>
    <t>-1605322563</t>
  </si>
  <si>
    <t xml:space="preserve">Nucené odtahy spalin od kondenzačních kotlů soustředným potrubím vedeným svisle plochou střechou, </t>
  </si>
  <si>
    <t>104</t>
  </si>
  <si>
    <t>731810322R1</t>
  </si>
  <si>
    <t>Pokojový termostat</t>
  </si>
  <si>
    <t>1586771789</t>
  </si>
  <si>
    <t>Poznámka k položce:_x000D_
včetně zapojení, osazení, naprogramování</t>
  </si>
  <si>
    <t>105</t>
  </si>
  <si>
    <t>998731101</t>
  </si>
  <si>
    <t>Přesun hmot tonážní pro kotelny v objektech v do 6 m</t>
  </si>
  <si>
    <t>-36096283</t>
  </si>
  <si>
    <t>Přesun hmot pro kotelny v objektech výšky do 6 m</t>
  </si>
  <si>
    <t>732</t>
  </si>
  <si>
    <t>Ústřední vytápění - strojovny</t>
  </si>
  <si>
    <t>106</t>
  </si>
  <si>
    <t>732331612</t>
  </si>
  <si>
    <t>Nádoba tlaková expanzní s membránou závitové připojení PN 0,6 o objemu 12 l</t>
  </si>
  <si>
    <t>655698479</t>
  </si>
  <si>
    <t>Nádoby expanzní tlakové s membránou bez pojistného ventilu se závitovým připojením PN 0,6 o objemu 12 l</t>
  </si>
  <si>
    <t>Poznámka k položce:_x000D_
100-250 kPa + připojovací kohout s uzavřením a možností servisu_x000D_
Norma: Dle ČSN 06 0830._x000D_
Pojistné zař.: Pojišťovací ventily budou součástí kotlů_x000D_
Poj. přetlak cca 300 kPa_x000D_
Expanzní zaříz.: Expanzní nádoba s membránou o objemu 12 litrů bude součástí zdroje tepla, ale u kotle pro šatny bude zřízena doplňková expanzní nádoba o dalším objemu 12 litrů připojená přes typový servisní uzávěr._x000D_
Statická výška: Statická výška činí 10 m = 100 kPa (tlak při naplnění topné soustavy – tlak v expanzní nádobě před napuštěním)</t>
  </si>
  <si>
    <t>107</t>
  </si>
  <si>
    <t>998732101</t>
  </si>
  <si>
    <t>Přesun hmot tonážní pro strojovny v objektech v do 6 m</t>
  </si>
  <si>
    <t>-1082823921</t>
  </si>
  <si>
    <t>Přesun hmot pro strojovny stanovený z hmotnosti přesunovaného materiálu vodorovná dopravní vzdálenost do 50 m v objektech výšky do 6 m</t>
  </si>
  <si>
    <t>733</t>
  </si>
  <si>
    <t>Ústřední vytápění - rozvodné potrubí</t>
  </si>
  <si>
    <t>108</t>
  </si>
  <si>
    <t>733322211</t>
  </si>
  <si>
    <t>Potrubí plastové z PEX/AL/PE – X spojované lisováním D 16x2,2</t>
  </si>
  <si>
    <t>-498274518</t>
  </si>
  <si>
    <t>Potrubí z trubek plastových ze zesíťovaného polyethylenu PEX/AL/PE – X spojovaných mechanicky lisováním běžné Ø 16/2,2</t>
  </si>
  <si>
    <t>Poznámka k položce:_x000D_
Materiál: Systém nových rozvodů topné vody vedených v podlaze bude proveden z potrubí PEX-Al-PEX s lisovanými tvarovkami._x000D_
Napojení topných těles bude přes:_x000D_
- typové šroubení Vekolux pro tělesa VK_x000D_
- typové šroubení Regulux a ventil V-exact II pro trubkové těleso_x000D_
Napojení potrubí bude ze stěny a ne z podlah a z tohoto důvodu budou připojovací armatury těles v rohovém provedení</t>
  </si>
  <si>
    <t>0,7*2</t>
  </si>
  <si>
    <t>0,8*2*2</t>
  </si>
  <si>
    <t>2,8*2</t>
  </si>
  <si>
    <t>2,10*2</t>
  </si>
  <si>
    <t>1,1*3*2</t>
  </si>
  <si>
    <t>2,0*2</t>
  </si>
  <si>
    <t>1,8*2*2+1,0*2+1,3*4*2</t>
  </si>
  <si>
    <t>0,5*4*2+1,0*5*2+1,5*2</t>
  </si>
  <si>
    <t>1,0*7+2,0*3+0,60*11+5,0*2+1,5*4+1,3+1,2</t>
  </si>
  <si>
    <t>Mezisoučet</t>
  </si>
  <si>
    <t>102,90*2 "topná+vratná"</t>
  </si>
  <si>
    <t>109</t>
  </si>
  <si>
    <t>733322212</t>
  </si>
  <si>
    <t>Potrubí plastové z PEX/AL/PE-X spojované lisováním D 20x2,8</t>
  </si>
  <si>
    <t>-1815286725</t>
  </si>
  <si>
    <t>Potrubí z trubek plastových ze zesíťovaného polyethylenu PEX/AL/PE – X spojovaných mechanicky lisované Ø 20/2,8</t>
  </si>
  <si>
    <t>3,3*2+1,7*2+3,8*2+2,70</t>
  </si>
  <si>
    <t>110</t>
  </si>
  <si>
    <t>733322213</t>
  </si>
  <si>
    <t>Potrubí plastové z PE-X spojované lisováním D 25x3,5</t>
  </si>
  <si>
    <t>-114305691</t>
  </si>
  <si>
    <t>Potrubí z trubek plastových ze zesíťovaného polyethylenu PE – X spojovaných mechanicky lisováním Ø 25/3,5</t>
  </si>
  <si>
    <t>5,5*2</t>
  </si>
  <si>
    <t>1,5*2*2</t>
  </si>
  <si>
    <t>4,3*2</t>
  </si>
  <si>
    <t>2,2*2</t>
  </si>
  <si>
    <t>1,0+1,3+2,0+1,3</t>
  </si>
  <si>
    <t>111</t>
  </si>
  <si>
    <t>733322214</t>
  </si>
  <si>
    <t>Potrubí plastové z PE-X spojované lisováním D 32x4,4</t>
  </si>
  <si>
    <t>921667936</t>
  </si>
  <si>
    <t>Potrubí z trubek plastových ze zesíťovaného polyethylenu PE – X spojovaných mechanicky lisováním Ø 32/4,4</t>
  </si>
  <si>
    <t>2,5*2*2</t>
  </si>
  <si>
    <t>0,8*2</t>
  </si>
  <si>
    <t>1,2*2</t>
  </si>
  <si>
    <t>112</t>
  </si>
  <si>
    <t>733391101</t>
  </si>
  <si>
    <t>Zkouška těsnosti potrubí plastové do D 32x3,0</t>
  </si>
  <si>
    <t>-419965795</t>
  </si>
  <si>
    <t>Zkoušky těsnosti potrubí z trubek plastových Ø do 32/3,0</t>
  </si>
  <si>
    <t>205,80+20,3+35,6+14,00</t>
  </si>
  <si>
    <t>113</t>
  </si>
  <si>
    <t>733811241</t>
  </si>
  <si>
    <t>Ochrana potrubí ústředního vytápění termoizolačními trubicemi z PE tl do 20 mm DN do 22 mm</t>
  </si>
  <si>
    <t>627651615</t>
  </si>
  <si>
    <t>Ochrana potrubí termoizolačními trubicemi z pěnového polyetylenu PE přilepenými v příčných a podélných spojích, tloušťky izolace přes 13 do 20 mm, vnitřního průměru izolace DN do 22 mm</t>
  </si>
  <si>
    <t>205,80+20,3</t>
  </si>
  <si>
    <t>114</t>
  </si>
  <si>
    <t>733811252</t>
  </si>
  <si>
    <t>Ochrana potrubí ústředního vytápění termoizolačními trubicemi z PE tl do 25 mm DN do 45 mm</t>
  </si>
  <si>
    <t>500382585</t>
  </si>
  <si>
    <t>Ochrana potrubí termoizolačními trubicemi z pěnového polyetylenu PE přilepenými v příčných a podélných spojích, tloušťky izolace přes 20 do 25 mm, vnitřního průměru izolace DN přes 22 do 45 mm</t>
  </si>
  <si>
    <t>35,6+14</t>
  </si>
  <si>
    <t>115</t>
  </si>
  <si>
    <t>998733101</t>
  </si>
  <si>
    <t>Přesun hmot tonážní pro rozvody potrubí v objektech v do 6 m</t>
  </si>
  <si>
    <t>798598571</t>
  </si>
  <si>
    <t>Přesun hmot pro rozvody potrubí stanovený z hmotnosti přesunovaného materiálu vodorovná dopravní vzdálenost do 50 m v objektech výšky do 6 m</t>
  </si>
  <si>
    <t>116</t>
  </si>
  <si>
    <t>998735101R1</t>
  </si>
  <si>
    <t>Dilatační zkouška</t>
  </si>
  <si>
    <t>Kč</t>
  </si>
  <si>
    <t>1150110300</t>
  </si>
  <si>
    <t>Poznámka k položce:_x000D_
ČSN 06310 čl.9.3</t>
  </si>
  <si>
    <t>117</t>
  </si>
  <si>
    <t>998735101R2</t>
  </si>
  <si>
    <t>Topná zkouška</t>
  </si>
  <si>
    <t>-2146567528</t>
  </si>
  <si>
    <t>Poznámka k položce:_x000D_
ČSN 06310 čl.9.3_x000D_
Vyhodnocení zkoušek bude provedeno dle ČSN 06 0310 čl. 9.3._x000D_
Topná zkouška může být provedena pouze v průběhu topného období. Pokud bude stavba dokončována mimo topné období, bude před předáním provedena zkouška dle odběrových možností topného systému a zkouška se bude plně opakovat v nejbližším možném termínu, kdy budou pro provedení zkoušky vhodné klimatické podmínky._x000D_
Doba jakékoli zkoušky je min. 24 hod. dle ČSN 06 0310, čl. 9.3. Součástí topné zkoušky je celkové funkční seřízení soustavy a zaučení obsluhy.</t>
  </si>
  <si>
    <t>734</t>
  </si>
  <si>
    <t>Ústřední vytápění - armatury</t>
  </si>
  <si>
    <t>118</t>
  </si>
  <si>
    <t>734209116</t>
  </si>
  <si>
    <t>Montáž armatury závitové s dvěma závity G 5/4</t>
  </si>
  <si>
    <t>1348804387</t>
  </si>
  <si>
    <t>Montáž závitových armatur se 2 závity G 5/4 (DN 32)</t>
  </si>
  <si>
    <t>119</t>
  </si>
  <si>
    <t>55121271</t>
  </si>
  <si>
    <t>ventil pojistný 1"1/4x3</t>
  </si>
  <si>
    <t>261348122</t>
  </si>
  <si>
    <t>Poznámka k položce:_x000D_
Norma: Dle ČSN 06 0830._x000D_
Pojistné zař.: Pojišťovací ventily budou součástí kotlů_x000D_
Poj. přetlak cca 300 kPa_x000D_
Expanzní zaříz.: Expanzní nádoba s membránou o objemu 12 litrů bude součástí zdroje tepla, ale u kotle pro šatny bude zřízena doplňková expanzní nádoba o dalším objemu 12 litrů připojená přes typový servisní uzávěr._x000D_
Statická výška: Statická výška činí 10 m = 100 kPa (tlak při naplnění topné soustavy – tlak v expanzní nádobě před napuštěním)</t>
  </si>
  <si>
    <t>120</t>
  </si>
  <si>
    <t>734261417R1</t>
  </si>
  <si>
    <t>Připojovací armatura otopných těles DN 15 provedení ze zdi</t>
  </si>
  <si>
    <t>-1248187853</t>
  </si>
  <si>
    <t>121</t>
  </si>
  <si>
    <t>998734101</t>
  </si>
  <si>
    <t>Přesun hmot tonážní pro armatury v objektech v do 6 m</t>
  </si>
  <si>
    <t>-1532230580</t>
  </si>
  <si>
    <t>Přesun hmot pro armatury stanovený z hmotnosti přesunovaného materiálu vodorovná dopravní vzdálenost do 50 m v objektech výšky do 6 m</t>
  </si>
  <si>
    <t>735</t>
  </si>
  <si>
    <t>Ústřední vytápění - otopná tělesa</t>
  </si>
  <si>
    <t>122</t>
  </si>
  <si>
    <t>735151272</t>
  </si>
  <si>
    <t>Otopné těleso panelové jednodeskové 1 přídavná přestupní plocha výška/délka 600/500 mm výkon 501 W</t>
  </si>
  <si>
    <t>-559513738</t>
  </si>
  <si>
    <t>Otopná tělesa panelová jednodesková PN 1,0 MPa, T do 110°C s jednou přídavnou přestupní plochou výšky tělesa 600 mm stavební délky / výkonu 500 mm / 501 W</t>
  </si>
  <si>
    <t>123</t>
  </si>
  <si>
    <t>735151471</t>
  </si>
  <si>
    <t>Otopné těleso panelové dvoudeskové 1 přídavná přestupní plocha výška/délka 600/400 mm výkon 515 W</t>
  </si>
  <si>
    <t>1773300602</t>
  </si>
  <si>
    <t>Otopná tělesa panelová dvoudesková PN 1,0 MPa, T do 110°C s jednou přídavnou přestupní plochou výšky tělesa 600 mm stavební délky / výkonu 400 mm / 515 W</t>
  </si>
  <si>
    <t>124</t>
  </si>
  <si>
    <t>735151472</t>
  </si>
  <si>
    <t>Otopné těleso panelové dvoudeskové 1 přídavná přestupní plocha výška/délka 600/500 mm výkon 644 W</t>
  </si>
  <si>
    <t>-765647641</t>
  </si>
  <si>
    <t>Otopná tělesa panelová dvoudesková PN 1,0 MPa, T do 110°C s jednou přídavnou přestupní plochou výšky tělesa 600 mm stavební délky / výkonu 500 mm / 644 W</t>
  </si>
  <si>
    <t>125</t>
  </si>
  <si>
    <t>735151473</t>
  </si>
  <si>
    <t>Otopné těleso panelové dvoudeskové 1 přídavná přestupní plocha výška/délka 600/600 mm výkon 773 W</t>
  </si>
  <si>
    <t>-2059037384</t>
  </si>
  <si>
    <t>Otopná tělesa panelová dvoudesková PN 1,0 MPa, T do 110°C s jednou přídavnou přestupní plochou výšky tělesa 600 mm stavební délky / výkonu 600 mm / 773 W</t>
  </si>
  <si>
    <t>126</t>
  </si>
  <si>
    <t>735151474</t>
  </si>
  <si>
    <t>Otopné těleso panelové dvoudeskové 1 přídavná přestupní plocha výška/délka 600/700 mm výkon 902 W</t>
  </si>
  <si>
    <t>-1874926088</t>
  </si>
  <si>
    <t>Otopná tělesa panelová dvoudesková PN 1,0 MPa, T do 110°C s jednou přídavnou přestupní plochou výšky tělesa 600 mm stavební délky / výkonu 700 mm / 902 W</t>
  </si>
  <si>
    <t>127</t>
  </si>
  <si>
    <t>735151475</t>
  </si>
  <si>
    <t>Otopné těleso panelové dvoudeskové 1 přídavná přestupní plocha výška/délka 600/800 mm výkon 1030 W</t>
  </si>
  <si>
    <t>-348453767</t>
  </si>
  <si>
    <t>Otopná tělesa panelová dvoudesková PN 1,0 MPa, T do 110°C s jednou přídavnou přestupní plochou výšky tělesa 600 mm stavební délky / výkonu 800 mm / 1030 W</t>
  </si>
  <si>
    <t>128</t>
  </si>
  <si>
    <t>735151476</t>
  </si>
  <si>
    <t>Otopné těleso panelové dvoudeskové 1 přídavná přestupní plocha výška/délka 600/900 mm výkon 1159 W</t>
  </si>
  <si>
    <t>-890212156</t>
  </si>
  <si>
    <t>Otopná tělesa panelová dvoudesková PN 1,0 MPa, T do 110°C s jednou přídavnou přestupní plochou výšky tělesa 600 mm stavební délky / výkonu 900 mm / 1159 W</t>
  </si>
  <si>
    <t>129</t>
  </si>
  <si>
    <t>735151477</t>
  </si>
  <si>
    <t>Otopné těleso panelové dvoudeskové 1 přídavná přestupní plocha výška/délka 600/1000 mm výkon 1288 W</t>
  </si>
  <si>
    <t>-1599352162</t>
  </si>
  <si>
    <t>Otopná tělesa panelová dvoudesková PN 1,0 MPa, T do 110°C s jednou přídavnou přestupní plochou výšky tělesa 600 mm stavební délky / výkonu 1000 mm / 1288 W</t>
  </si>
  <si>
    <t>130</t>
  </si>
  <si>
    <t>735151480</t>
  </si>
  <si>
    <t>Otopné těleso panelové dvoudeskové 1 přídavná přestupní plocha výška/délka 600/1400 mm výkon 1803 W</t>
  </si>
  <si>
    <t>-679605171</t>
  </si>
  <si>
    <t>Otopná tělesa panelová dvoudesková PN 1,0 MPa, T do 110°C s jednou přídavnou přestupní plochou výšky tělesa 600 mm stavební délky / výkonu 1400 mm / 1803 W</t>
  </si>
  <si>
    <t>131</t>
  </si>
  <si>
    <t>735151573</t>
  </si>
  <si>
    <t>Otopné těleso panelové dvoudeskové 2 přídavné přestupní plochy výška/délka 600/600 mm výkon 1007 W</t>
  </si>
  <si>
    <t>-247544607</t>
  </si>
  <si>
    <t>Otopná tělesa panelová dvoudesková PN 1,0 MPa, T do 110°C se dvěma přídavnými přestupními plochami výšky tělesa 600 mm stavební délky / výkonu 600 mm / 1007 W</t>
  </si>
  <si>
    <t>132</t>
  </si>
  <si>
    <t>735151577</t>
  </si>
  <si>
    <t>Otopné těleso panelové dvoudeskové 2 přídavné přestupní plochy výška/délka 600/1000 mm výkon 1679 W</t>
  </si>
  <si>
    <t>285497234</t>
  </si>
  <si>
    <t>Otopná tělesa panelová dvoudesková PN 1,0 MPa, T do 110°C se dvěma přídavnými přestupními plochami výšky tělesa 600 mm stavební délky / výkonu 1000 mm / 1679 W</t>
  </si>
  <si>
    <t>133</t>
  </si>
  <si>
    <t>735151579</t>
  </si>
  <si>
    <t>Otopné těleso panelové dvoudeskové 2 přídavné přestupní plochy výška/délka 600/1200 mm výkon 2015 W</t>
  </si>
  <si>
    <t>-1574488838</t>
  </si>
  <si>
    <t>Otopná tělesa panelová dvoudesková PN 1,0 MPa, T do 110°C se dvěma přídavnými přestupními plochami výšky tělesa 600 mm stavební délky / výkonu 1200 mm / 2015 W</t>
  </si>
  <si>
    <t>134</t>
  </si>
  <si>
    <t>735151580</t>
  </si>
  <si>
    <t>Otopné těleso panelové dvoudeskové 2 přídavné přestupní plochy výška/délka 600/1400 mm výkon 2351 W</t>
  </si>
  <si>
    <t>2071450378</t>
  </si>
  <si>
    <t>Otopná tělesa panelová dvoudesková PN 1,0 MPa, T do 110°C se dvěma přídavnými přestupními plochami výšky tělesa 600 mm stavební délky / výkonu 1400 mm / 2351 W</t>
  </si>
  <si>
    <t>135</t>
  </si>
  <si>
    <t>735151584</t>
  </si>
  <si>
    <t>Otopné těleso panelové dvoudeskové 2 přídavné přestupní plochy výška/délka 600/2300 mm výkon 3862 W</t>
  </si>
  <si>
    <t>-1831540907</t>
  </si>
  <si>
    <t>Otopná tělesa panelová dvoudesková PN 1,0 MPa, T do 110°C se dvěma přídavnými přestupními plochami výšky tělesa 600 mm stavební délky / výkonu 2300 mm / 3862 W</t>
  </si>
  <si>
    <t>136</t>
  </si>
  <si>
    <t>735164272</t>
  </si>
  <si>
    <t>Otopné těleso trubkové elektrické přímotopné výška/délka 1810/600 mm</t>
  </si>
  <si>
    <t>-610980275</t>
  </si>
  <si>
    <t>Otopná tělesa trubková přímotopná elektrická na stěnu výšky tělesa 1810 mm, délky 600 mm</t>
  </si>
  <si>
    <t>Poznámka k položce:_x000D_
včetně připojovací sady a montážního a kotvícího materiálu</t>
  </si>
  <si>
    <t>137</t>
  </si>
  <si>
    <t>998735101</t>
  </si>
  <si>
    <t>Přesun hmot tonážní pro otopná tělesa v objektech v do 6 m</t>
  </si>
  <si>
    <t>-1126587925</t>
  </si>
  <si>
    <t>Přesun hmot pro otopná tělesa stanovený z hmotnosti přesunovaného materiálu vodorovná dopravní vzdálenost do 50 m v objektech výšky do 6 m</t>
  </si>
  <si>
    <t>138</t>
  </si>
  <si>
    <t>741A3002</t>
  </si>
  <si>
    <t>Bleskosvod a uzemnění pro bytovou nebo administrativní budovu</t>
  </si>
  <si>
    <t>-2019624498</t>
  </si>
  <si>
    <t>Bleskosvod a uzemnění pro bytový dům nebo administrativní budovu</t>
  </si>
  <si>
    <t>139</t>
  </si>
  <si>
    <t>741A3002R1</t>
  </si>
  <si>
    <t>Silnoproudá elektroinstalace</t>
  </si>
  <si>
    <t>-383440980</t>
  </si>
  <si>
    <t>751</t>
  </si>
  <si>
    <t>Vzduchotechnika</t>
  </si>
  <si>
    <t>140</t>
  </si>
  <si>
    <t>00000000-1</t>
  </si>
  <si>
    <t>Zařízení č.1</t>
  </si>
  <si>
    <t>soub</t>
  </si>
  <si>
    <t>542962802</t>
  </si>
  <si>
    <t>141</t>
  </si>
  <si>
    <t>00000000-2</t>
  </si>
  <si>
    <t>Zařízení č.2</t>
  </si>
  <si>
    <t>-14686763</t>
  </si>
  <si>
    <t>142</t>
  </si>
  <si>
    <t>00000000-3</t>
  </si>
  <si>
    <t>Zařízení č.3</t>
  </si>
  <si>
    <t>-342067327</t>
  </si>
  <si>
    <t>143</t>
  </si>
  <si>
    <t>00000000-4</t>
  </si>
  <si>
    <t>Zařízení č.4</t>
  </si>
  <si>
    <t>952345474</t>
  </si>
  <si>
    <t>144</t>
  </si>
  <si>
    <t>00000000-5</t>
  </si>
  <si>
    <t>Zařízení č.5</t>
  </si>
  <si>
    <t>1534304435</t>
  </si>
  <si>
    <t>145</t>
  </si>
  <si>
    <t>00000000-6</t>
  </si>
  <si>
    <t>Ostatní - oživení a vyregulování</t>
  </si>
  <si>
    <t>-1196270249</t>
  </si>
  <si>
    <t>146</t>
  </si>
  <si>
    <t>00000000-7</t>
  </si>
  <si>
    <t>Ostatní - výrobní dokumentace</t>
  </si>
  <si>
    <t>1907464319</t>
  </si>
  <si>
    <t>147</t>
  </si>
  <si>
    <t>00000000-8</t>
  </si>
  <si>
    <t>Ostatní - doprava, lešení, přesun hmot</t>
  </si>
  <si>
    <t>-295714495</t>
  </si>
  <si>
    <t>761</t>
  </si>
  <si>
    <t>Konstrukce prosvětlovací</t>
  </si>
  <si>
    <t>148</t>
  </si>
  <si>
    <t>761A1021</t>
  </si>
  <si>
    <t xml:space="preserve">Okna plastová plochy do 1,5 m2 zdvojená otvíravá s rámem </t>
  </si>
  <si>
    <t>-2063933944</t>
  </si>
  <si>
    <t>Okna zdvojená otvíravá s rámem plastová plochy do 1,5 m2</t>
  </si>
  <si>
    <t>Poznámka k položce:_x000D_
Požadavek na okenní výplně z hlediska ČSN 73 0540-2 [8] se stanovuje v parametru - hodnota součinitele prostupu tepla UN,20 ≤ 1,2 W/m2*K. Splnění tohoto požadavku bude doloženo výrobcem okenních výplní před jejich zabudováním._x000D_
Okenní výplně budou splňovat požadavek vyhl.č. 268/2009 Sb. [9] a to zejména ustanovení §10 – … výskyt vlhkosti na stavebních konstrukcích nebo na povrchu stavebních konstrukcí uvnitř staveb. Dále se požaduje prokázání splnění požadavků dle ČSN 73 0540 – 2 Změna Z1 [8]  příloha D - nejnižší vnitřní povrchová teplota výplní otvorů a to před zabudováním výplně._x000D_
_x000D_
Vnější povrch všech výplní bude v odstínu RAL  7046.</t>
  </si>
  <si>
    <t>149</t>
  </si>
  <si>
    <t>761A3101</t>
  </si>
  <si>
    <t>Dveře vnitřní dřevěné nebo plastové jednokřídlové do ocelové zárubně</t>
  </si>
  <si>
    <t>-1565403324</t>
  </si>
  <si>
    <t>Dveře dveře vnitřní dřevěné nebo plastové do ocelové zárubně 1křídlové</t>
  </si>
  <si>
    <t>Poznámka k položce:_x000D_
včetně kování</t>
  </si>
  <si>
    <t>150</t>
  </si>
  <si>
    <t>761A3111</t>
  </si>
  <si>
    <t>Dveře vnitřní dřevěné nebo plastové jednokřídlové protipožární do ocelové zárubně</t>
  </si>
  <si>
    <t>-2056136225</t>
  </si>
  <si>
    <t>Dveře dveře vnitřní dřevěné nebo plastové protipožární do ocelové zárubně 1křídlové</t>
  </si>
  <si>
    <t>Poznámka k položce:_x000D_
požární odolnost EW/DP3-C2_x000D_
včetně kování</t>
  </si>
  <si>
    <t>151</t>
  </si>
  <si>
    <t>761A3511</t>
  </si>
  <si>
    <t>Dveře venkovní plastové jednokřídlové</t>
  </si>
  <si>
    <t>1315817577</t>
  </si>
  <si>
    <t>Dveře dveře venkovní plastové 1křídlové</t>
  </si>
  <si>
    <t xml:space="preserve">Poznámka k položce:_x000D_
Vstupní dveře se navrhují z plastových případně z hliníkových profilů. Požadavek na dveře z hlediska ČSN 73 0540-2  [8] je hodnota součinitele prostupu tepla UN,20=1,5 W/m2*K._x000D_
Vnější povrch všech výplní bude v odstínu RAL  7046._x000D_
včetně kování_x000D_
</t>
  </si>
  <si>
    <t>152</t>
  </si>
  <si>
    <t>761A9201</t>
  </si>
  <si>
    <t>Parapetní vnitřní deska šířky do 30 cm</t>
  </si>
  <si>
    <t>1599988091</t>
  </si>
  <si>
    <t>Doplňky k výplním otvorů parapety vnitřní desky šířky do 30 cm</t>
  </si>
  <si>
    <t>153</t>
  </si>
  <si>
    <t>54964150</t>
  </si>
  <si>
    <t>vložka zámková cylindrická oboustranná+4 klíče</t>
  </si>
  <si>
    <t>-630713368</t>
  </si>
  <si>
    <t>154</t>
  </si>
  <si>
    <t>998761101</t>
  </si>
  <si>
    <t>Přesun hmot tonážní pro konstrukce sklobetonové v objektech v do 6 m</t>
  </si>
  <si>
    <t>1035928291</t>
  </si>
  <si>
    <t>Přesun hmot pro konstrukce sklobetonové stanovený z hmotnosti přesunovaného materiálu vodorovná dopravní vzdálenost do 50 m v objektech výšky do 6 m</t>
  </si>
  <si>
    <t>763</t>
  </si>
  <si>
    <t>Konstrukce suché výstavby</t>
  </si>
  <si>
    <t>155</t>
  </si>
  <si>
    <t>763A4002</t>
  </si>
  <si>
    <t>Podbití venkovních podhledů prkny hoblovanými na sraz</t>
  </si>
  <si>
    <t>2017639145</t>
  </si>
  <si>
    <t>Podbíjení venkovních podhledů z prken na sraz hoblovaných</t>
  </si>
  <si>
    <t>156</t>
  </si>
  <si>
    <t>763A7002</t>
  </si>
  <si>
    <t>Sádrokartonový podhled jednoduše opláštěný s kovovou nosnou konstrukci bez tepelné izolace</t>
  </si>
  <si>
    <t>127057441</t>
  </si>
  <si>
    <t>Sádrokartonové podhledy a podkroví podhled (bez tepelné izolace) z desek jednoduše opláštěný (1x12,5 mm A) s nosnou konstrukcí kovovou</t>
  </si>
  <si>
    <t>764</t>
  </si>
  <si>
    <t>Konstrukce klempířské</t>
  </si>
  <si>
    <t>157</t>
  </si>
  <si>
    <t>764212635</t>
  </si>
  <si>
    <t>Oplechování štítu závětrnou lištou z Pz s povrchovou úpravou rš 400 mm</t>
  </si>
  <si>
    <t>-710091218</t>
  </si>
  <si>
    <t>Oplechování střešních prvků z pozinkovaného plechu s povrchovou úpravou štítu závětrnou lištou rš 400 mm</t>
  </si>
  <si>
    <t>8,65*2</t>
  </si>
  <si>
    <t>3,70*2</t>
  </si>
  <si>
    <t>3,80</t>
  </si>
  <si>
    <t>57,10</t>
  </si>
  <si>
    <t>158</t>
  </si>
  <si>
    <t>764212663</t>
  </si>
  <si>
    <t>Oplechování rovné okapové hrany z Pz s povrchovou úpravou rš 250 mm</t>
  </si>
  <si>
    <t>-41683582</t>
  </si>
  <si>
    <t>Oplechování střešních prvků z pozinkovaného plechu s povrchovou úpravou okapu okapovým plechem střechy rovné rš 250 mm</t>
  </si>
  <si>
    <t>57,10+3,80</t>
  </si>
  <si>
    <t>159</t>
  </si>
  <si>
    <t>764216603</t>
  </si>
  <si>
    <t>Oplechování rovných parapetů mechanicky kotvené z Pz s povrchovou úpravou rš 250 mm</t>
  </si>
  <si>
    <t>-730763315</t>
  </si>
  <si>
    <t>Oplechování parapetů z pozinkovaného plechu s povrchovou úpravou rovných mechanicky kotvené, bez rohů rš 250 mm</t>
  </si>
  <si>
    <t>"okna" 0,50*14+0,75*16+1,00*14+1,30+1,35*3</t>
  </si>
  <si>
    <t>160</t>
  </si>
  <si>
    <t>764311646</t>
  </si>
  <si>
    <t>Lemování oblých zdí střech s krytinou skládanou z Pz s povrchovou úpravou rš 500 mm</t>
  </si>
  <si>
    <t>-137281226</t>
  </si>
  <si>
    <t>Lemování zdí z pozinkovaného plechu s povrchovou úpravou boční nebo horní oblé nebo ze segmentů, střech s krytinou skládanou mimo prejzovou rš 500 mm</t>
  </si>
  <si>
    <t>3,70*2*2</t>
  </si>
  <si>
    <t>3,80*2*2</t>
  </si>
  <si>
    <t>161</t>
  </si>
  <si>
    <t>764511601</t>
  </si>
  <si>
    <t>Žlab podokapní půlkruhový z Pz s povrchovou úpravou rš 250 mm</t>
  </si>
  <si>
    <t>-1284972004</t>
  </si>
  <si>
    <t>Žlab podokapní z pozinkovaného plechu s povrchovou úpravou včetně háků a čel půlkruhový do rš 280 mm</t>
  </si>
  <si>
    <t>162</t>
  </si>
  <si>
    <t>764511602</t>
  </si>
  <si>
    <t>Žlab podokapní půlkruhový z Pz s povrchovou úpravou rš 330 mm</t>
  </si>
  <si>
    <t>-1251335571</t>
  </si>
  <si>
    <t>Žlab podokapní z pozinkovaného plechu s povrchovou úpravou včetně háků a čel půlkruhový rš 330 mm</t>
  </si>
  <si>
    <t>163</t>
  </si>
  <si>
    <t>764511642</t>
  </si>
  <si>
    <t>Kotlík oválný (trychtýřový) pro podokapní žlaby z Pz s povrchovou úpravou 330/100 mm</t>
  </si>
  <si>
    <t>-1078844138</t>
  </si>
  <si>
    <t>Žlab podokapní z pozinkovaného plechu s povrchovou úpravou včetně háků a čel kotlík oválný (trychtýřový), rš žlabu/průměr svodu 330/100 mm</t>
  </si>
  <si>
    <t>164</t>
  </si>
  <si>
    <t>764518622</t>
  </si>
  <si>
    <t>Svody kruhové včetně objímek, kolen, odskoků z Pz s povrchovou úpravou průměru 100 mm</t>
  </si>
  <si>
    <t>83213180</t>
  </si>
  <si>
    <t>Svod z pozinkovaného plechu s upraveným povrchem včetně objímek, kolen a odskoků kruhový, průměru 100 mm</t>
  </si>
  <si>
    <t>6*3,50+1*3,50</t>
  </si>
  <si>
    <t>165</t>
  </si>
  <si>
    <t>998764101</t>
  </si>
  <si>
    <t>Přesun hmot tonážní pro konstrukce klempířské v objektech v do 6 m</t>
  </si>
  <si>
    <t>4587962</t>
  </si>
  <si>
    <t>Přesun hmot pro konstrukce klempířské stanovený z hmotnosti přesunovaného materiálu vodorovná dopravní vzdálenost do 50 m v objektech výšky do 6 m</t>
  </si>
  <si>
    <t>766</t>
  </si>
  <si>
    <t>Konstrukce truhlářské</t>
  </si>
  <si>
    <t>166</t>
  </si>
  <si>
    <t>766A2002</t>
  </si>
  <si>
    <t>Kuchyňská linka zakázková (na míru)</t>
  </si>
  <si>
    <t>-523152035</t>
  </si>
  <si>
    <t>Vestavěný nábytek kuchyňská linka včetně dřezu zakázková (na míru)</t>
  </si>
  <si>
    <t>767</t>
  </si>
  <si>
    <t>Konstrukce zámečnické</t>
  </si>
  <si>
    <t>167</t>
  </si>
  <si>
    <t>767211322</t>
  </si>
  <si>
    <t>Montáž kovového schodiště točitého</t>
  </si>
  <si>
    <t>872407124</t>
  </si>
  <si>
    <t>Poznámka k položce:_x000D_
poloměr 640 mm_x000D_
rozdíl výšek 3,81 m_x000D_
zábradlí výšky 1,1 m</t>
  </si>
  <si>
    <t>168</t>
  </si>
  <si>
    <t>56322891R1</t>
  </si>
  <si>
    <t>829150084</t>
  </si>
  <si>
    <t>Schodiště kovové točitě</t>
  </si>
  <si>
    <t>169</t>
  </si>
  <si>
    <t>767A1001</t>
  </si>
  <si>
    <t>Schodiště kovové přímočaré</t>
  </si>
  <si>
    <t>1592271088</t>
  </si>
  <si>
    <t>Schodiště kovové šířky do 1200 mm, výšky do 3 m přímočaré</t>
  </si>
  <si>
    <t xml:space="preserve">Poznámka k položce:_x000D_
Se navrhují se předložená schodiště pro vyrovnání výškového rozdílu mezi hrací plochou a vstupy do šaten a prostoru pro rozhodčí._x000D_
Schodníce budou umístěny na bocích schodiště a budou provedeny z plechu P10. Stupně se navrhují z pororoštů. Zábradlí bude výšky 900 mm._x000D_
Rozměry schodišťových stupňů 164/300 mm. Sklon schodišťových ramen 28.66 °. Šířka schodiště 1,250 m. _x000D_
Konstrukce bude chráněna proti korozi pozinkováním v souladu s požadavky EN ISO 1461._x000D_
</t>
  </si>
  <si>
    <t>170</t>
  </si>
  <si>
    <t>767A2002</t>
  </si>
  <si>
    <t>Zámečnické zábradlí z trubek hmotnosti přes 20 do 30 kg</t>
  </si>
  <si>
    <t>-1663581544</t>
  </si>
  <si>
    <t>Zábradlí z trubek, hmotnosti přes 20 do 30 kg/m</t>
  </si>
  <si>
    <t>"na střeše" 45,60</t>
  </si>
  <si>
    <t>"u hřiště" 14,50*2+3,5+1,20</t>
  </si>
  <si>
    <t>171</t>
  </si>
  <si>
    <t>767A9006</t>
  </si>
  <si>
    <t>Montáž, výroba a osazení atypických zámečnických konstrukcí hmotnosti přes 500 kg</t>
  </si>
  <si>
    <t>kg</t>
  </si>
  <si>
    <t>-1213800233</t>
  </si>
  <si>
    <t>Atypické kovové konstrukce (výroba, dodávka a montáž) výrobek jednotlivé hmotnosti přes 500 kg</t>
  </si>
  <si>
    <t>Poznámka k položce:_x000D_
s antikorozní povrchovou úpravou_x000D_
nátěr v odstínu RAL 7046</t>
  </si>
  <si>
    <t>"ocel rám"</t>
  </si>
  <si>
    <t>10,20*2*117</t>
  </si>
  <si>
    <t>3,5*2*2*2*41,9</t>
  </si>
  <si>
    <t>"spojovací a drobný materiál"320</t>
  </si>
  <si>
    <t>771</t>
  </si>
  <si>
    <t>Podlahy z dlaždic</t>
  </si>
  <si>
    <t>172</t>
  </si>
  <si>
    <t>771A0002</t>
  </si>
  <si>
    <t>Podlaha z dlaždic keramických lepených standardním lepidlem</t>
  </si>
  <si>
    <t>-328061050</t>
  </si>
  <si>
    <t>Keramická dlažba kladená na standardní lepidlo</t>
  </si>
  <si>
    <t>173</t>
  </si>
  <si>
    <t>771A0202</t>
  </si>
  <si>
    <t>Soklík z dlaždic keramických lepených standardním lepidlem</t>
  </si>
  <si>
    <t>1693446055</t>
  </si>
  <si>
    <t>Keramická dlažba soklík na standardní lepidlo</t>
  </si>
  <si>
    <t>775</t>
  </si>
  <si>
    <t>Podlahy skládané</t>
  </si>
  <si>
    <t>174</t>
  </si>
  <si>
    <t>775A0201</t>
  </si>
  <si>
    <t>Podlaha lamelová laminátová včetně soklové lišty a tlumicí podložky</t>
  </si>
  <si>
    <t>-955984034</t>
  </si>
  <si>
    <t>Podlaha skládaná lamelová (včetně soklové lišty a tlumící podložky) laminátová</t>
  </si>
  <si>
    <t>781</t>
  </si>
  <si>
    <t>Dokončovací práce - obklady</t>
  </si>
  <si>
    <t>175</t>
  </si>
  <si>
    <t>781A1002</t>
  </si>
  <si>
    <t>Obklad vnitřní z obkladaček keramických lepených standardním lepidlem</t>
  </si>
  <si>
    <t>-965968616</t>
  </si>
  <si>
    <t>Obklady keramické keramickými obkladačkami vnitřní obkladačky na standardní lepidlo</t>
  </si>
  <si>
    <t>Poznámka k položce:_x000D_
včetně potřebých systémových lišt</t>
  </si>
  <si>
    <t>783</t>
  </si>
  <si>
    <t>Dokončovací práce - nátěry</t>
  </si>
  <si>
    <t>176</t>
  </si>
  <si>
    <t>783A1104</t>
  </si>
  <si>
    <t>Nátěr vrchní dvojnásobný kovových konstrukcí</t>
  </si>
  <si>
    <t>-967243530</t>
  </si>
  <si>
    <t>Nátěr kovových konstrukcí nátěr vrchní dvojnásobný</t>
  </si>
  <si>
    <t>784</t>
  </si>
  <si>
    <t>Dokončovací práce - malby a tapety</t>
  </si>
  <si>
    <t>177</t>
  </si>
  <si>
    <t>784A3011</t>
  </si>
  <si>
    <t>Tónovaná malba za sucha otěruvzdorná</t>
  </si>
  <si>
    <t>-963194054</t>
  </si>
  <si>
    <t>Malby a tapety malby ze směsí za mokra otěruvzdorných (omyvatelných), včetně penetrace bílá barva</t>
  </si>
  <si>
    <t>789</t>
  </si>
  <si>
    <t>Povrchové úpravy ocelových konstrukcí a technologických zařízení</t>
  </si>
  <si>
    <t>178</t>
  </si>
  <si>
    <t>789331110</t>
  </si>
  <si>
    <t>Zhotovení nátěru potrubí do DN 50 jednosložkového základního tl do 40 µm</t>
  </si>
  <si>
    <t>-104742598</t>
  </si>
  <si>
    <t>Zhotovení nátěru potrubí do DN 50 jednosložkového základního, tloušťky do 40 μm</t>
  </si>
  <si>
    <t>29,0*0,08</t>
  </si>
  <si>
    <t>179</t>
  </si>
  <si>
    <t>789335114</t>
  </si>
  <si>
    <t>Nátěr potrubí do DN 50 jednosložkový alkydový mezivrstva tl do 40 μm</t>
  </si>
  <si>
    <t>1335532332</t>
  </si>
  <si>
    <t>Nátěr potrubí do DN 50 jednosložkový alkydový mezivrstva, tloušťky do 40 μm</t>
  </si>
  <si>
    <t>29*0,08</t>
  </si>
  <si>
    <t>180</t>
  </si>
  <si>
    <t>789335120</t>
  </si>
  <si>
    <t>Nátěr potrubí do DN 50 jednosložkový alkydový krycí (vrchní) tl do 40 µm</t>
  </si>
  <si>
    <t>-541080403</t>
  </si>
  <si>
    <t>Nátěr potrubí do DN 50 jednosložkový alkydový krycí (vrchní), tloušťky do 40 μm</t>
  </si>
  <si>
    <t>Soupis:</t>
  </si>
  <si>
    <t>02.02 - Silnoproud</t>
  </si>
  <si>
    <t xml:space="preserve"> </t>
  </si>
  <si>
    <t xml:space="preserve">1 - Základní montáže el.  zařízení </t>
  </si>
  <si>
    <t>2 - Osvětlení</t>
  </si>
  <si>
    <t>3 - Kabely a vodiče celkem včetně montáže</t>
  </si>
  <si>
    <t>4 - Ostatní elektroinstalační materiál včetně montáží</t>
  </si>
  <si>
    <t>5 - El. rozvody pod zemí - montáže vč. Materiálu</t>
  </si>
  <si>
    <t>6 - pojistková skříň HPS</t>
  </si>
  <si>
    <t>7 - Elektroměrový rozvaděč RE</t>
  </si>
  <si>
    <t>8 - pojistková skříň PS</t>
  </si>
  <si>
    <t>9 - rozvaděč KR</t>
  </si>
  <si>
    <t>10 - rozvaděč RB</t>
  </si>
  <si>
    <t>11 - Zařízení - STA</t>
  </si>
  <si>
    <t xml:space="preserve">Základní montáže el.  zařízení </t>
  </si>
  <si>
    <t>1,001</t>
  </si>
  <si>
    <t>Montáž nových  nových rozvaděčů – samostatně stojících pilířů – nový rozvaděč fakturačního měření „RE“ a rozvaděč hlavních rozvodů – nová pojistková skříň „PS“ a napojená za fakturačním měřením.</t>
  </si>
  <si>
    <t>Montáž nových nových rozvaděčů – samostatně stojících pilířů – nový rozvaděč fakturačního měření „RE“ a rozvaděč hlavních rozvodů – nová pojistková skříň „PS“ a napojená za fakturačním měřením.</t>
  </si>
  <si>
    <t>Poznámka k položce:_x000D_
Kompletní montážní práce</t>
  </si>
  <si>
    <t>1,002</t>
  </si>
  <si>
    <t>Provedení připojení a osazení nové hlavní pojistkové skříně distribučního rozvodu – přípojky na stávající betonový sloup a provede se položení kabelu mezi novou pojistkovou skříní „HPS“ a rozvaděčem měření „RE“.</t>
  </si>
  <si>
    <t>1,003</t>
  </si>
  <si>
    <t>Do připojeného rozvaděče – „PS“ přepojení stávajících kabelových vývodů pro sportbar a nové kabiny.</t>
  </si>
  <si>
    <t>1,004</t>
  </si>
  <si>
    <t>demontáž stávající pojistkové skříně včetně rozvaděče měření umístěné na objektu, který se bude provádět přestavba šatny jih.</t>
  </si>
  <si>
    <t>1,005</t>
  </si>
  <si>
    <t>Demontáž stávající elektroinstalace včetně stávajících odpojených rozvaděčů.</t>
  </si>
  <si>
    <t>1,006</t>
  </si>
  <si>
    <t>Nový přívod bude veden z hlavní pojistkové skříně umístěné na betonovém sloupu do hlavního rozvaděče budovy. Poté dojde k demontáži stávajících rozvaděčů.</t>
  </si>
  <si>
    <t>1,007</t>
  </si>
  <si>
    <t>Osadí se přepěťová ochrana typu B - umístěna před elektroměrem, přepěťová ochrana typu C je umístěna do podružných rozvaděčů.</t>
  </si>
  <si>
    <t>1,008</t>
  </si>
  <si>
    <t>Z rozvaděče „RH“ se napojí podružné rozvaděče typových buněk „RB“, „RK“. Z rozvaděče „RK“ fotbalové šatny včetně sociálních zařízení, tribun a skladů. Z rozvaděče „RB“ se napojí bytová jednotka.</t>
  </si>
  <si>
    <t>1,009</t>
  </si>
  <si>
    <t>Propojení automatických splachovačů WC</t>
  </si>
  <si>
    <t>1,010</t>
  </si>
  <si>
    <t>Připojení VZT včetně regulace</t>
  </si>
  <si>
    <t>1,011</t>
  </si>
  <si>
    <t>Připojení ohřívačů vody</t>
  </si>
  <si>
    <t>1,012</t>
  </si>
  <si>
    <t>Připojení rozvaděče STA</t>
  </si>
  <si>
    <t>1,013</t>
  </si>
  <si>
    <t>Připojení el. sporáku bytu</t>
  </si>
  <si>
    <t>1,014</t>
  </si>
  <si>
    <t>Kompletní montáže kabelových rozvodů v podparapetních žlabech včetně upevnění a osazení přístrojových krabic s el. přístroji.</t>
  </si>
  <si>
    <t>1,015</t>
  </si>
  <si>
    <t>Montážne - provedení napojení zařízení na hlavní pospojení včetně připojení na EP svorkovnice</t>
  </si>
  <si>
    <t>Poznámka k položce:_x000D_
pospojení el. zařízení objektu včetně potrubních rozvodů VZT, vytápění, vody, s propojením s LPS,</t>
  </si>
  <si>
    <t>1,016</t>
  </si>
  <si>
    <t>Osazení bezpečnostnícha popisných tabulek</t>
  </si>
  <si>
    <t>Poznámka k položce:_x000D_
komplet</t>
  </si>
  <si>
    <t>1,017</t>
  </si>
  <si>
    <t>Kompletní montáže včetně připojení specifikovaných běžných svítidel normálního osvětlení.</t>
  </si>
  <si>
    <t>Poznámka k položce:_x000D_
komplet po NP.</t>
  </si>
  <si>
    <t>1,018</t>
  </si>
  <si>
    <t>Nastavení ovládání osvětlení pomocí snímačů pohybu</t>
  </si>
  <si>
    <t>Poznámka k položce:_x000D_
Komplert montážních prací</t>
  </si>
  <si>
    <t>1,019</t>
  </si>
  <si>
    <t>Připojení vypínačů, zásuvek a přímé napojení slaboproudých zařízení společných prostor</t>
  </si>
  <si>
    <t>Poznámka k položce:_x000D_
Kompletní montážní práce po celcích</t>
  </si>
  <si>
    <t>1,020</t>
  </si>
  <si>
    <t>Osazení bezpečnostních a popisných tabulek v rozvaděčích NN včetně vylepení schémat v razvaděčích</t>
  </si>
  <si>
    <t>1,021</t>
  </si>
  <si>
    <t>Pro montáže - ostatní spojovací a upevňovací materiál vč. instalece - kryty, apod.</t>
  </si>
  <si>
    <t>Osvětlení</t>
  </si>
  <si>
    <t>2,001</t>
  </si>
  <si>
    <t>Nespecifikovaná svítidla opatřená pouze žárovkovou objímkou se žárovkou</t>
  </si>
  <si>
    <t>Poznámka k položce:_x000D_
osvětlení v bytě</t>
  </si>
  <si>
    <t>2,002</t>
  </si>
  <si>
    <t>Přisazené LED svítidlo kulaté 4000 K, Ra 80 20,5W/1900 lm, IP44 - kompletní</t>
  </si>
  <si>
    <t>2,003</t>
  </si>
  <si>
    <t>Dodávka a montáž přisazeného LED svítidla - 1xLED 4000K, 51W/5900 lm, IP44, Ra 80, kompletní</t>
  </si>
  <si>
    <t>2,004</t>
  </si>
  <si>
    <t>Dodávka a ostatní nespecifikované montáže spojované s osvětlením včetně upevňovacího materiálu vč. instalece - kryty, apod.</t>
  </si>
  <si>
    <t>Kabely a vodiče celkem včetně montáže</t>
  </si>
  <si>
    <t>3,001</t>
  </si>
  <si>
    <t>Dodávka a příprava na montáž vodiče 1-CYKY-J 3x70+50 mm2</t>
  </si>
  <si>
    <t>Poznámka k položce:_x000D_
hlavní přívod z HPS do RE</t>
  </si>
  <si>
    <t>3,002</t>
  </si>
  <si>
    <t>Dodávka a příprava na montáž vodiče H07V-K 16 mm2 - zž</t>
  </si>
  <si>
    <t>Poznámka k položce:_x000D_
hlavní rozvody</t>
  </si>
  <si>
    <t>3,003</t>
  </si>
  <si>
    <t>Dodávka a příprava na montáž vodiče CYKY-J 5x16 mm2</t>
  </si>
  <si>
    <t>3,004</t>
  </si>
  <si>
    <t>Dodávka a příprava na montáž vodiče CYKY-J 5x6 mm2</t>
  </si>
  <si>
    <t>3,005</t>
  </si>
  <si>
    <t>Dodávka a příprava na montáž vodiče CYKY-J 5x4 mm2</t>
  </si>
  <si>
    <t>3,006</t>
  </si>
  <si>
    <t>Dodávka a příprava na montáž vodiče CYKY-J 3x2,5 mm2</t>
  </si>
  <si>
    <t>3,007</t>
  </si>
  <si>
    <t>Dodávka a příprava na montáž vodiče CYKY-J 3x1,5 mm2</t>
  </si>
  <si>
    <t>3,008</t>
  </si>
  <si>
    <t>Dodávka a příprava na montáž vodiče CYKY-J 5x1,5 mm2</t>
  </si>
  <si>
    <t>3,009</t>
  </si>
  <si>
    <t>Dodávka a příprava na montáž vodiče JYTY-O 2x1 mm2</t>
  </si>
  <si>
    <t>3,010</t>
  </si>
  <si>
    <t>Dodávka a montáž vodič H05V-K 6 mm2 - ZZ. (CYA 6)</t>
  </si>
  <si>
    <t>3,011</t>
  </si>
  <si>
    <t>Dodávka a montáž vodič H07V-K 4 mm2 - ZZ. (CY 4)</t>
  </si>
  <si>
    <t>Ostatní elektroinstalační materiál včetně montáží</t>
  </si>
  <si>
    <t>4,001</t>
  </si>
  <si>
    <t>D+M Zásuvka nástěnná s vířkem  400V, AC; 16A (TN-S), IP 44</t>
  </si>
  <si>
    <t>D+M Zásuvka nástěnná s vířkem 400V, AC; 16A (TN-S), IP 44</t>
  </si>
  <si>
    <t>4,002</t>
  </si>
  <si>
    <t>Zásuvka jednonásobná s ochranným kolíkem zapuštěná včetně přístrojové krabice 16A/250V, IP20, dodávka včetně montáže</t>
  </si>
  <si>
    <t>4,003</t>
  </si>
  <si>
    <t>Zásuvka jednonásobná s ochranným kolíkem a krytem s víčkem, průmyslová nástěnná 16A/250V, IP44, dodávka včetně montáže</t>
  </si>
  <si>
    <t>4,004</t>
  </si>
  <si>
    <t>Kompletní spínač jednopólový zapuštěný včetně přístrojové krabice - řazení 1, 10A/250V, IP 20, dodávka včetně montáže</t>
  </si>
  <si>
    <t>4,005</t>
  </si>
  <si>
    <t>Kompletní přepínač sériový zapuštěný kompletní včetně přístrojové krabice - řazení 5, 10A/250V, IP 20.</t>
  </si>
  <si>
    <t>4,006</t>
  </si>
  <si>
    <t>Přepínač střídaný zapuštěný kompletní včetně přístrojové krabice - řazení 6, 10A/250V, IP 20, dodávka včetně montáže</t>
  </si>
  <si>
    <t>4,007</t>
  </si>
  <si>
    <t>Spínač dvoupólový zapuštěný kompletní včetně přístrojové krabice - řazení 2, 10A/250V, IP 20, dodávka včetně montáže</t>
  </si>
  <si>
    <t>4,008</t>
  </si>
  <si>
    <t>Přepínač křížový zapuštěný kompletní včetně přístrojové krabice - řazení 7, 10A/250V, IP 20, dodávka včetně montáže</t>
  </si>
  <si>
    <t>4,009</t>
  </si>
  <si>
    <t>Snímač pohybu stropní, kompletní - dodávka včetně montáže</t>
  </si>
  <si>
    <t>4,010</t>
  </si>
  <si>
    <t>Snímač přítomnosti stropní, kompletní - dodávka včetně montáže</t>
  </si>
  <si>
    <t>4,011</t>
  </si>
  <si>
    <t>Drátěné žlaby DZ 60X150_BF s integrovanou spojkou DZI - výška bočnice 60 sestava na strop při použití závitových tyčí a montážních profilů MP 41X21.</t>
  </si>
  <si>
    <t>Poznámka k položce:_x000D_
včetně tyčí a montážních profilů</t>
  </si>
  <si>
    <t>4,012</t>
  </si>
  <si>
    <t>Tuhé elektroinstalační trubky sc nízkou mechanickou odolností 25 - 1525 včetně kolen a příchytek</t>
  </si>
  <si>
    <t>4,013</t>
  </si>
  <si>
    <t>Elektroinstalační trubka ohebná 2320/LPE-1, vč.uložení, komplet</t>
  </si>
  <si>
    <t>4,014</t>
  </si>
  <si>
    <t>Elektroinstalační trubka ohebná 2325/LPE-1 , vč.uložení, komplet</t>
  </si>
  <si>
    <t>4,015</t>
  </si>
  <si>
    <t>Provedení průrazú a rýh pro uložení kabelových tras a opětné zahození včetně povrchových úprav</t>
  </si>
  <si>
    <t>Poznámka k položce:_x000D_
kompletní činnost</t>
  </si>
  <si>
    <t>4,016</t>
  </si>
  <si>
    <t>D+M Ostatní příchytky pro el. trubky</t>
  </si>
  <si>
    <t>4,017</t>
  </si>
  <si>
    <t>Zemnící svorka s Cu páskem</t>
  </si>
  <si>
    <t>4,018</t>
  </si>
  <si>
    <t>D+M Krabice elektroinstalační na montáž pod omítku</t>
  </si>
  <si>
    <t>4,019</t>
  </si>
  <si>
    <t>D+M Lišta vkládací 30x25 včetně odboček a rohů</t>
  </si>
  <si>
    <t>4,020</t>
  </si>
  <si>
    <t>D+M Lišta vkládací 40x40 včetně odboček a rohů</t>
  </si>
  <si>
    <t>4,021</t>
  </si>
  <si>
    <t>D+M Ostatní spojovací materiál , držáky, vývodky a příchytky a kompletace</t>
  </si>
  <si>
    <t>4,022</t>
  </si>
  <si>
    <t>Chránička KOPOFLEX KF 0909 90/75 mm, r =  400 mm</t>
  </si>
  <si>
    <t>Chránička KOPOFLEX KF 0909 90/75 mm, r = 400 mm</t>
  </si>
  <si>
    <t>4,023</t>
  </si>
  <si>
    <t>Kabelovou průchodkou např. typu "HSI 90-2K/400-D1/82"</t>
  </si>
  <si>
    <t>4,024</t>
  </si>
  <si>
    <t>Propojení zemnící průchodkou "PE" "HEA-N-M16/400".</t>
  </si>
  <si>
    <t>4,025</t>
  </si>
  <si>
    <t>Ochranné pospojení PE veškrého zeřízení - kompletní</t>
  </si>
  <si>
    <t>4,026</t>
  </si>
  <si>
    <t>DT 3 nastavitelný doběhový spínač vřetně instalační krabice - dodávka a montáž</t>
  </si>
  <si>
    <t>El. rozvody pod zemí - montáže vč. Materiálu</t>
  </si>
  <si>
    <t>5,001</t>
  </si>
  <si>
    <t>D+M Hloubení rýhy 400 x 900 mm</t>
  </si>
  <si>
    <t>1m</t>
  </si>
  <si>
    <t>5,002</t>
  </si>
  <si>
    <t>D+M Pískové lože do výšky 100 mm</t>
  </si>
  <si>
    <t>5,003</t>
  </si>
  <si>
    <t>D+M Jemnozrný písek říční</t>
  </si>
  <si>
    <t>1m3</t>
  </si>
  <si>
    <t>5,004</t>
  </si>
  <si>
    <t>D+M Obsyp tříděného štěrkopísku do výšky 300 mm</t>
  </si>
  <si>
    <t>5,005</t>
  </si>
  <si>
    <t>D+M Zásyp v rýze 400 x 900 mm</t>
  </si>
  <si>
    <t>5,006</t>
  </si>
  <si>
    <t>M uložení chráničky</t>
  </si>
  <si>
    <t>5,007</t>
  </si>
  <si>
    <t>D+M Uložení vč. Vodiče FeZn o 10 mm</t>
  </si>
  <si>
    <t>5,008</t>
  </si>
  <si>
    <t>M Uložení kabelů celkem</t>
  </si>
  <si>
    <t>5,009</t>
  </si>
  <si>
    <t>D+M Uložení vč. krycí fólie červené</t>
  </si>
  <si>
    <t>5,010</t>
  </si>
  <si>
    <t>D+M Terénní úpravy</t>
  </si>
  <si>
    <t>5,011</t>
  </si>
  <si>
    <t>D+M Ostatní spojovacé a upevňovací materiál vč. instalece - kryty, apod.</t>
  </si>
  <si>
    <t>pojistková skříň HPS</t>
  </si>
  <si>
    <t>6,001</t>
  </si>
  <si>
    <t>Dodávka a monbrtáž kompletní pojistkové skříně osazení na sloup DCK včetně pojistek 3x200A</t>
  </si>
  <si>
    <t>6,002</t>
  </si>
  <si>
    <t>Montáž kompletního rozvaděče</t>
  </si>
  <si>
    <t>6,003</t>
  </si>
  <si>
    <t>Ostatní spojovací drobný materiál rozvaděče včetně krytek, tabulek a popisů vývodů, kabelového propojení a instalace</t>
  </si>
  <si>
    <t>Elektroměrový rozvaděč RE</t>
  </si>
  <si>
    <t>7,001</t>
  </si>
  <si>
    <t>Dodávka a monbrtáž kompletního elerktroměrového rozvaděče - kompletní pilíř  DCK s převodovým měření a hlavním jističem 3x125A</t>
  </si>
  <si>
    <t>Dodávka a monbrtáž kompletního elerktroměrového rozvaděče - kompletní pilíř DCK s převodovým měření a hlavním jističem 3x125A</t>
  </si>
  <si>
    <t>7,002</t>
  </si>
  <si>
    <t>7,003</t>
  </si>
  <si>
    <t>pojistková skříň PS</t>
  </si>
  <si>
    <t>8,001</t>
  </si>
  <si>
    <t>Dodávka a monbrtáž kompletní pojistkové skříně - samostatně stojící kompletní pilíř DCK včetně kompletních 3x sada 3x63A</t>
  </si>
  <si>
    <t>8,002</t>
  </si>
  <si>
    <t>8,003</t>
  </si>
  <si>
    <t>rozvaděč KR</t>
  </si>
  <si>
    <t>9,001</t>
  </si>
  <si>
    <t>Dodávka a monbrtáž kompletního nástěnného oceloplechového rozvaděče  400x460x250 kompletně osazený lištami, držákykrycími deskami, hlavním vypínačem 3x63A, proudové chrániče s nadproudovou ochranou pro osvětlení a zásuvky a vývodu pro rozvaděč RB.</t>
  </si>
  <si>
    <t>Dodávka a monbrtáž kompletního nástěnného oceloplechového rozvaděče 400x460x250 kompletně osazený lištami, držákykrycími deskami, hlavním vypínačem 3x63A, proudové chrániče s nadproudovou ochranou pro osvětlení a zásuvky a vývodu pro rozvaděč RB.</t>
  </si>
  <si>
    <t>9,002</t>
  </si>
  <si>
    <t>9,003</t>
  </si>
  <si>
    <t>rozvaděč RB</t>
  </si>
  <si>
    <t>10,001</t>
  </si>
  <si>
    <t>Dodávka a monbrtáž kompletního oceloplechového rozvaděče pod omítku 400x460x125 kompletně osazený lištami, držákykrycími deskami, hlavním vypínačem 3x25A, - proudové chrániče s nadproudovou ochranou pro osvětlení a zásuvky.</t>
  </si>
  <si>
    <t>10,002</t>
  </si>
  <si>
    <t>10,003</t>
  </si>
  <si>
    <t>Zařízení - STA</t>
  </si>
  <si>
    <t>11,001</t>
  </si>
  <si>
    <t>D+M Stožáry a příslušenství včetně anténního systému pro příjem pozemních stanic a satelitu, včetně montáže na střechu</t>
  </si>
  <si>
    <t>11,002</t>
  </si>
  <si>
    <t>D+M Konvertor pro příjed digitál. vysílání</t>
  </si>
  <si>
    <t>11,003</t>
  </si>
  <si>
    <t>D+M Montážní rám</t>
  </si>
  <si>
    <t>182</t>
  </si>
  <si>
    <t>11,004</t>
  </si>
  <si>
    <t>D+M Napájecí zdroj SN a zesilovač SBK 5503 NF</t>
  </si>
  <si>
    <t>184</t>
  </si>
  <si>
    <t>11,005</t>
  </si>
  <si>
    <t>D+M Instalační rozvaděč nástěnný</t>
  </si>
  <si>
    <t>186</t>
  </si>
  <si>
    <t>11,006</t>
  </si>
  <si>
    <t>D+M odbočovač AZR 5550/15F</t>
  </si>
  <si>
    <t>188</t>
  </si>
  <si>
    <t>11,007</t>
  </si>
  <si>
    <t>D+M Rozbočovače a slučovače SMK 5582F</t>
  </si>
  <si>
    <t>190</t>
  </si>
  <si>
    <t>11,008</t>
  </si>
  <si>
    <t>D+M zakončovací odpor ZFR 75 DC</t>
  </si>
  <si>
    <t>192</t>
  </si>
  <si>
    <t>11,009</t>
  </si>
  <si>
    <t>D+M Zesilovač  NVF 5523 SR</t>
  </si>
  <si>
    <t>194</t>
  </si>
  <si>
    <t>D+M Zesilovač NVF 5523 SR</t>
  </si>
  <si>
    <t>11,010</t>
  </si>
  <si>
    <t>D+M Zásuvky kompletní  včetně instalační krabice pro příjem pozemních stanic a satelitu ASE 3F</t>
  </si>
  <si>
    <t>196</t>
  </si>
  <si>
    <t>D+M Zásuvky kompletní včetně instalační krabice pro příjem pozemních stanic a satelitu ASE 3F</t>
  </si>
  <si>
    <t>11,011</t>
  </si>
  <si>
    <t>D+M vodič B. H 125 (pro TV- prim, sek)) včetně vedení objektem - uložení ve stropním plášti a vedení podlahama a stoupacím vedením mezi jednotlivými NP.</t>
  </si>
  <si>
    <t>rn</t>
  </si>
  <si>
    <t>198</t>
  </si>
  <si>
    <t>11,012</t>
  </si>
  <si>
    <t>D+M spojovací kabel ZSV 2S</t>
  </si>
  <si>
    <t>200</t>
  </si>
  <si>
    <t>11,013</t>
  </si>
  <si>
    <t>Nasměrování anténního systému, včetně nastavení a seřízení</t>
  </si>
  <si>
    <t>202</t>
  </si>
  <si>
    <t>11,014</t>
  </si>
  <si>
    <t>Instalační materiál, konektry</t>
  </si>
  <si>
    <t>204</t>
  </si>
  <si>
    <t>11,015</t>
  </si>
  <si>
    <t>D+M ochrany proti přepětí včetně instalace a připojení</t>
  </si>
  <si>
    <t>206</t>
  </si>
  <si>
    <t>11,016</t>
  </si>
  <si>
    <t>D+M Další spojovací materiál, držáky, vývodky a příchytky a kompletace</t>
  </si>
  <si>
    <t>208</t>
  </si>
  <si>
    <t>02.03 - zemnění LPS</t>
  </si>
  <si>
    <t xml:space="preserve">12 - Zemnění a ochrana proti blesku - LPS včetně montáží </t>
  </si>
  <si>
    <t xml:space="preserve">Zemnění a ochrana proti blesku - LPS včetně montáží </t>
  </si>
  <si>
    <t>12,001</t>
  </si>
  <si>
    <t>Jímací vedení vodič (drát) AlMgSi, Rd8 na podpěrách</t>
  </si>
  <si>
    <t>12,002</t>
  </si>
  <si>
    <t>Povrchové svody na podpěrách - svodové vedení vodič (drát) AlMgSi, Rd8</t>
  </si>
  <si>
    <t>12,003</t>
  </si>
  <si>
    <t>Svorka zkušební Sza N</t>
  </si>
  <si>
    <t>12,004</t>
  </si>
  <si>
    <t>Svorka universální  SU M</t>
  </si>
  <si>
    <t>Svorka universální SU M</t>
  </si>
  <si>
    <t>12,005</t>
  </si>
  <si>
    <t>Svorka universální  SUA M</t>
  </si>
  <si>
    <t>Svorka universální SUA M</t>
  </si>
  <si>
    <t>12,006</t>
  </si>
  <si>
    <t>Svorka křížová SK</t>
  </si>
  <si>
    <t>12,007</t>
  </si>
  <si>
    <t>Svorka spojovací SS</t>
  </si>
  <si>
    <t>12,008</t>
  </si>
  <si>
    <t>Podpěra vedení PV1Z</t>
  </si>
  <si>
    <t>12,009</t>
  </si>
  <si>
    <t>Podpěra PV 21 - nalepovací</t>
  </si>
  <si>
    <t>12,010</t>
  </si>
  <si>
    <t>Vzpěry + podložky</t>
  </si>
  <si>
    <t>12,011</t>
  </si>
  <si>
    <t>Označení svodů</t>
  </si>
  <si>
    <t>12,012</t>
  </si>
  <si>
    <t>Propojení zemnícího vedení do rozvaděčů "RE" přes svorkovnici "EP"</t>
  </si>
  <si>
    <t>12,013</t>
  </si>
  <si>
    <t>Zemnící pásek FeZn 30x4</t>
  </si>
  <si>
    <t>12,014</t>
  </si>
  <si>
    <t>Dilatační propojka páse/pásek</t>
  </si>
  <si>
    <t>12,015</t>
  </si>
  <si>
    <t>Vodič FeZn o 10 mm</t>
  </si>
  <si>
    <t>12,016</t>
  </si>
  <si>
    <t>SuperFlex, mechanická ochrana pro izolaci spoje</t>
  </si>
  <si>
    <t>12,017</t>
  </si>
  <si>
    <t>zálivka gumoasfalt/barvy - Petrolátová PVC páska ANTICOR š 50 mm</t>
  </si>
  <si>
    <t>Poznámka k položce:_x000D_
protikorozní ochrana pro izolací spoje (10 m páska)</t>
  </si>
  <si>
    <t>12,018</t>
  </si>
  <si>
    <t>Ostatní pomocný, konstrukční a spojovací materiál</t>
  </si>
  <si>
    <t>12,019</t>
  </si>
  <si>
    <t>Propojování vodičů v zemi</t>
  </si>
  <si>
    <t>12,020</t>
  </si>
  <si>
    <t>Instalace zemnícího vedení do základového pasu s vyvedním pod povrch terénu</t>
  </si>
  <si>
    <t>12,021</t>
  </si>
  <si>
    <t>Propojení kovového stožáru STA s jímacím vedením</t>
  </si>
  <si>
    <t>12,022</t>
  </si>
  <si>
    <t>Propojení jímacího vedení s oplechováním a zařízením na střeše</t>
  </si>
  <si>
    <t>12,023</t>
  </si>
  <si>
    <t>Ostatní nespecifikovaný materiál</t>
  </si>
  <si>
    <t>02.04 - Silnoproud_VON</t>
  </si>
  <si>
    <t>13 - Vedlejší a ostatní položky zařízení</t>
  </si>
  <si>
    <t>Vedlejší a ostatní položky zařízení</t>
  </si>
  <si>
    <t>13,001</t>
  </si>
  <si>
    <t>Zřízení a odstranění pracovní podlahy dle montáže, např. lešení, pomocné lešení, práce na žebříku, práce na plošině atd. - dle potřeb montáže</t>
  </si>
  <si>
    <t>Poznámka k položce:_x000D_
mimo jiné dle NV č. 362/2005 Sb.</t>
  </si>
  <si>
    <t>13,002</t>
  </si>
  <si>
    <t>Zprovoznění, seřízení a vyzkoušení zařízení</t>
  </si>
  <si>
    <t>hod.</t>
  </si>
  <si>
    <t>Poznámka k položce:_x000D_
Před předáním. Vyhotovení zápisu s popisem postupu zprovoznění, výsledků seřízení, výsledků zkoušek, atd. Zařízení musí být před předáním bez závad.</t>
  </si>
  <si>
    <t>13,003</t>
  </si>
  <si>
    <t>Zaučení obsluhy</t>
  </si>
  <si>
    <t>Poznámka k položce:_x000D_
Zaučení obsluhy mimo jiné dle návodů výrobců tak, aby obsluha měla celkové technické a funkční informace o zařízení a uměla jej obsluhovat a reagovat na možné problémy a závady. O zaučení musí být mezi stranami sepsán protokol s obsahem bodů zaučení. Zaučen musí být v úměrném rozsahu jak pověřený zástupce provozovatele, tak zástupce majitele budovy.</t>
  </si>
  <si>
    <t>13,005</t>
  </si>
  <si>
    <t>část celého zařízení, musí být prohlédnuta, přeměřena, vyzkoušena a bude podle této vyhlášky vypracována zpráva o výchozí revizi včetně upravy rozvaděčů.</t>
  </si>
  <si>
    <t>Poznámka k položce:_x000D_
Po dokončení výstavby musí být elektroinstalace podle vyhlášky 73/2010 Sb. část 2 prohlédnuta, přeměřena, vyzkoušena a bude podle této vyhlášky vypracována zpráva o výchozí revizi elektroinstalace. Součástí výchozí revize bude revizní zpráva s konstatováním, že zařízení je schopné bezpečného provozu. Zařízení před předáním díla musí být bezpečné bez závad. Výchozí revize musí být provedena před tím, než je stavba uvedena do provozu a připojena na veřejnou elektrizační síť. Účelem této činnosti je ověření, zda jsou splněny požadavky ČSN 33 2000-6 a ČSN 33 1500.</t>
  </si>
  <si>
    <t>13,006</t>
  </si>
  <si>
    <t>Funkční zkoušky včetně vystavení protokolů o zkouškách zařízení</t>
  </si>
  <si>
    <t>13,007</t>
  </si>
  <si>
    <t>Ostatní zúčtovatelný drobný, pomocný, doplňkový a ostatní materiál v potřebném rozsahu pro řádné dokončení díla</t>
  </si>
  <si>
    <t xml:space="preserve">Ostatní zúčtovatelný drobný, pomocný, doplňkový a ostatní materiál v potřebném rozsahu pro řádné dokončení díla </t>
  </si>
  <si>
    <t>Poznámka k položce:_x000D_
Např. přizpůsobování nových rozvodů a zařízení ostatním stávajícícm zařízením a stavební části, drobný materiál jako např. příchytky, atd., tedy veškerý ostatní materiál a výrobky potřebné pro řádné dokončení díla a (mimo jiné ohled na nutnost přizpůsobování, práce a koordinace se stavební částí a stávajícího stavu) - čáska bude podrobně zúčtována a dodavatelem využita pouze do objektivně doložené výše.</t>
  </si>
  <si>
    <t>13,008</t>
  </si>
  <si>
    <t xml:space="preserve">Ostatní zúčtovatelné stavební, montážní, pomocné a doplňkové práce v potřebném rozsahu </t>
  </si>
  <si>
    <t>Poznámka k položce:_x000D_
např. přizpůsobování nových rozvodů a zařízení ostatním zařízením a stavební části, provádění funkčních zkoušek a montáže s vazbou na zkoušky a montáž ostatních částí stavby, atd., tedy veškeré ostatní práce potřebné pro řádné dokončení díla (mimo jiné ohled na nutnost přizpůsobování, práce a koordinace se stavební částí a stávajícího stavu) - čáska bude podrobně zúčtována a dodavatelem využita pouze do objektivně doložené výše.</t>
  </si>
  <si>
    <t>13,009</t>
  </si>
  <si>
    <t>Dopracování zadávací dokumentace na prováděcí a dílenskou dokumentaci.</t>
  </si>
  <si>
    <t>Poznámka k položce:_x000D_
Zohlednit zejména firemní know-how dodavatele a potřeby pro řádné provedení díla na stavbě</t>
  </si>
  <si>
    <t>13,011</t>
  </si>
  <si>
    <t>D+M Popisy a označení rozvodů a zařízení</t>
  </si>
  <si>
    <t>Poznámka k položce:_x000D_
Popisy a označení především rozvodů ystému EPS, tak aby byla umožněna snadná orientace v zařízení EPS pro obsluhu, údržbu a servis.</t>
  </si>
  <si>
    <t>13,012</t>
  </si>
  <si>
    <t>Likvidace elektro odpadů</t>
  </si>
  <si>
    <t>Poznámka k položce:_x000D_
Kompletní systém sběru, třídění, odvozu a likvidace odpadu v souladu se zák. č.185/2001 Sb. v platném znění a vyhl. č.381/2001 Sb. v platném znění</t>
  </si>
  <si>
    <t>13,013</t>
  </si>
  <si>
    <t>Závěrečný úklid elektro části</t>
  </si>
  <si>
    <t>Poznámka k položce:_x000D_
Provedení komplexního úklidu po provádění vytápění na úroveň min. původního stavu v návaznosti na likvidaci odpadů a úklid celé stavby</t>
  </si>
  <si>
    <t>13,014</t>
  </si>
  <si>
    <t>Koordinační činnost elektro části</t>
  </si>
  <si>
    <t>13,015</t>
  </si>
  <si>
    <t>Doprava pro elektro část</t>
  </si>
  <si>
    <t>03 - Vedlejší a ostatní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</si>
  <si>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</si>
  <si>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</si>
  <si>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</si>
  <si>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VRN9 - Ostatní náklady</t>
  </si>
  <si>
    <t>VRN</t>
  </si>
  <si>
    <t>Vedlejší rozpočtové náklady</t>
  </si>
  <si>
    <t>VRN1</t>
  </si>
  <si>
    <t>Průzkumné, geodetické a projektové práce</t>
  </si>
  <si>
    <t>011002000</t>
  </si>
  <si>
    <t>Průzkumné práce</t>
  </si>
  <si>
    <t>hod</t>
  </si>
  <si>
    <t>CS ÚRS 2016 02</t>
  </si>
  <si>
    <t>1024</t>
  </si>
  <si>
    <t>-193246938</t>
  </si>
  <si>
    <t xml:space="preserve">Hlavní tituly průvodních činností a nákladů průzkumné, geodetické a projektové práce průzkumné práce
</t>
  </si>
  <si>
    <t>Poznámka k položce:_x000D_
Náklady na ověření stavu nepřístupných konstrukcí v době zpracování PD a nutné znalosti jejich stavu s ohledem na navržené stavební úpravy zejménan pro ověření prostorové polohy stávající rozvodů TZB a stavu a geometrii stávajících konstrukcí stavby</t>
  </si>
  <si>
    <t>013244000</t>
  </si>
  <si>
    <t>Dokumentace realizační,výrobní, montážní</t>
  </si>
  <si>
    <t>CS ÚRS 2018 01</t>
  </si>
  <si>
    <t>1734379300</t>
  </si>
  <si>
    <t>013254000</t>
  </si>
  <si>
    <t>Dokumentace skutečného provedení stavby</t>
  </si>
  <si>
    <t>-228884206</t>
  </si>
  <si>
    <t>Průzkumné, geodetické a projektové práce projektové práce dokumentace stavby (výkresová a textová) skutečného provedení stavby</t>
  </si>
  <si>
    <t>Poznámka k položce:_x000D_
Dokumentace skutečného provedení stavby v souladu s vyhl.č.499/2006 Sb., příloha č.7,ve třech vyhotoveních a jedenkráte v digitálním provedení v souborech PDF na nosiči CD. - viz požadavky objednatele v zadávací dokumentaci</t>
  </si>
  <si>
    <t>VRN3</t>
  </si>
  <si>
    <t>Zařízení staveniště</t>
  </si>
  <si>
    <t>030001000</t>
  </si>
  <si>
    <t>-546105215</t>
  </si>
  <si>
    <t>Zařízení staveniště
Základní rozdělení průvodních činností a nákladů zařízení staveniště</t>
  </si>
  <si>
    <t xml:space="preserve">Poznámka k položce:_x000D_
Zabezpečení stavby dle požadavků:_x000D_
-	Zákona č. 309/2006 Sb._x000D_
-	NV 591/2006 Sb._x000D_
-	Zákona č. 185/2001 Sb. a vyhl.č. 381/2001 Sb. – odpady_x000D_
-	NV 101/2005 Sb., NV 361/2007 Sb. – hyg.požadavky_x000D_
-	NV 168/2002 Sb. doprava na staveništi_x000D_
-	NV 378/2001 Sb. stavební stroje_x000D_
-	Zák.č. 133/1985 Sb. a vyhl.č. 246/2001 Sb. – pbř_x000D_
-	Vyhl.č. 132/1998 Sb., NV 362/2005 Sb. – zemní práce_x000D_
montáž, provozování a demontáž stavebního výtahu pro přístup do prostoru staveniště_x000D_
dle zpracovaného ZOV_x000D_
</t>
  </si>
  <si>
    <t>031002000</t>
  </si>
  <si>
    <t>Související práce pro zařízení staveniště</t>
  </si>
  <si>
    <t>2116818825</t>
  </si>
  <si>
    <t>Hlavní tituly průvodních činností a nákladů zařízení staveniště související (přípravné) práce</t>
  </si>
  <si>
    <t xml:space="preserve">Poznámka k položce:_x000D_
•	Identifikace rizik ■ proces zjišťování zdrojů nebezpečí, jejich velikosti, charakteru a umístění._x000D_
•	Součinnost při zpracování , revizi či doplnění plánu BOZP_x000D_
</t>
  </si>
  <si>
    <t>032603000</t>
  </si>
  <si>
    <t>Ostatní náklady</t>
  </si>
  <si>
    <t>38041951</t>
  </si>
  <si>
    <t>Zařízení staveniště vybavení staveniště ostatní náklady</t>
  </si>
  <si>
    <t>Poznámka k položce:_x000D_
•         veškerá opatření dle plánu BOZP v souladu se zákonem č. 309/2006 Sb. v aktuálním znění v době provádění stavby a oprávněných pokynů (např. podle vyhl. č. 591/2006 Sb., atd.) koordinátora bezpečnosti práce pro bezpečné provádění díla v souladu s legislativními požadavky (např. realizace zabezpečení stavby proti pádům z výšky, vymezování pracovišť nebo pořádání kontrolních dnů KOO BOZP s účastí dotčených osob, atd.), a to i u veškerých subdodavatelů na všech stupních dodavatelské hierarchie (např. včetně dopravců, atd.)</t>
  </si>
  <si>
    <t>034002000</t>
  </si>
  <si>
    <t>Zabezpečení staveniště</t>
  </si>
  <si>
    <t>-748104715</t>
  </si>
  <si>
    <t>Hlavní tituly průvodních činností a nákladů zařízení staveniště zabezpečení staveniště</t>
  </si>
  <si>
    <t>Poznámka k položce:_x000D_
•         provádění povinností zhotovitelů včetně veškerých subdodavatelů na všech stupních dodavatelské hierarchie (např. včetně dopravců, atd.) dle zákona č. 309/2006 Sb. v aktuálním znění v době výstavby</t>
  </si>
  <si>
    <t>043103000</t>
  </si>
  <si>
    <t>Zkoušky bez rozlišení</t>
  </si>
  <si>
    <t>1425950209</t>
  </si>
  <si>
    <t xml:space="preserve">Poznámka k položce:_x000D_
Provedení veškerých zkoušek dle platných ČSN pro prováděné práce případně stanovené v zadávací dokumentaci_x000D_
Zkoušky a revize všech součástí stavby tak,aby byla zajištěna její plná funkčnost_x000D_
Zejména statická zkouška pláně a konstrukčních vrstev chodníku Edef,2_x000D_
</t>
  </si>
  <si>
    <t>VRN9</t>
  </si>
  <si>
    <t>091704000</t>
  </si>
  <si>
    <t>Náklady na údržbu</t>
  </si>
  <si>
    <t>-1391286534</t>
  </si>
  <si>
    <t>Ostatní náklady související s objektem náklady na údržbu</t>
  </si>
  <si>
    <t>Poznámka k položce:_x000D_
Náklady na údržbu a čištění budovy</t>
  </si>
  <si>
    <t>04 - SO-02 Plynovodní přípojka</t>
  </si>
  <si>
    <t>M - Práce a dodávky M</t>
  </si>
  <si>
    <t xml:space="preserve">    23-M - Montáže potrubí</t>
  </si>
  <si>
    <t>Práce a dodávky M</t>
  </si>
  <si>
    <t>23-M</t>
  </si>
  <si>
    <t>Montáže potrubí</t>
  </si>
  <si>
    <t>230201101-R01</t>
  </si>
  <si>
    <t>Plynovodní přípojka</t>
  </si>
  <si>
    <t>1172199362</t>
  </si>
  <si>
    <t>Poznámka k položce:_x000D_
Materiál přípojky :	           PE 100 – těžká řada SDR 11 – d 32/3,0 _x000D_
Délka :    	           5,50 m          _x000D_
Potrubí přípojky bude pokládáno do otevřené  rýhy  hloubky            cca 0,8 m – 1,2 m._x000D_
Potrubí bude podsypáno  a  obsypáno   těženým pískem  s ojedinělými zrny do vel. 8 mm bez ostrých částic, tl. min. 0,10 pod a 0,20 m nad vrchem potrubí_x000D_
Před zásypem  musí být provedeno zaměření potřebné pro vyhotovení dokladů podle ČSN_x000D_
Přípojka bude na stávající plynovodní řad DN 80 ocel v místní komunikaci poz.p.č. 3885/1 napojena  navrtávacím  přípojkovým pasem s výstupem PE d 32 a povede kolmo k budově šaten ( st parc. č. 701/1 ), kde bude ukončena na hranici pozemku ve zděném pilíři hlavním uzávěrem plynu KK DN 32, za kterým bude osazen regulátor tlaku plynu a plynoměr. Na přechodu vodorovné části plynové přípojky na svislou bude navřen oblouk 90˚ elektrotvarovka. Svislá část potrubí přípojky musí být uložena v chráničce  nebo ochranném  potrubí  a  zajištěna  před  mechanickým  a  tepelným poškozením  konstrukcí  z nehořlavých hmot tak,  aby  teplota  potrubí nepřesáhla 20˚ C. Potrubí přípojky i ochranné potrubí musí být zajištěno proti vytažení ze skříně. Chránička bude utěsněna polyuretanovou pěnou. Potrubí přípojky bude položeno se sklonem k plynovodu min. 0,4%. Potrubí přípojky bude opatřeno signalizačním vodičem, který bude vyveden až do pilíře k  HUP a bude vodivě propojen pájením.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</si>
  <si>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</si>
  <si>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</si>
  <si>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</si>
  <si>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</si>
  <si>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</si>
  <si>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</si>
  <si>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</si>
  <si>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</si>
  <si>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</si>
  <si>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</si>
  <si>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</si>
  <si>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</si>
  <si>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Stavební objekt inženýrský</t>
  </si>
  <si>
    <t>PRO</t>
  </si>
  <si>
    <t>Provozní soubor</t>
  </si>
  <si>
    <t>OST</t>
  </si>
  <si>
    <t>Ostatní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</si>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</sst>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7" fillId="0" borderId="0" applyNumberFormat="0" applyFill="0" applyBorder="0" applyAlignment="0" applyProtection="0"/>
  </cellStyleXfs>
  <cellXfs count="41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2" xfId="0" applyBorder="1"/>
    <xf numFmtId="0" fontId="0" fillId="0" borderId="3" xfId="0" applyBorder="1"/>
    <xf numFmtId="0" fontId="0" fillId="0" borderId="3" xfId="0" applyBorder="1" applyProtection="1">
      <protection locked="0"/>
    </xf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0" fillId="0" borderId="4" xfId="0" applyBorder="1" applyAlignment="1">
      <alignment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0" fontId="0" fillId="4" borderId="8" xfId="0" applyFont="1" applyFill="1" applyBorder="1" applyAlignment="1" applyProtection="1">
      <alignment vertical="center"/>
      <protection locked="0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vertical="center"/>
      <protection locked="0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  <protection locked="0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horizontal="left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7" fillId="0" borderId="0" xfId="0" applyFont="1" applyAlignment="1" applyProtection="1">
      <alignment vertical="center" wrapText="1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38" fillId="0" borderId="23" xfId="0" applyFont="1" applyBorder="1" applyAlignment="1" applyProtection="1">
      <alignment horizontal="center" vertical="center"/>
    </xf>
    <xf numFmtId="49" fontId="38" fillId="0" borderId="23" xfId="0" applyNumberFormat="1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center" vertical="center" wrapText="1"/>
    </xf>
    <xf numFmtId="167" fontId="38" fillId="0" borderId="23" xfId="0" applyNumberFormat="1" applyFont="1" applyBorder="1" applyAlignment="1" applyProtection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 applyProtection="1">
      <alignment vertical="center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167" fontId="22" fillId="2" borderId="23" xfId="0" applyNumberFormat="1" applyFont="1" applyFill="1" applyBorder="1" applyAlignment="1" applyProtection="1">
      <alignment vertical="center"/>
      <protection locked="0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27" xfId="0" applyFont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center" vertical="center"/>
    </xf>
    <xf numFmtId="0" fontId="40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5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5" fillId="0" borderId="29" xfId="0" applyFont="1" applyBorder="1" applyAlignment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left"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center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28" fillId="0" borderId="0" xfId="0" applyNumberFormat="1" applyFont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41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2" fillId="0" borderId="29" xfId="0" applyFont="1" applyBorder="1" applyAlignment="1">
      <alignment horizontal="left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wrapText="1"/>
    </xf>
    <xf numFmtId="49" fontId="43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4"/>
  <sheetViews>
    <sheetView showGridLines="0" topLeftCell="A34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pans="1:74" s="1" customFormat="1" ht="36.950000000000003" customHeight="1">
      <c r="AR2" s="392"/>
      <c r="AS2" s="392"/>
      <c r="AT2" s="392"/>
      <c r="AU2" s="392"/>
      <c r="AV2" s="392"/>
      <c r="AW2" s="392"/>
      <c r="AX2" s="392"/>
      <c r="AY2" s="392"/>
      <c r="AZ2" s="392"/>
      <c r="BA2" s="392"/>
      <c r="BB2" s="392"/>
      <c r="BC2" s="392"/>
      <c r="BD2" s="392"/>
      <c r="BE2" s="392"/>
      <c r="BS2" s="19" t="s">
        <v>6</v>
      </c>
      <c r="BT2" s="19" t="s">
        <v>7</v>
      </c>
    </row>
    <row r="3" spans="1:74" s="1" customFormat="1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pans="1:74" s="1" customFormat="1" ht="24.95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pans="1:74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376" t="s">
        <v>14</v>
      </c>
      <c r="L5" s="377"/>
      <c r="M5" s="377"/>
      <c r="N5" s="377"/>
      <c r="O5" s="377"/>
      <c r="P5" s="377"/>
      <c r="Q5" s="377"/>
      <c r="R5" s="377"/>
      <c r="S5" s="377"/>
      <c r="T5" s="377"/>
      <c r="U5" s="377"/>
      <c r="V5" s="377"/>
      <c r="W5" s="377"/>
      <c r="X5" s="377"/>
      <c r="Y5" s="377"/>
      <c r="Z5" s="377"/>
      <c r="AA5" s="377"/>
      <c r="AB5" s="377"/>
      <c r="AC5" s="377"/>
      <c r="AD5" s="377"/>
      <c r="AE5" s="377"/>
      <c r="AF5" s="377"/>
      <c r="AG5" s="377"/>
      <c r="AH5" s="377"/>
      <c r="AI5" s="377"/>
      <c r="AJ5" s="377"/>
      <c r="AK5" s="377"/>
      <c r="AL5" s="377"/>
      <c r="AM5" s="377"/>
      <c r="AN5" s="377"/>
      <c r="AO5" s="377"/>
      <c r="AP5" s="24"/>
      <c r="AQ5" s="24"/>
      <c r="AR5" s="22"/>
      <c r="BE5" s="373" t="s">
        <v>15</v>
      </c>
      <c r="BS5" s="19" t="s">
        <v>6</v>
      </c>
    </row>
    <row r="6" spans="1:74" s="1" customFormat="1" ht="36.950000000000003" customHeight="1">
      <c r="B6" s="23"/>
      <c r="C6" s="24"/>
      <c r="D6" s="30" t="s">
        <v>16</v>
      </c>
      <c r="E6" s="24"/>
      <c r="F6" s="24"/>
      <c r="G6" s="24"/>
      <c r="H6" s="24"/>
      <c r="I6" s="24"/>
      <c r="J6" s="24"/>
      <c r="K6" s="378" t="s">
        <v>17</v>
      </c>
      <c r="L6" s="377"/>
      <c r="M6" s="377"/>
      <c r="N6" s="377"/>
      <c r="O6" s="377"/>
      <c r="P6" s="377"/>
      <c r="Q6" s="377"/>
      <c r="R6" s="377"/>
      <c r="S6" s="377"/>
      <c r="T6" s="377"/>
      <c r="U6" s="377"/>
      <c r="V6" s="377"/>
      <c r="W6" s="377"/>
      <c r="X6" s="377"/>
      <c r="Y6" s="377"/>
      <c r="Z6" s="377"/>
      <c r="AA6" s="377"/>
      <c r="AB6" s="377"/>
      <c r="AC6" s="377"/>
      <c r="AD6" s="377"/>
      <c r="AE6" s="377"/>
      <c r="AF6" s="377"/>
      <c r="AG6" s="377"/>
      <c r="AH6" s="377"/>
      <c r="AI6" s="377"/>
      <c r="AJ6" s="377"/>
      <c r="AK6" s="377"/>
      <c r="AL6" s="377"/>
      <c r="AM6" s="377"/>
      <c r="AN6" s="377"/>
      <c r="AO6" s="377"/>
      <c r="AP6" s="24"/>
      <c r="AQ6" s="24"/>
      <c r="AR6" s="22"/>
      <c r="BE6" s="374"/>
      <c r="BS6" s="19" t="s">
        <v>18</v>
      </c>
    </row>
    <row r="7" spans="1:74" s="1" customFormat="1" ht="12" customHeight="1">
      <c r="B7" s="23"/>
      <c r="C7" s="24"/>
      <c r="D7" s="31" t="s">
        <v>19</v>
      </c>
      <c r="E7" s="24"/>
      <c r="F7" s="24"/>
      <c r="G7" s="24"/>
      <c r="H7" s="24"/>
      <c r="I7" s="24"/>
      <c r="J7" s="24"/>
      <c r="K7" s="29" t="s">
        <v>20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1" t="s">
        <v>21</v>
      </c>
      <c r="AL7" s="24"/>
      <c r="AM7" s="24"/>
      <c r="AN7" s="29" t="s">
        <v>22</v>
      </c>
      <c r="AO7" s="24"/>
      <c r="AP7" s="24"/>
      <c r="AQ7" s="24"/>
      <c r="AR7" s="22"/>
      <c r="BE7" s="374"/>
      <c r="BS7" s="19" t="s">
        <v>23</v>
      </c>
    </row>
    <row r="8" spans="1:74" s="1" customFormat="1" ht="12" customHeight="1">
      <c r="B8" s="23"/>
      <c r="C8" s="24"/>
      <c r="D8" s="31" t="s">
        <v>24</v>
      </c>
      <c r="E8" s="24"/>
      <c r="F8" s="24"/>
      <c r="G8" s="24"/>
      <c r="H8" s="24"/>
      <c r="I8" s="24"/>
      <c r="J8" s="24"/>
      <c r="K8" s="29" t="s">
        <v>25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1" t="s">
        <v>26</v>
      </c>
      <c r="AL8" s="24"/>
      <c r="AM8" s="24"/>
      <c r="AN8" s="32" t="s">
        <v>27</v>
      </c>
      <c r="AO8" s="24"/>
      <c r="AP8" s="24"/>
      <c r="AQ8" s="24"/>
      <c r="AR8" s="22"/>
      <c r="BE8" s="374"/>
      <c r="BS8" s="19" t="s">
        <v>28</v>
      </c>
    </row>
    <row r="9" spans="1:74" s="1" customFormat="1" ht="29.25" customHeight="1">
      <c r="B9" s="23"/>
      <c r="C9" s="24"/>
      <c r="D9" s="28" t="s">
        <v>29</v>
      </c>
      <c r="E9" s="24"/>
      <c r="F9" s="24"/>
      <c r="G9" s="24"/>
      <c r="H9" s="24"/>
      <c r="I9" s="24"/>
      <c r="J9" s="24"/>
      <c r="K9" s="33" t="s">
        <v>30</v>
      </c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8" t="s">
        <v>31</v>
      </c>
      <c r="AL9" s="24"/>
      <c r="AM9" s="24"/>
      <c r="AN9" s="33" t="s">
        <v>32</v>
      </c>
      <c r="AO9" s="24"/>
      <c r="AP9" s="24"/>
      <c r="AQ9" s="24"/>
      <c r="AR9" s="22"/>
      <c r="BE9" s="374"/>
      <c r="BS9" s="19" t="s">
        <v>33</v>
      </c>
    </row>
    <row r="10" spans="1:74" s="1" customFormat="1" ht="12" customHeight="1">
      <c r="B10" s="23"/>
      <c r="C10" s="24"/>
      <c r="D10" s="31" t="s">
        <v>34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1" t="s">
        <v>35</v>
      </c>
      <c r="AL10" s="24"/>
      <c r="AM10" s="24"/>
      <c r="AN10" s="29" t="s">
        <v>36</v>
      </c>
      <c r="AO10" s="24"/>
      <c r="AP10" s="24"/>
      <c r="AQ10" s="24"/>
      <c r="AR10" s="22"/>
      <c r="BE10" s="374"/>
      <c r="BS10" s="19" t="s">
        <v>18</v>
      </c>
    </row>
    <row r="11" spans="1:74" s="1" customFormat="1" ht="18.399999999999999" customHeight="1">
      <c r="B11" s="23"/>
      <c r="C11" s="24"/>
      <c r="D11" s="24"/>
      <c r="E11" s="29" t="s">
        <v>37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1" t="s">
        <v>38</v>
      </c>
      <c r="AL11" s="24"/>
      <c r="AM11" s="24"/>
      <c r="AN11" s="29" t="s">
        <v>36</v>
      </c>
      <c r="AO11" s="24"/>
      <c r="AP11" s="24"/>
      <c r="AQ11" s="24"/>
      <c r="AR11" s="22"/>
      <c r="BE11" s="374"/>
      <c r="BS11" s="19" t="s">
        <v>18</v>
      </c>
    </row>
    <row r="12" spans="1:74" s="1" customFormat="1" ht="6.95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74"/>
      <c r="BS12" s="19" t="s">
        <v>18</v>
      </c>
    </row>
    <row r="13" spans="1:74" s="1" customFormat="1" ht="12" customHeight="1">
      <c r="B13" s="23"/>
      <c r="C13" s="24"/>
      <c r="D13" s="31" t="s">
        <v>39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1" t="s">
        <v>35</v>
      </c>
      <c r="AL13" s="24"/>
      <c r="AM13" s="24"/>
      <c r="AN13" s="34" t="s">
        <v>40</v>
      </c>
      <c r="AO13" s="24"/>
      <c r="AP13" s="24"/>
      <c r="AQ13" s="24"/>
      <c r="AR13" s="22"/>
      <c r="BE13" s="374"/>
      <c r="BS13" s="19" t="s">
        <v>18</v>
      </c>
    </row>
    <row r="14" spans="1:74" ht="12.75">
      <c r="B14" s="23"/>
      <c r="C14" s="24"/>
      <c r="D14" s="24"/>
      <c r="E14" s="379" t="s">
        <v>40</v>
      </c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0"/>
      <c r="Z14" s="380"/>
      <c r="AA14" s="380"/>
      <c r="AB14" s="380"/>
      <c r="AC14" s="380"/>
      <c r="AD14" s="380"/>
      <c r="AE14" s="380"/>
      <c r="AF14" s="380"/>
      <c r="AG14" s="380"/>
      <c r="AH14" s="380"/>
      <c r="AI14" s="380"/>
      <c r="AJ14" s="380"/>
      <c r="AK14" s="31" t="s">
        <v>38</v>
      </c>
      <c r="AL14" s="24"/>
      <c r="AM14" s="24"/>
      <c r="AN14" s="34" t="s">
        <v>40</v>
      </c>
      <c r="AO14" s="24"/>
      <c r="AP14" s="24"/>
      <c r="AQ14" s="24"/>
      <c r="AR14" s="22"/>
      <c r="BE14" s="374"/>
      <c r="BS14" s="19" t="s">
        <v>18</v>
      </c>
    </row>
    <row r="15" spans="1:74" s="1" customFormat="1" ht="6.95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74"/>
      <c r="BS15" s="19" t="s">
        <v>4</v>
      </c>
    </row>
    <row r="16" spans="1:74" s="1" customFormat="1" ht="12" customHeight="1">
      <c r="B16" s="23"/>
      <c r="C16" s="24"/>
      <c r="D16" s="31" t="s">
        <v>41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1" t="s">
        <v>35</v>
      </c>
      <c r="AL16" s="24"/>
      <c r="AM16" s="24"/>
      <c r="AN16" s="29" t="s">
        <v>36</v>
      </c>
      <c r="AO16" s="24"/>
      <c r="AP16" s="24"/>
      <c r="AQ16" s="24"/>
      <c r="AR16" s="22"/>
      <c r="BE16" s="374"/>
      <c r="BS16" s="19" t="s">
        <v>4</v>
      </c>
    </row>
    <row r="17" spans="1:71" s="1" customFormat="1" ht="18.399999999999999" customHeight="1">
      <c r="B17" s="23"/>
      <c r="C17" s="24"/>
      <c r="D17" s="24"/>
      <c r="E17" s="29" t="s">
        <v>42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1" t="s">
        <v>38</v>
      </c>
      <c r="AL17" s="24"/>
      <c r="AM17" s="24"/>
      <c r="AN17" s="29" t="s">
        <v>36</v>
      </c>
      <c r="AO17" s="24"/>
      <c r="AP17" s="24"/>
      <c r="AQ17" s="24"/>
      <c r="AR17" s="22"/>
      <c r="BE17" s="374"/>
      <c r="BS17" s="19" t="s">
        <v>43</v>
      </c>
    </row>
    <row r="18" spans="1:71" s="1" customFormat="1" ht="6.95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74"/>
      <c r="BS18" s="19" t="s">
        <v>6</v>
      </c>
    </row>
    <row r="19" spans="1:71" s="1" customFormat="1" ht="12" customHeight="1">
      <c r="B19" s="23"/>
      <c r="C19" s="24"/>
      <c r="D19" s="31" t="s">
        <v>44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1" t="s">
        <v>35</v>
      </c>
      <c r="AL19" s="24"/>
      <c r="AM19" s="24"/>
      <c r="AN19" s="29" t="s">
        <v>36</v>
      </c>
      <c r="AO19" s="24"/>
      <c r="AP19" s="24"/>
      <c r="AQ19" s="24"/>
      <c r="AR19" s="22"/>
      <c r="BE19" s="374"/>
      <c r="BS19" s="19" t="s">
        <v>6</v>
      </c>
    </row>
    <row r="20" spans="1:71" s="1" customFormat="1" ht="18.399999999999999" customHeight="1">
      <c r="B20" s="23"/>
      <c r="C20" s="24"/>
      <c r="D20" s="24"/>
      <c r="E20" s="29" t="s">
        <v>42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1" t="s">
        <v>38</v>
      </c>
      <c r="AL20" s="24"/>
      <c r="AM20" s="24"/>
      <c r="AN20" s="29" t="s">
        <v>36</v>
      </c>
      <c r="AO20" s="24"/>
      <c r="AP20" s="24"/>
      <c r="AQ20" s="24"/>
      <c r="AR20" s="22"/>
      <c r="BE20" s="374"/>
      <c r="BS20" s="19" t="s">
        <v>43</v>
      </c>
    </row>
    <row r="21" spans="1:71" s="1" customFormat="1" ht="6.95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74"/>
    </row>
    <row r="22" spans="1:71" s="1" customFormat="1" ht="12" customHeight="1">
      <c r="B22" s="23"/>
      <c r="C22" s="24"/>
      <c r="D22" s="31" t="s">
        <v>45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74"/>
    </row>
    <row r="23" spans="1:71" s="1" customFormat="1" ht="47.25" customHeight="1">
      <c r="B23" s="23"/>
      <c r="C23" s="24"/>
      <c r="D23" s="24"/>
      <c r="E23" s="381" t="s">
        <v>46</v>
      </c>
      <c r="F23" s="381"/>
      <c r="G23" s="381"/>
      <c r="H23" s="381"/>
      <c r="I23" s="381"/>
      <c r="J23" s="381"/>
      <c r="K23" s="381"/>
      <c r="L23" s="381"/>
      <c r="M23" s="381"/>
      <c r="N23" s="381"/>
      <c r="O23" s="381"/>
      <c r="P23" s="381"/>
      <c r="Q23" s="381"/>
      <c r="R23" s="381"/>
      <c r="S23" s="381"/>
      <c r="T23" s="381"/>
      <c r="U23" s="381"/>
      <c r="V23" s="381"/>
      <c r="W23" s="381"/>
      <c r="X23" s="381"/>
      <c r="Y23" s="381"/>
      <c r="Z23" s="381"/>
      <c r="AA23" s="381"/>
      <c r="AB23" s="381"/>
      <c r="AC23" s="381"/>
      <c r="AD23" s="381"/>
      <c r="AE23" s="381"/>
      <c r="AF23" s="381"/>
      <c r="AG23" s="381"/>
      <c r="AH23" s="381"/>
      <c r="AI23" s="381"/>
      <c r="AJ23" s="381"/>
      <c r="AK23" s="381"/>
      <c r="AL23" s="381"/>
      <c r="AM23" s="381"/>
      <c r="AN23" s="381"/>
      <c r="AO23" s="24"/>
      <c r="AP23" s="24"/>
      <c r="AQ23" s="24"/>
      <c r="AR23" s="22"/>
      <c r="BE23" s="374"/>
    </row>
    <row r="24" spans="1:71" s="1" customFormat="1" ht="6.95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74"/>
    </row>
    <row r="25" spans="1:71" s="1" customFormat="1" ht="6.95" customHeight="1">
      <c r="B25" s="23"/>
      <c r="C25" s="24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4"/>
      <c r="AQ25" s="24"/>
      <c r="AR25" s="22"/>
      <c r="BE25" s="374"/>
    </row>
    <row r="26" spans="1:71" s="2" customFormat="1" ht="25.9" customHeight="1">
      <c r="A26" s="37"/>
      <c r="B26" s="38"/>
      <c r="C26" s="39"/>
      <c r="D26" s="40" t="s">
        <v>47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382">
        <f>ROUND(AG54,2)</f>
        <v>0</v>
      </c>
      <c r="AL26" s="383"/>
      <c r="AM26" s="383"/>
      <c r="AN26" s="383"/>
      <c r="AO26" s="383"/>
      <c r="AP26" s="39"/>
      <c r="AQ26" s="39"/>
      <c r="AR26" s="42"/>
      <c r="BE26" s="374"/>
    </row>
    <row r="27" spans="1:71" s="2" customFormat="1" ht="6.95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2"/>
      <c r="BE27" s="374"/>
    </row>
    <row r="28" spans="1:71" s="2" customFormat="1" ht="12.75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384" t="s">
        <v>48</v>
      </c>
      <c r="M28" s="384"/>
      <c r="N28" s="384"/>
      <c r="O28" s="384"/>
      <c r="P28" s="384"/>
      <c r="Q28" s="39"/>
      <c r="R28" s="39"/>
      <c r="S28" s="39"/>
      <c r="T28" s="39"/>
      <c r="U28" s="39"/>
      <c r="V28" s="39"/>
      <c r="W28" s="384" t="s">
        <v>49</v>
      </c>
      <c r="X28" s="384"/>
      <c r="Y28" s="384"/>
      <c r="Z28" s="384"/>
      <c r="AA28" s="384"/>
      <c r="AB28" s="384"/>
      <c r="AC28" s="384"/>
      <c r="AD28" s="384"/>
      <c r="AE28" s="384"/>
      <c r="AF28" s="39"/>
      <c r="AG28" s="39"/>
      <c r="AH28" s="39"/>
      <c r="AI28" s="39"/>
      <c r="AJ28" s="39"/>
      <c r="AK28" s="384" t="s">
        <v>50</v>
      </c>
      <c r="AL28" s="384"/>
      <c r="AM28" s="384"/>
      <c r="AN28" s="384"/>
      <c r="AO28" s="384"/>
      <c r="AP28" s="39"/>
      <c r="AQ28" s="39"/>
      <c r="AR28" s="42"/>
      <c r="BE28" s="374"/>
    </row>
    <row r="29" spans="1:71" s="3" customFormat="1" ht="14.45" customHeight="1">
      <c r="B29" s="43"/>
      <c r="C29" s="44"/>
      <c r="D29" s="31" t="s">
        <v>51</v>
      </c>
      <c r="E29" s="44"/>
      <c r="F29" s="31" t="s">
        <v>52</v>
      </c>
      <c r="G29" s="44"/>
      <c r="H29" s="44"/>
      <c r="I29" s="44"/>
      <c r="J29" s="44"/>
      <c r="K29" s="44"/>
      <c r="L29" s="387">
        <v>0.21</v>
      </c>
      <c r="M29" s="386"/>
      <c r="N29" s="386"/>
      <c r="O29" s="386"/>
      <c r="P29" s="386"/>
      <c r="Q29" s="44"/>
      <c r="R29" s="44"/>
      <c r="S29" s="44"/>
      <c r="T29" s="44"/>
      <c r="U29" s="44"/>
      <c r="V29" s="44"/>
      <c r="W29" s="385">
        <f>ROUND(AZ54, 2)</f>
        <v>0</v>
      </c>
      <c r="X29" s="386"/>
      <c r="Y29" s="386"/>
      <c r="Z29" s="386"/>
      <c r="AA29" s="386"/>
      <c r="AB29" s="386"/>
      <c r="AC29" s="386"/>
      <c r="AD29" s="386"/>
      <c r="AE29" s="386"/>
      <c r="AF29" s="44"/>
      <c r="AG29" s="44"/>
      <c r="AH29" s="44"/>
      <c r="AI29" s="44"/>
      <c r="AJ29" s="44"/>
      <c r="AK29" s="385">
        <f>ROUND(AV54, 2)</f>
        <v>0</v>
      </c>
      <c r="AL29" s="386"/>
      <c r="AM29" s="386"/>
      <c r="AN29" s="386"/>
      <c r="AO29" s="386"/>
      <c r="AP29" s="44"/>
      <c r="AQ29" s="44"/>
      <c r="AR29" s="45"/>
      <c r="BE29" s="375"/>
    </row>
    <row r="30" spans="1:71" s="3" customFormat="1" ht="14.45" customHeight="1">
      <c r="B30" s="43"/>
      <c r="C30" s="44"/>
      <c r="D30" s="44"/>
      <c r="E30" s="44"/>
      <c r="F30" s="31" t="s">
        <v>53</v>
      </c>
      <c r="G30" s="44"/>
      <c r="H30" s="44"/>
      <c r="I30" s="44"/>
      <c r="J30" s="44"/>
      <c r="K30" s="44"/>
      <c r="L30" s="387">
        <v>0.15</v>
      </c>
      <c r="M30" s="386"/>
      <c r="N30" s="386"/>
      <c r="O30" s="386"/>
      <c r="P30" s="386"/>
      <c r="Q30" s="44"/>
      <c r="R30" s="44"/>
      <c r="S30" s="44"/>
      <c r="T30" s="44"/>
      <c r="U30" s="44"/>
      <c r="V30" s="44"/>
      <c r="W30" s="385">
        <f>ROUND(BA54, 2)</f>
        <v>0</v>
      </c>
      <c r="X30" s="386"/>
      <c r="Y30" s="386"/>
      <c r="Z30" s="386"/>
      <c r="AA30" s="386"/>
      <c r="AB30" s="386"/>
      <c r="AC30" s="386"/>
      <c r="AD30" s="386"/>
      <c r="AE30" s="386"/>
      <c r="AF30" s="44"/>
      <c r="AG30" s="44"/>
      <c r="AH30" s="44"/>
      <c r="AI30" s="44"/>
      <c r="AJ30" s="44"/>
      <c r="AK30" s="385">
        <f>ROUND(AW54, 2)</f>
        <v>0</v>
      </c>
      <c r="AL30" s="386"/>
      <c r="AM30" s="386"/>
      <c r="AN30" s="386"/>
      <c r="AO30" s="386"/>
      <c r="AP30" s="44"/>
      <c r="AQ30" s="44"/>
      <c r="AR30" s="45"/>
      <c r="BE30" s="375"/>
    </row>
    <row r="31" spans="1:71" s="3" customFormat="1" ht="14.45" hidden="1" customHeight="1">
      <c r="B31" s="43"/>
      <c r="C31" s="44"/>
      <c r="D31" s="44"/>
      <c r="E31" s="44"/>
      <c r="F31" s="31" t="s">
        <v>54</v>
      </c>
      <c r="G31" s="44"/>
      <c r="H31" s="44"/>
      <c r="I31" s="44"/>
      <c r="J31" s="44"/>
      <c r="K31" s="44"/>
      <c r="L31" s="387">
        <v>0.21</v>
      </c>
      <c r="M31" s="386"/>
      <c r="N31" s="386"/>
      <c r="O31" s="386"/>
      <c r="P31" s="386"/>
      <c r="Q31" s="44"/>
      <c r="R31" s="44"/>
      <c r="S31" s="44"/>
      <c r="T31" s="44"/>
      <c r="U31" s="44"/>
      <c r="V31" s="44"/>
      <c r="W31" s="385">
        <f>ROUND(BB54, 2)</f>
        <v>0</v>
      </c>
      <c r="X31" s="386"/>
      <c r="Y31" s="386"/>
      <c r="Z31" s="386"/>
      <c r="AA31" s="386"/>
      <c r="AB31" s="386"/>
      <c r="AC31" s="386"/>
      <c r="AD31" s="386"/>
      <c r="AE31" s="386"/>
      <c r="AF31" s="44"/>
      <c r="AG31" s="44"/>
      <c r="AH31" s="44"/>
      <c r="AI31" s="44"/>
      <c r="AJ31" s="44"/>
      <c r="AK31" s="385">
        <v>0</v>
      </c>
      <c r="AL31" s="386"/>
      <c r="AM31" s="386"/>
      <c r="AN31" s="386"/>
      <c r="AO31" s="386"/>
      <c r="AP31" s="44"/>
      <c r="AQ31" s="44"/>
      <c r="AR31" s="45"/>
      <c r="BE31" s="375"/>
    </row>
    <row r="32" spans="1:71" s="3" customFormat="1" ht="14.45" hidden="1" customHeight="1">
      <c r="B32" s="43"/>
      <c r="C32" s="44"/>
      <c r="D32" s="44"/>
      <c r="E32" s="44"/>
      <c r="F32" s="31" t="s">
        <v>55</v>
      </c>
      <c r="G32" s="44"/>
      <c r="H32" s="44"/>
      <c r="I32" s="44"/>
      <c r="J32" s="44"/>
      <c r="K32" s="44"/>
      <c r="L32" s="387">
        <v>0.15</v>
      </c>
      <c r="M32" s="386"/>
      <c r="N32" s="386"/>
      <c r="O32" s="386"/>
      <c r="P32" s="386"/>
      <c r="Q32" s="44"/>
      <c r="R32" s="44"/>
      <c r="S32" s="44"/>
      <c r="T32" s="44"/>
      <c r="U32" s="44"/>
      <c r="V32" s="44"/>
      <c r="W32" s="385">
        <f>ROUND(BC54, 2)</f>
        <v>0</v>
      </c>
      <c r="X32" s="386"/>
      <c r="Y32" s="386"/>
      <c r="Z32" s="386"/>
      <c r="AA32" s="386"/>
      <c r="AB32" s="386"/>
      <c r="AC32" s="386"/>
      <c r="AD32" s="386"/>
      <c r="AE32" s="386"/>
      <c r="AF32" s="44"/>
      <c r="AG32" s="44"/>
      <c r="AH32" s="44"/>
      <c r="AI32" s="44"/>
      <c r="AJ32" s="44"/>
      <c r="AK32" s="385">
        <v>0</v>
      </c>
      <c r="AL32" s="386"/>
      <c r="AM32" s="386"/>
      <c r="AN32" s="386"/>
      <c r="AO32" s="386"/>
      <c r="AP32" s="44"/>
      <c r="AQ32" s="44"/>
      <c r="AR32" s="45"/>
      <c r="BE32" s="375"/>
    </row>
    <row r="33" spans="1:57" s="3" customFormat="1" ht="14.45" hidden="1" customHeight="1">
      <c r="B33" s="43"/>
      <c r="C33" s="44"/>
      <c r="D33" s="44"/>
      <c r="E33" s="44"/>
      <c r="F33" s="31" t="s">
        <v>56</v>
      </c>
      <c r="G33" s="44"/>
      <c r="H33" s="44"/>
      <c r="I33" s="44"/>
      <c r="J33" s="44"/>
      <c r="K33" s="44"/>
      <c r="L33" s="387">
        <v>0</v>
      </c>
      <c r="M33" s="386"/>
      <c r="N33" s="386"/>
      <c r="O33" s="386"/>
      <c r="P33" s="386"/>
      <c r="Q33" s="44"/>
      <c r="R33" s="44"/>
      <c r="S33" s="44"/>
      <c r="T33" s="44"/>
      <c r="U33" s="44"/>
      <c r="V33" s="44"/>
      <c r="W33" s="385">
        <f>ROUND(BD54, 2)</f>
        <v>0</v>
      </c>
      <c r="X33" s="386"/>
      <c r="Y33" s="386"/>
      <c r="Z33" s="386"/>
      <c r="AA33" s="386"/>
      <c r="AB33" s="386"/>
      <c r="AC33" s="386"/>
      <c r="AD33" s="386"/>
      <c r="AE33" s="386"/>
      <c r="AF33" s="44"/>
      <c r="AG33" s="44"/>
      <c r="AH33" s="44"/>
      <c r="AI33" s="44"/>
      <c r="AJ33" s="44"/>
      <c r="AK33" s="385">
        <v>0</v>
      </c>
      <c r="AL33" s="386"/>
      <c r="AM33" s="386"/>
      <c r="AN33" s="386"/>
      <c r="AO33" s="386"/>
      <c r="AP33" s="44"/>
      <c r="AQ33" s="44"/>
      <c r="AR33" s="45"/>
    </row>
    <row r="34" spans="1:57" s="2" customFormat="1" ht="6.95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2"/>
      <c r="BE34" s="37"/>
    </row>
    <row r="35" spans="1:57" s="2" customFormat="1" ht="25.9" customHeight="1">
      <c r="A35" s="37"/>
      <c r="B35" s="38"/>
      <c r="C35" s="46"/>
      <c r="D35" s="47" t="s">
        <v>57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9" t="s">
        <v>58</v>
      </c>
      <c r="U35" s="48"/>
      <c r="V35" s="48"/>
      <c r="W35" s="48"/>
      <c r="X35" s="391" t="s">
        <v>59</v>
      </c>
      <c r="Y35" s="389"/>
      <c r="Z35" s="389"/>
      <c r="AA35" s="389"/>
      <c r="AB35" s="389"/>
      <c r="AC35" s="48"/>
      <c r="AD35" s="48"/>
      <c r="AE35" s="48"/>
      <c r="AF35" s="48"/>
      <c r="AG35" s="48"/>
      <c r="AH35" s="48"/>
      <c r="AI35" s="48"/>
      <c r="AJ35" s="48"/>
      <c r="AK35" s="388">
        <f>SUM(AK26:AK33)</f>
        <v>0</v>
      </c>
      <c r="AL35" s="389"/>
      <c r="AM35" s="389"/>
      <c r="AN35" s="389"/>
      <c r="AO35" s="390"/>
      <c r="AP35" s="46"/>
      <c r="AQ35" s="46"/>
      <c r="AR35" s="42"/>
      <c r="BE35" s="37"/>
    </row>
    <row r="36" spans="1:57" s="2" customFormat="1" ht="6.95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2"/>
      <c r="BE36" s="37"/>
    </row>
    <row r="37" spans="1:57" s="2" customFormat="1" ht="6.95" customHeight="1">
      <c r="A37" s="37"/>
      <c r="B37" s="50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42"/>
      <c r="BE37" s="37"/>
    </row>
    <row r="41" spans="1:57" s="2" customFormat="1" ht="6.95" customHeight="1">
      <c r="A41" s="37"/>
      <c r="B41" s="52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42"/>
      <c r="BE41" s="37"/>
    </row>
    <row r="42" spans="1:57" s="2" customFormat="1" ht="24.95" customHeight="1">
      <c r="A42" s="37"/>
      <c r="B42" s="38"/>
      <c r="C42" s="25" t="s">
        <v>60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42"/>
      <c r="BE42" s="37"/>
    </row>
    <row r="43" spans="1:57" s="2" customFormat="1" ht="6.95" customHeight="1">
      <c r="A43" s="37"/>
      <c r="B43" s="38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42"/>
      <c r="BE43" s="37"/>
    </row>
    <row r="44" spans="1:57" s="4" customFormat="1" ht="12" customHeight="1">
      <c r="B44" s="54"/>
      <c r="C44" s="31" t="s">
        <v>13</v>
      </c>
      <c r="D44" s="55"/>
      <c r="E44" s="55"/>
      <c r="F44" s="55"/>
      <c r="G44" s="55"/>
      <c r="H44" s="55"/>
      <c r="I44" s="55"/>
      <c r="J44" s="55"/>
      <c r="K44" s="55"/>
      <c r="L44" s="55" t="str">
        <f>K5</f>
        <v>2014/75</v>
      </c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6"/>
    </row>
    <row r="45" spans="1:57" s="5" customFormat="1" ht="36.950000000000003" customHeight="1">
      <c r="B45" s="57"/>
      <c r="C45" s="58" t="s">
        <v>16</v>
      </c>
      <c r="D45" s="59"/>
      <c r="E45" s="59"/>
      <c r="F45" s="59"/>
      <c r="G45" s="59"/>
      <c r="H45" s="59"/>
      <c r="I45" s="59"/>
      <c r="J45" s="59"/>
      <c r="K45" s="59"/>
      <c r="L45" s="349" t="str">
        <f>K6</f>
        <v>Stavební úpravy objektu šaten - jih</v>
      </c>
      <c r="M45" s="350"/>
      <c r="N45" s="350"/>
      <c r="O45" s="350"/>
      <c r="P45" s="350"/>
      <c r="Q45" s="350"/>
      <c r="R45" s="350"/>
      <c r="S45" s="350"/>
      <c r="T45" s="350"/>
      <c r="U45" s="350"/>
      <c r="V45" s="350"/>
      <c r="W45" s="350"/>
      <c r="X45" s="350"/>
      <c r="Y45" s="350"/>
      <c r="Z45" s="350"/>
      <c r="AA45" s="350"/>
      <c r="AB45" s="350"/>
      <c r="AC45" s="350"/>
      <c r="AD45" s="350"/>
      <c r="AE45" s="350"/>
      <c r="AF45" s="350"/>
      <c r="AG45" s="350"/>
      <c r="AH45" s="350"/>
      <c r="AI45" s="350"/>
      <c r="AJ45" s="350"/>
      <c r="AK45" s="350"/>
      <c r="AL45" s="350"/>
      <c r="AM45" s="350"/>
      <c r="AN45" s="350"/>
      <c r="AO45" s="350"/>
      <c r="AP45" s="59"/>
      <c r="AQ45" s="59"/>
      <c r="AR45" s="60"/>
    </row>
    <row r="46" spans="1:57" s="2" customFormat="1" ht="6.95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42"/>
      <c r="BE46" s="37"/>
    </row>
    <row r="47" spans="1:57" s="2" customFormat="1" ht="12" customHeight="1">
      <c r="A47" s="37"/>
      <c r="B47" s="38"/>
      <c r="C47" s="31" t="s">
        <v>24</v>
      </c>
      <c r="D47" s="39"/>
      <c r="E47" s="39"/>
      <c r="F47" s="39"/>
      <c r="G47" s="39"/>
      <c r="H47" s="39"/>
      <c r="I47" s="39"/>
      <c r="J47" s="39"/>
      <c r="K47" s="39"/>
      <c r="L47" s="61" t="str">
        <f>IF(K8="","",K8)</f>
        <v>Mýto sportovní areál TJ Slavoj Mýto</v>
      </c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1" t="s">
        <v>26</v>
      </c>
      <c r="AJ47" s="39"/>
      <c r="AK47" s="39"/>
      <c r="AL47" s="39"/>
      <c r="AM47" s="351" t="str">
        <f>IF(AN8= "","",AN8)</f>
        <v>17. 3. 2020</v>
      </c>
      <c r="AN47" s="351"/>
      <c r="AO47" s="39"/>
      <c r="AP47" s="39"/>
      <c r="AQ47" s="39"/>
      <c r="AR47" s="42"/>
      <c r="BE47" s="37"/>
    </row>
    <row r="48" spans="1:57" s="2" customFormat="1" ht="6.95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42"/>
      <c r="BE48" s="37"/>
    </row>
    <row r="49" spans="1:91" s="2" customFormat="1" ht="15.2" customHeight="1">
      <c r="A49" s="37"/>
      <c r="B49" s="38"/>
      <c r="C49" s="31" t="s">
        <v>34</v>
      </c>
      <c r="D49" s="39"/>
      <c r="E49" s="39"/>
      <c r="F49" s="39"/>
      <c r="G49" s="39"/>
      <c r="H49" s="39"/>
      <c r="I49" s="39"/>
      <c r="J49" s="39"/>
      <c r="K49" s="39"/>
      <c r="L49" s="55" t="str">
        <f>IF(E11= "","",E11)</f>
        <v>TJ Slavoj Mýto</v>
      </c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1" t="s">
        <v>41</v>
      </c>
      <c r="AJ49" s="39"/>
      <c r="AK49" s="39"/>
      <c r="AL49" s="39"/>
      <c r="AM49" s="352" t="str">
        <f>IF(E17="","",E17)</f>
        <v>Area Projekt s.r.o.</v>
      </c>
      <c r="AN49" s="353"/>
      <c r="AO49" s="353"/>
      <c r="AP49" s="353"/>
      <c r="AQ49" s="39"/>
      <c r="AR49" s="42"/>
      <c r="AS49" s="354" t="s">
        <v>61</v>
      </c>
      <c r="AT49" s="355"/>
      <c r="AU49" s="63"/>
      <c r="AV49" s="63"/>
      <c r="AW49" s="63"/>
      <c r="AX49" s="63"/>
      <c r="AY49" s="63"/>
      <c r="AZ49" s="63"/>
      <c r="BA49" s="63"/>
      <c r="BB49" s="63"/>
      <c r="BC49" s="63"/>
      <c r="BD49" s="64"/>
      <c r="BE49" s="37"/>
    </row>
    <row r="50" spans="1:91" s="2" customFormat="1" ht="15.2" customHeight="1">
      <c r="A50" s="37"/>
      <c r="B50" s="38"/>
      <c r="C50" s="31" t="s">
        <v>39</v>
      </c>
      <c r="D50" s="39"/>
      <c r="E50" s="39"/>
      <c r="F50" s="39"/>
      <c r="G50" s="39"/>
      <c r="H50" s="39"/>
      <c r="I50" s="39"/>
      <c r="J50" s="39"/>
      <c r="K50" s="39"/>
      <c r="L50" s="55" t="str">
        <f>IF(E14= "Vyplň údaj","",E14)</f>
        <v/>
      </c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1" t="s">
        <v>44</v>
      </c>
      <c r="AJ50" s="39"/>
      <c r="AK50" s="39"/>
      <c r="AL50" s="39"/>
      <c r="AM50" s="352" t="str">
        <f>IF(E20="","",E20)</f>
        <v>Area Projekt s.r.o.</v>
      </c>
      <c r="AN50" s="353"/>
      <c r="AO50" s="353"/>
      <c r="AP50" s="353"/>
      <c r="AQ50" s="39"/>
      <c r="AR50" s="42"/>
      <c r="AS50" s="356"/>
      <c r="AT50" s="357"/>
      <c r="AU50" s="65"/>
      <c r="AV50" s="65"/>
      <c r="AW50" s="65"/>
      <c r="AX50" s="65"/>
      <c r="AY50" s="65"/>
      <c r="AZ50" s="65"/>
      <c r="BA50" s="65"/>
      <c r="BB50" s="65"/>
      <c r="BC50" s="65"/>
      <c r="BD50" s="66"/>
      <c r="BE50" s="37"/>
    </row>
    <row r="51" spans="1:91" s="2" customFormat="1" ht="10.9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42"/>
      <c r="AS51" s="358"/>
      <c r="AT51" s="359"/>
      <c r="AU51" s="67"/>
      <c r="AV51" s="67"/>
      <c r="AW51" s="67"/>
      <c r="AX51" s="67"/>
      <c r="AY51" s="67"/>
      <c r="AZ51" s="67"/>
      <c r="BA51" s="67"/>
      <c r="BB51" s="67"/>
      <c r="BC51" s="67"/>
      <c r="BD51" s="68"/>
      <c r="BE51" s="37"/>
    </row>
    <row r="52" spans="1:91" s="2" customFormat="1" ht="29.25" customHeight="1">
      <c r="A52" s="37"/>
      <c r="B52" s="38"/>
      <c r="C52" s="360" t="s">
        <v>62</v>
      </c>
      <c r="D52" s="361"/>
      <c r="E52" s="361"/>
      <c r="F52" s="361"/>
      <c r="G52" s="361"/>
      <c r="H52" s="69"/>
      <c r="I52" s="363" t="s">
        <v>63</v>
      </c>
      <c r="J52" s="361"/>
      <c r="K52" s="361"/>
      <c r="L52" s="361"/>
      <c r="M52" s="361"/>
      <c r="N52" s="361"/>
      <c r="O52" s="361"/>
      <c r="P52" s="361"/>
      <c r="Q52" s="361"/>
      <c r="R52" s="361"/>
      <c r="S52" s="361"/>
      <c r="T52" s="361"/>
      <c r="U52" s="361"/>
      <c r="V52" s="361"/>
      <c r="W52" s="361"/>
      <c r="X52" s="361"/>
      <c r="Y52" s="361"/>
      <c r="Z52" s="361"/>
      <c r="AA52" s="361"/>
      <c r="AB52" s="361"/>
      <c r="AC52" s="361"/>
      <c r="AD52" s="361"/>
      <c r="AE52" s="361"/>
      <c r="AF52" s="361"/>
      <c r="AG52" s="362" t="s">
        <v>64</v>
      </c>
      <c r="AH52" s="361"/>
      <c r="AI52" s="361"/>
      <c r="AJ52" s="361"/>
      <c r="AK52" s="361"/>
      <c r="AL52" s="361"/>
      <c r="AM52" s="361"/>
      <c r="AN52" s="363" t="s">
        <v>65</v>
      </c>
      <c r="AO52" s="361"/>
      <c r="AP52" s="361"/>
      <c r="AQ52" s="70" t="s">
        <v>66</v>
      </c>
      <c r="AR52" s="42"/>
      <c r="AS52" s="71" t="s">
        <v>67</v>
      </c>
      <c r="AT52" s="72" t="s">
        <v>68</v>
      </c>
      <c r="AU52" s="72" t="s">
        <v>69</v>
      </c>
      <c r="AV52" s="72" t="s">
        <v>70</v>
      </c>
      <c r="AW52" s="72" t="s">
        <v>71</v>
      </c>
      <c r="AX52" s="72" t="s">
        <v>72</v>
      </c>
      <c r="AY52" s="72" t="s">
        <v>73</v>
      </c>
      <c r="AZ52" s="72" t="s">
        <v>74</v>
      </c>
      <c r="BA52" s="72" t="s">
        <v>75</v>
      </c>
      <c r="BB52" s="72" t="s">
        <v>76</v>
      </c>
      <c r="BC52" s="72" t="s">
        <v>77</v>
      </c>
      <c r="BD52" s="73" t="s">
        <v>78</v>
      </c>
      <c r="BE52" s="37"/>
    </row>
    <row r="53" spans="1:91" s="2" customFormat="1" ht="10.9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42"/>
      <c r="AS53" s="74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6"/>
      <c r="BE53" s="37"/>
    </row>
    <row r="54" spans="1:91" s="6" customFormat="1" ht="32.450000000000003" customHeight="1">
      <c r="B54" s="77"/>
      <c r="C54" s="78" t="s">
        <v>79</v>
      </c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371">
        <f>ROUND(AG55+AG56+AG61+AG62,2)</f>
        <v>0</v>
      </c>
      <c r="AH54" s="371"/>
      <c r="AI54" s="371"/>
      <c r="AJ54" s="371"/>
      <c r="AK54" s="371"/>
      <c r="AL54" s="371"/>
      <c r="AM54" s="371"/>
      <c r="AN54" s="372">
        <f t="shared" ref="AN54:AN62" si="0">SUM(AG54,AT54)</f>
        <v>0</v>
      </c>
      <c r="AO54" s="372"/>
      <c r="AP54" s="372"/>
      <c r="AQ54" s="81" t="s">
        <v>36</v>
      </c>
      <c r="AR54" s="82"/>
      <c r="AS54" s="83">
        <f>ROUND(AS55+AS56+AS61+AS62,2)</f>
        <v>0</v>
      </c>
      <c r="AT54" s="84">
        <f t="shared" ref="AT54:AT62" si="1">ROUND(SUM(AV54:AW54),2)</f>
        <v>0</v>
      </c>
      <c r="AU54" s="85">
        <f>ROUND(AU55+AU56+AU61+AU62,5)</f>
        <v>0</v>
      </c>
      <c r="AV54" s="84">
        <f>ROUND(AZ54*L29,2)</f>
        <v>0</v>
      </c>
      <c r="AW54" s="84">
        <f>ROUND(BA54*L30,2)</f>
        <v>0</v>
      </c>
      <c r="AX54" s="84">
        <f>ROUND(BB54*L29,2)</f>
        <v>0</v>
      </c>
      <c r="AY54" s="84">
        <f>ROUND(BC54*L30,2)</f>
        <v>0</v>
      </c>
      <c r="AZ54" s="84">
        <f>ROUND(AZ55+AZ56+AZ61+AZ62,2)</f>
        <v>0</v>
      </c>
      <c r="BA54" s="84">
        <f>ROUND(BA55+BA56+BA61+BA62,2)</f>
        <v>0</v>
      </c>
      <c r="BB54" s="84">
        <f>ROUND(BB55+BB56+BB61+BB62,2)</f>
        <v>0</v>
      </c>
      <c r="BC54" s="84">
        <f>ROUND(BC55+BC56+BC61+BC62,2)</f>
        <v>0</v>
      </c>
      <c r="BD54" s="86">
        <f>ROUND(BD55+BD56+BD61+BD62,2)</f>
        <v>0</v>
      </c>
      <c r="BS54" s="87" t="s">
        <v>80</v>
      </c>
      <c r="BT54" s="87" t="s">
        <v>81</v>
      </c>
      <c r="BU54" s="88" t="s">
        <v>82</v>
      </c>
      <c r="BV54" s="87" t="s">
        <v>83</v>
      </c>
      <c r="BW54" s="87" t="s">
        <v>5</v>
      </c>
      <c r="BX54" s="87" t="s">
        <v>84</v>
      </c>
      <c r="CL54" s="87" t="s">
        <v>20</v>
      </c>
    </row>
    <row r="55" spans="1:91" s="7" customFormat="1" ht="16.5" customHeight="1">
      <c r="A55" s="89" t="s">
        <v>85</v>
      </c>
      <c r="B55" s="90"/>
      <c r="C55" s="91"/>
      <c r="D55" s="366" t="s">
        <v>86</v>
      </c>
      <c r="E55" s="366"/>
      <c r="F55" s="366"/>
      <c r="G55" s="366"/>
      <c r="H55" s="366"/>
      <c r="I55" s="92"/>
      <c r="J55" s="366" t="s">
        <v>87</v>
      </c>
      <c r="K55" s="366"/>
      <c r="L55" s="366"/>
      <c r="M55" s="366"/>
      <c r="N55" s="366"/>
      <c r="O55" s="366"/>
      <c r="P55" s="366"/>
      <c r="Q55" s="366"/>
      <c r="R55" s="366"/>
      <c r="S55" s="366"/>
      <c r="T55" s="366"/>
      <c r="U55" s="366"/>
      <c r="V55" s="366"/>
      <c r="W55" s="366"/>
      <c r="X55" s="366"/>
      <c r="Y55" s="366"/>
      <c r="Z55" s="366"/>
      <c r="AA55" s="366"/>
      <c r="AB55" s="366"/>
      <c r="AC55" s="366"/>
      <c r="AD55" s="366"/>
      <c r="AE55" s="366"/>
      <c r="AF55" s="366"/>
      <c r="AG55" s="364">
        <f>'01 - Bourací práce, odstr...'!J30</f>
        <v>0</v>
      </c>
      <c r="AH55" s="365"/>
      <c r="AI55" s="365"/>
      <c r="AJ55" s="365"/>
      <c r="AK55" s="365"/>
      <c r="AL55" s="365"/>
      <c r="AM55" s="365"/>
      <c r="AN55" s="364">
        <f t="shared" si="0"/>
        <v>0</v>
      </c>
      <c r="AO55" s="365"/>
      <c r="AP55" s="365"/>
      <c r="AQ55" s="93" t="s">
        <v>88</v>
      </c>
      <c r="AR55" s="94"/>
      <c r="AS55" s="95">
        <v>0</v>
      </c>
      <c r="AT55" s="96">
        <f t="shared" si="1"/>
        <v>0</v>
      </c>
      <c r="AU55" s="97">
        <f>'01 - Bourací práce, odstr...'!P88</f>
        <v>0</v>
      </c>
      <c r="AV55" s="96">
        <f>'01 - Bourací práce, odstr...'!J33</f>
        <v>0</v>
      </c>
      <c r="AW55" s="96">
        <f>'01 - Bourací práce, odstr...'!J34</f>
        <v>0</v>
      </c>
      <c r="AX55" s="96">
        <f>'01 - Bourací práce, odstr...'!J35</f>
        <v>0</v>
      </c>
      <c r="AY55" s="96">
        <f>'01 - Bourací práce, odstr...'!J36</f>
        <v>0</v>
      </c>
      <c r="AZ55" s="96">
        <f>'01 - Bourací práce, odstr...'!F33</f>
        <v>0</v>
      </c>
      <c r="BA55" s="96">
        <f>'01 - Bourací práce, odstr...'!F34</f>
        <v>0</v>
      </c>
      <c r="BB55" s="96">
        <f>'01 - Bourací práce, odstr...'!F35</f>
        <v>0</v>
      </c>
      <c r="BC55" s="96">
        <f>'01 - Bourací práce, odstr...'!F36</f>
        <v>0</v>
      </c>
      <c r="BD55" s="98">
        <f>'01 - Bourací práce, odstr...'!F37</f>
        <v>0</v>
      </c>
      <c r="BT55" s="99" t="s">
        <v>23</v>
      </c>
      <c r="BV55" s="99" t="s">
        <v>83</v>
      </c>
      <c r="BW55" s="99" t="s">
        <v>89</v>
      </c>
      <c r="BX55" s="99" t="s">
        <v>5</v>
      </c>
      <c r="CL55" s="99" t="s">
        <v>20</v>
      </c>
      <c r="CM55" s="99" t="s">
        <v>90</v>
      </c>
    </row>
    <row r="56" spans="1:91" s="7" customFormat="1" ht="16.5" customHeight="1">
      <c r="B56" s="90"/>
      <c r="C56" s="91"/>
      <c r="D56" s="366" t="s">
        <v>91</v>
      </c>
      <c r="E56" s="366"/>
      <c r="F56" s="366"/>
      <c r="G56" s="366"/>
      <c r="H56" s="366"/>
      <c r="I56" s="92"/>
      <c r="J56" s="366" t="s">
        <v>92</v>
      </c>
      <c r="K56" s="366"/>
      <c r="L56" s="366"/>
      <c r="M56" s="366"/>
      <c r="N56" s="366"/>
      <c r="O56" s="366"/>
      <c r="P56" s="366"/>
      <c r="Q56" s="366"/>
      <c r="R56" s="366"/>
      <c r="S56" s="366"/>
      <c r="T56" s="366"/>
      <c r="U56" s="366"/>
      <c r="V56" s="366"/>
      <c r="W56" s="366"/>
      <c r="X56" s="366"/>
      <c r="Y56" s="366"/>
      <c r="Z56" s="366"/>
      <c r="AA56" s="366"/>
      <c r="AB56" s="366"/>
      <c r="AC56" s="366"/>
      <c r="AD56" s="366"/>
      <c r="AE56" s="366"/>
      <c r="AF56" s="366"/>
      <c r="AG56" s="367">
        <f>ROUND(SUM(AG57:AG60),2)</f>
        <v>0</v>
      </c>
      <c r="AH56" s="365"/>
      <c r="AI56" s="365"/>
      <c r="AJ56" s="365"/>
      <c r="AK56" s="365"/>
      <c r="AL56" s="365"/>
      <c r="AM56" s="365"/>
      <c r="AN56" s="364">
        <f t="shared" si="0"/>
        <v>0</v>
      </c>
      <c r="AO56" s="365"/>
      <c r="AP56" s="365"/>
      <c r="AQ56" s="93" t="s">
        <v>88</v>
      </c>
      <c r="AR56" s="94"/>
      <c r="AS56" s="95">
        <f>ROUND(SUM(AS57:AS60),2)</f>
        <v>0</v>
      </c>
      <c r="AT56" s="96">
        <f t="shared" si="1"/>
        <v>0</v>
      </c>
      <c r="AU56" s="97">
        <f>ROUND(SUM(AU57:AU60),5)</f>
        <v>0</v>
      </c>
      <c r="AV56" s="96">
        <f>ROUND(AZ56*L29,2)</f>
        <v>0</v>
      </c>
      <c r="AW56" s="96">
        <f>ROUND(BA56*L30,2)</f>
        <v>0</v>
      </c>
      <c r="AX56" s="96">
        <f>ROUND(BB56*L29,2)</f>
        <v>0</v>
      </c>
      <c r="AY56" s="96">
        <f>ROUND(BC56*L30,2)</f>
        <v>0</v>
      </c>
      <c r="AZ56" s="96">
        <f>ROUND(SUM(AZ57:AZ60),2)</f>
        <v>0</v>
      </c>
      <c r="BA56" s="96">
        <f>ROUND(SUM(BA57:BA60),2)</f>
        <v>0</v>
      </c>
      <c r="BB56" s="96">
        <f>ROUND(SUM(BB57:BB60),2)</f>
        <v>0</v>
      </c>
      <c r="BC56" s="96">
        <f>ROUND(SUM(BC57:BC60),2)</f>
        <v>0</v>
      </c>
      <c r="BD56" s="98">
        <f>ROUND(SUM(BD57:BD60),2)</f>
        <v>0</v>
      </c>
      <c r="BS56" s="99" t="s">
        <v>80</v>
      </c>
      <c r="BT56" s="99" t="s">
        <v>23</v>
      </c>
      <c r="BV56" s="99" t="s">
        <v>83</v>
      </c>
      <c r="BW56" s="99" t="s">
        <v>93</v>
      </c>
      <c r="BX56" s="99" t="s">
        <v>5</v>
      </c>
      <c r="CL56" s="99" t="s">
        <v>20</v>
      </c>
      <c r="CM56" s="99" t="s">
        <v>90</v>
      </c>
    </row>
    <row r="57" spans="1:91" s="4" customFormat="1" ht="16.5" customHeight="1">
      <c r="A57" s="89" t="s">
        <v>85</v>
      </c>
      <c r="B57" s="54"/>
      <c r="C57" s="100"/>
      <c r="D57" s="100"/>
      <c r="E57" s="368" t="s">
        <v>91</v>
      </c>
      <c r="F57" s="368"/>
      <c r="G57" s="368"/>
      <c r="H57" s="368"/>
      <c r="I57" s="368"/>
      <c r="J57" s="100"/>
      <c r="K57" s="368" t="s">
        <v>92</v>
      </c>
      <c r="L57" s="368"/>
      <c r="M57" s="368"/>
      <c r="N57" s="368"/>
      <c r="O57" s="368"/>
      <c r="P57" s="368"/>
      <c r="Q57" s="368"/>
      <c r="R57" s="368"/>
      <c r="S57" s="368"/>
      <c r="T57" s="368"/>
      <c r="U57" s="368"/>
      <c r="V57" s="368"/>
      <c r="W57" s="368"/>
      <c r="X57" s="368"/>
      <c r="Y57" s="368"/>
      <c r="Z57" s="368"/>
      <c r="AA57" s="368"/>
      <c r="AB57" s="368"/>
      <c r="AC57" s="368"/>
      <c r="AD57" s="368"/>
      <c r="AE57" s="368"/>
      <c r="AF57" s="368"/>
      <c r="AG57" s="369">
        <f>'02 - Stavební úpravy'!J30</f>
        <v>0</v>
      </c>
      <c r="AH57" s="370"/>
      <c r="AI57" s="370"/>
      <c r="AJ57" s="370"/>
      <c r="AK57" s="370"/>
      <c r="AL57" s="370"/>
      <c r="AM57" s="370"/>
      <c r="AN57" s="369">
        <f t="shared" si="0"/>
        <v>0</v>
      </c>
      <c r="AO57" s="370"/>
      <c r="AP57" s="370"/>
      <c r="AQ57" s="101" t="s">
        <v>94</v>
      </c>
      <c r="AR57" s="56"/>
      <c r="AS57" s="102">
        <v>0</v>
      </c>
      <c r="AT57" s="103">
        <f t="shared" si="1"/>
        <v>0</v>
      </c>
      <c r="AU57" s="104">
        <f>'02 - Stavební úpravy'!P113</f>
        <v>0</v>
      </c>
      <c r="AV57" s="103">
        <f>'02 - Stavební úpravy'!J33</f>
        <v>0</v>
      </c>
      <c r="AW57" s="103">
        <f>'02 - Stavební úpravy'!J34</f>
        <v>0</v>
      </c>
      <c r="AX57" s="103">
        <f>'02 - Stavební úpravy'!J35</f>
        <v>0</v>
      </c>
      <c r="AY57" s="103">
        <f>'02 - Stavební úpravy'!J36</f>
        <v>0</v>
      </c>
      <c r="AZ57" s="103">
        <f>'02 - Stavební úpravy'!F33</f>
        <v>0</v>
      </c>
      <c r="BA57" s="103">
        <f>'02 - Stavební úpravy'!F34</f>
        <v>0</v>
      </c>
      <c r="BB57" s="103">
        <f>'02 - Stavební úpravy'!F35</f>
        <v>0</v>
      </c>
      <c r="BC57" s="103">
        <f>'02 - Stavební úpravy'!F36</f>
        <v>0</v>
      </c>
      <c r="BD57" s="105">
        <f>'02 - Stavební úpravy'!F37</f>
        <v>0</v>
      </c>
      <c r="BT57" s="106" t="s">
        <v>90</v>
      </c>
      <c r="BU57" s="106" t="s">
        <v>95</v>
      </c>
      <c r="BV57" s="106" t="s">
        <v>83</v>
      </c>
      <c r="BW57" s="106" t="s">
        <v>93</v>
      </c>
      <c r="BX57" s="106" t="s">
        <v>5</v>
      </c>
      <c r="CL57" s="106" t="s">
        <v>20</v>
      </c>
      <c r="CM57" s="106" t="s">
        <v>90</v>
      </c>
    </row>
    <row r="58" spans="1:91" s="4" customFormat="1" ht="16.5" customHeight="1">
      <c r="A58" s="89" t="s">
        <v>85</v>
      </c>
      <c r="B58" s="54"/>
      <c r="C58" s="100"/>
      <c r="D58" s="100"/>
      <c r="E58" s="368" t="s">
        <v>96</v>
      </c>
      <c r="F58" s="368"/>
      <c r="G58" s="368"/>
      <c r="H58" s="368"/>
      <c r="I58" s="368"/>
      <c r="J58" s="100"/>
      <c r="K58" s="368" t="s">
        <v>97</v>
      </c>
      <c r="L58" s="368"/>
      <c r="M58" s="368"/>
      <c r="N58" s="368"/>
      <c r="O58" s="368"/>
      <c r="P58" s="368"/>
      <c r="Q58" s="368"/>
      <c r="R58" s="368"/>
      <c r="S58" s="368"/>
      <c r="T58" s="368"/>
      <c r="U58" s="368"/>
      <c r="V58" s="368"/>
      <c r="W58" s="368"/>
      <c r="X58" s="368"/>
      <c r="Y58" s="368"/>
      <c r="Z58" s="368"/>
      <c r="AA58" s="368"/>
      <c r="AB58" s="368"/>
      <c r="AC58" s="368"/>
      <c r="AD58" s="368"/>
      <c r="AE58" s="368"/>
      <c r="AF58" s="368"/>
      <c r="AG58" s="369">
        <f>'02.02 - Silnoproud'!J32</f>
        <v>0</v>
      </c>
      <c r="AH58" s="370"/>
      <c r="AI58" s="370"/>
      <c r="AJ58" s="370"/>
      <c r="AK58" s="370"/>
      <c r="AL58" s="370"/>
      <c r="AM58" s="370"/>
      <c r="AN58" s="369">
        <f t="shared" si="0"/>
        <v>0</v>
      </c>
      <c r="AO58" s="370"/>
      <c r="AP58" s="370"/>
      <c r="AQ58" s="101" t="s">
        <v>94</v>
      </c>
      <c r="AR58" s="56"/>
      <c r="AS58" s="102">
        <v>0</v>
      </c>
      <c r="AT58" s="103">
        <f t="shared" si="1"/>
        <v>0</v>
      </c>
      <c r="AU58" s="104">
        <f>'02.02 - Silnoproud'!P96</f>
        <v>0</v>
      </c>
      <c r="AV58" s="103">
        <f>'02.02 - Silnoproud'!J35</f>
        <v>0</v>
      </c>
      <c r="AW58" s="103">
        <f>'02.02 - Silnoproud'!J36</f>
        <v>0</v>
      </c>
      <c r="AX58" s="103">
        <f>'02.02 - Silnoproud'!J37</f>
        <v>0</v>
      </c>
      <c r="AY58" s="103">
        <f>'02.02 - Silnoproud'!J38</f>
        <v>0</v>
      </c>
      <c r="AZ58" s="103">
        <f>'02.02 - Silnoproud'!F35</f>
        <v>0</v>
      </c>
      <c r="BA58" s="103">
        <f>'02.02 - Silnoproud'!F36</f>
        <v>0</v>
      </c>
      <c r="BB58" s="103">
        <f>'02.02 - Silnoproud'!F37</f>
        <v>0</v>
      </c>
      <c r="BC58" s="103">
        <f>'02.02 - Silnoproud'!F38</f>
        <v>0</v>
      </c>
      <c r="BD58" s="105">
        <f>'02.02 - Silnoproud'!F39</f>
        <v>0</v>
      </c>
      <c r="BT58" s="106" t="s">
        <v>90</v>
      </c>
      <c r="BV58" s="106" t="s">
        <v>83</v>
      </c>
      <c r="BW58" s="106" t="s">
        <v>98</v>
      </c>
      <c r="BX58" s="106" t="s">
        <v>93</v>
      </c>
      <c r="CL58" s="106" t="s">
        <v>36</v>
      </c>
    </row>
    <row r="59" spans="1:91" s="4" customFormat="1" ht="16.5" customHeight="1">
      <c r="A59" s="89" t="s">
        <v>85</v>
      </c>
      <c r="B59" s="54"/>
      <c r="C59" s="100"/>
      <c r="D59" s="100"/>
      <c r="E59" s="368" t="s">
        <v>99</v>
      </c>
      <c r="F59" s="368"/>
      <c r="G59" s="368"/>
      <c r="H59" s="368"/>
      <c r="I59" s="368"/>
      <c r="J59" s="100"/>
      <c r="K59" s="368" t="s">
        <v>100</v>
      </c>
      <c r="L59" s="368"/>
      <c r="M59" s="368"/>
      <c r="N59" s="368"/>
      <c r="O59" s="368"/>
      <c r="P59" s="368"/>
      <c r="Q59" s="368"/>
      <c r="R59" s="368"/>
      <c r="S59" s="368"/>
      <c r="T59" s="368"/>
      <c r="U59" s="368"/>
      <c r="V59" s="368"/>
      <c r="W59" s="368"/>
      <c r="X59" s="368"/>
      <c r="Y59" s="368"/>
      <c r="Z59" s="368"/>
      <c r="AA59" s="368"/>
      <c r="AB59" s="368"/>
      <c r="AC59" s="368"/>
      <c r="AD59" s="368"/>
      <c r="AE59" s="368"/>
      <c r="AF59" s="368"/>
      <c r="AG59" s="369">
        <f>'02.03 - zemnění LPS'!J32</f>
        <v>0</v>
      </c>
      <c r="AH59" s="370"/>
      <c r="AI59" s="370"/>
      <c r="AJ59" s="370"/>
      <c r="AK59" s="370"/>
      <c r="AL59" s="370"/>
      <c r="AM59" s="370"/>
      <c r="AN59" s="369">
        <f t="shared" si="0"/>
        <v>0</v>
      </c>
      <c r="AO59" s="370"/>
      <c r="AP59" s="370"/>
      <c r="AQ59" s="101" t="s">
        <v>94</v>
      </c>
      <c r="AR59" s="56"/>
      <c r="AS59" s="102">
        <v>0</v>
      </c>
      <c r="AT59" s="103">
        <f t="shared" si="1"/>
        <v>0</v>
      </c>
      <c r="AU59" s="104">
        <f>'02.03 - zemnění LPS'!P86</f>
        <v>0</v>
      </c>
      <c r="AV59" s="103">
        <f>'02.03 - zemnění LPS'!J35</f>
        <v>0</v>
      </c>
      <c r="AW59" s="103">
        <f>'02.03 - zemnění LPS'!J36</f>
        <v>0</v>
      </c>
      <c r="AX59" s="103">
        <f>'02.03 - zemnění LPS'!J37</f>
        <v>0</v>
      </c>
      <c r="AY59" s="103">
        <f>'02.03 - zemnění LPS'!J38</f>
        <v>0</v>
      </c>
      <c r="AZ59" s="103">
        <f>'02.03 - zemnění LPS'!F35</f>
        <v>0</v>
      </c>
      <c r="BA59" s="103">
        <f>'02.03 - zemnění LPS'!F36</f>
        <v>0</v>
      </c>
      <c r="BB59" s="103">
        <f>'02.03 - zemnění LPS'!F37</f>
        <v>0</v>
      </c>
      <c r="BC59" s="103">
        <f>'02.03 - zemnění LPS'!F38</f>
        <v>0</v>
      </c>
      <c r="BD59" s="105">
        <f>'02.03 - zemnění LPS'!F39</f>
        <v>0</v>
      </c>
      <c r="BT59" s="106" t="s">
        <v>90</v>
      </c>
      <c r="BV59" s="106" t="s">
        <v>83</v>
      </c>
      <c r="BW59" s="106" t="s">
        <v>101</v>
      </c>
      <c r="BX59" s="106" t="s">
        <v>93</v>
      </c>
      <c r="CL59" s="106" t="s">
        <v>36</v>
      </c>
    </row>
    <row r="60" spans="1:91" s="4" customFormat="1" ht="16.5" customHeight="1">
      <c r="A60" s="89" t="s">
        <v>85</v>
      </c>
      <c r="B60" s="54"/>
      <c r="C60" s="100"/>
      <c r="D60" s="100"/>
      <c r="E60" s="368" t="s">
        <v>102</v>
      </c>
      <c r="F60" s="368"/>
      <c r="G60" s="368"/>
      <c r="H60" s="368"/>
      <c r="I60" s="368"/>
      <c r="J60" s="100"/>
      <c r="K60" s="368" t="s">
        <v>103</v>
      </c>
      <c r="L60" s="368"/>
      <c r="M60" s="368"/>
      <c r="N60" s="368"/>
      <c r="O60" s="368"/>
      <c r="P60" s="368"/>
      <c r="Q60" s="368"/>
      <c r="R60" s="368"/>
      <c r="S60" s="368"/>
      <c r="T60" s="368"/>
      <c r="U60" s="368"/>
      <c r="V60" s="368"/>
      <c r="W60" s="368"/>
      <c r="X60" s="368"/>
      <c r="Y60" s="368"/>
      <c r="Z60" s="368"/>
      <c r="AA60" s="368"/>
      <c r="AB60" s="368"/>
      <c r="AC60" s="368"/>
      <c r="AD60" s="368"/>
      <c r="AE60" s="368"/>
      <c r="AF60" s="368"/>
      <c r="AG60" s="369">
        <f>'02.04 - Silnoproud_VON'!J32</f>
        <v>0</v>
      </c>
      <c r="AH60" s="370"/>
      <c r="AI60" s="370"/>
      <c r="AJ60" s="370"/>
      <c r="AK60" s="370"/>
      <c r="AL60" s="370"/>
      <c r="AM60" s="370"/>
      <c r="AN60" s="369">
        <f t="shared" si="0"/>
        <v>0</v>
      </c>
      <c r="AO60" s="370"/>
      <c r="AP60" s="370"/>
      <c r="AQ60" s="101" t="s">
        <v>94</v>
      </c>
      <c r="AR60" s="56"/>
      <c r="AS60" s="102">
        <v>0</v>
      </c>
      <c r="AT60" s="103">
        <f t="shared" si="1"/>
        <v>0</v>
      </c>
      <c r="AU60" s="104">
        <f>'02.04 - Silnoproud_VON'!P86</f>
        <v>0</v>
      </c>
      <c r="AV60" s="103">
        <f>'02.04 - Silnoproud_VON'!J35</f>
        <v>0</v>
      </c>
      <c r="AW60" s="103">
        <f>'02.04 - Silnoproud_VON'!J36</f>
        <v>0</v>
      </c>
      <c r="AX60" s="103">
        <f>'02.04 - Silnoproud_VON'!J37</f>
        <v>0</v>
      </c>
      <c r="AY60" s="103">
        <f>'02.04 - Silnoproud_VON'!J38</f>
        <v>0</v>
      </c>
      <c r="AZ60" s="103">
        <f>'02.04 - Silnoproud_VON'!F35</f>
        <v>0</v>
      </c>
      <c r="BA60" s="103">
        <f>'02.04 - Silnoproud_VON'!F36</f>
        <v>0</v>
      </c>
      <c r="BB60" s="103">
        <f>'02.04 - Silnoproud_VON'!F37</f>
        <v>0</v>
      </c>
      <c r="BC60" s="103">
        <f>'02.04 - Silnoproud_VON'!F38</f>
        <v>0</v>
      </c>
      <c r="BD60" s="105">
        <f>'02.04 - Silnoproud_VON'!F39</f>
        <v>0</v>
      </c>
      <c r="BT60" s="106" t="s">
        <v>90</v>
      </c>
      <c r="BV60" s="106" t="s">
        <v>83</v>
      </c>
      <c r="BW60" s="106" t="s">
        <v>104</v>
      </c>
      <c r="BX60" s="106" t="s">
        <v>93</v>
      </c>
      <c r="CL60" s="106" t="s">
        <v>36</v>
      </c>
    </row>
    <row r="61" spans="1:91" s="7" customFormat="1" ht="16.5" customHeight="1">
      <c r="A61" s="89" t="s">
        <v>85</v>
      </c>
      <c r="B61" s="90"/>
      <c r="C61" s="91"/>
      <c r="D61" s="366" t="s">
        <v>105</v>
      </c>
      <c r="E61" s="366"/>
      <c r="F61" s="366"/>
      <c r="G61" s="366"/>
      <c r="H61" s="366"/>
      <c r="I61" s="92"/>
      <c r="J61" s="366" t="s">
        <v>106</v>
      </c>
      <c r="K61" s="366"/>
      <c r="L61" s="366"/>
      <c r="M61" s="366"/>
      <c r="N61" s="366"/>
      <c r="O61" s="366"/>
      <c r="P61" s="366"/>
      <c r="Q61" s="366"/>
      <c r="R61" s="366"/>
      <c r="S61" s="366"/>
      <c r="T61" s="366"/>
      <c r="U61" s="366"/>
      <c r="V61" s="366"/>
      <c r="W61" s="366"/>
      <c r="X61" s="366"/>
      <c r="Y61" s="366"/>
      <c r="Z61" s="366"/>
      <c r="AA61" s="366"/>
      <c r="AB61" s="366"/>
      <c r="AC61" s="366"/>
      <c r="AD61" s="366"/>
      <c r="AE61" s="366"/>
      <c r="AF61" s="366"/>
      <c r="AG61" s="364">
        <f>'03 - Vedlejší a ostatní n...'!J30</f>
        <v>0</v>
      </c>
      <c r="AH61" s="365"/>
      <c r="AI61" s="365"/>
      <c r="AJ61" s="365"/>
      <c r="AK61" s="365"/>
      <c r="AL61" s="365"/>
      <c r="AM61" s="365"/>
      <c r="AN61" s="364">
        <f t="shared" si="0"/>
        <v>0</v>
      </c>
      <c r="AO61" s="365"/>
      <c r="AP61" s="365"/>
      <c r="AQ61" s="93" t="s">
        <v>107</v>
      </c>
      <c r="AR61" s="94"/>
      <c r="AS61" s="95">
        <v>0</v>
      </c>
      <c r="AT61" s="96">
        <f t="shared" si="1"/>
        <v>0</v>
      </c>
      <c r="AU61" s="97">
        <f>'03 - Vedlejší a ostatní n...'!P83</f>
        <v>0</v>
      </c>
      <c r="AV61" s="96">
        <f>'03 - Vedlejší a ostatní n...'!J33</f>
        <v>0</v>
      </c>
      <c r="AW61" s="96">
        <f>'03 - Vedlejší a ostatní n...'!J34</f>
        <v>0</v>
      </c>
      <c r="AX61" s="96">
        <f>'03 - Vedlejší a ostatní n...'!J35</f>
        <v>0</v>
      </c>
      <c r="AY61" s="96">
        <f>'03 - Vedlejší a ostatní n...'!J36</f>
        <v>0</v>
      </c>
      <c r="AZ61" s="96">
        <f>'03 - Vedlejší a ostatní n...'!F33</f>
        <v>0</v>
      </c>
      <c r="BA61" s="96">
        <f>'03 - Vedlejší a ostatní n...'!F34</f>
        <v>0</v>
      </c>
      <c r="BB61" s="96">
        <f>'03 - Vedlejší a ostatní n...'!F35</f>
        <v>0</v>
      </c>
      <c r="BC61" s="96">
        <f>'03 - Vedlejší a ostatní n...'!F36</f>
        <v>0</v>
      </c>
      <c r="BD61" s="98">
        <f>'03 - Vedlejší a ostatní n...'!F37</f>
        <v>0</v>
      </c>
      <c r="BT61" s="99" t="s">
        <v>23</v>
      </c>
      <c r="BV61" s="99" t="s">
        <v>83</v>
      </c>
      <c r="BW61" s="99" t="s">
        <v>108</v>
      </c>
      <c r="BX61" s="99" t="s">
        <v>5</v>
      </c>
      <c r="CL61" s="99" t="s">
        <v>20</v>
      </c>
      <c r="CM61" s="99" t="s">
        <v>90</v>
      </c>
    </row>
    <row r="62" spans="1:91" s="7" customFormat="1" ht="16.5" customHeight="1">
      <c r="A62" s="89" t="s">
        <v>85</v>
      </c>
      <c r="B62" s="90"/>
      <c r="C62" s="91"/>
      <c r="D62" s="366" t="s">
        <v>109</v>
      </c>
      <c r="E62" s="366"/>
      <c r="F62" s="366"/>
      <c r="G62" s="366"/>
      <c r="H62" s="366"/>
      <c r="I62" s="92"/>
      <c r="J62" s="366" t="s">
        <v>110</v>
      </c>
      <c r="K62" s="366"/>
      <c r="L62" s="366"/>
      <c r="M62" s="366"/>
      <c r="N62" s="366"/>
      <c r="O62" s="366"/>
      <c r="P62" s="366"/>
      <c r="Q62" s="366"/>
      <c r="R62" s="366"/>
      <c r="S62" s="366"/>
      <c r="T62" s="366"/>
      <c r="U62" s="366"/>
      <c r="V62" s="366"/>
      <c r="W62" s="366"/>
      <c r="X62" s="366"/>
      <c r="Y62" s="366"/>
      <c r="Z62" s="366"/>
      <c r="AA62" s="366"/>
      <c r="AB62" s="366"/>
      <c r="AC62" s="366"/>
      <c r="AD62" s="366"/>
      <c r="AE62" s="366"/>
      <c r="AF62" s="366"/>
      <c r="AG62" s="364">
        <f>'04 - SO-02 Plynovodní pří...'!J30</f>
        <v>0</v>
      </c>
      <c r="AH62" s="365"/>
      <c r="AI62" s="365"/>
      <c r="AJ62" s="365"/>
      <c r="AK62" s="365"/>
      <c r="AL62" s="365"/>
      <c r="AM62" s="365"/>
      <c r="AN62" s="364">
        <f t="shared" si="0"/>
        <v>0</v>
      </c>
      <c r="AO62" s="365"/>
      <c r="AP62" s="365"/>
      <c r="AQ62" s="93" t="s">
        <v>111</v>
      </c>
      <c r="AR62" s="94"/>
      <c r="AS62" s="107">
        <v>0</v>
      </c>
      <c r="AT62" s="108">
        <f t="shared" si="1"/>
        <v>0</v>
      </c>
      <c r="AU62" s="109">
        <f>'04 - SO-02 Plynovodní pří...'!P81</f>
        <v>0</v>
      </c>
      <c r="AV62" s="108">
        <f>'04 - SO-02 Plynovodní pří...'!J33</f>
        <v>0</v>
      </c>
      <c r="AW62" s="108">
        <f>'04 - SO-02 Plynovodní pří...'!J34</f>
        <v>0</v>
      </c>
      <c r="AX62" s="108">
        <f>'04 - SO-02 Plynovodní pří...'!J35</f>
        <v>0</v>
      </c>
      <c r="AY62" s="108">
        <f>'04 - SO-02 Plynovodní pří...'!J36</f>
        <v>0</v>
      </c>
      <c r="AZ62" s="108">
        <f>'04 - SO-02 Plynovodní pří...'!F33</f>
        <v>0</v>
      </c>
      <c r="BA62" s="108">
        <f>'04 - SO-02 Plynovodní pří...'!F34</f>
        <v>0</v>
      </c>
      <c r="BB62" s="108">
        <f>'04 - SO-02 Plynovodní pří...'!F35</f>
        <v>0</v>
      </c>
      <c r="BC62" s="108">
        <f>'04 - SO-02 Plynovodní pří...'!F36</f>
        <v>0</v>
      </c>
      <c r="BD62" s="110">
        <f>'04 - SO-02 Plynovodní pří...'!F37</f>
        <v>0</v>
      </c>
      <c r="BT62" s="99" t="s">
        <v>23</v>
      </c>
      <c r="BV62" s="99" t="s">
        <v>83</v>
      </c>
      <c r="BW62" s="99" t="s">
        <v>112</v>
      </c>
      <c r="BX62" s="99" t="s">
        <v>5</v>
      </c>
      <c r="CL62" s="99" t="s">
        <v>20</v>
      </c>
      <c r="CM62" s="99" t="s">
        <v>90</v>
      </c>
    </row>
    <row r="63" spans="1:91" s="2" customFormat="1" ht="30" customHeight="1">
      <c r="A63" s="37"/>
      <c r="B63" s="38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42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</row>
    <row r="64" spans="1:91" s="2" customFormat="1" ht="6.95" customHeight="1">
      <c r="A64" s="37"/>
      <c r="B64" s="50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42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</row>
  </sheetData>
  <sheetProtection algorithmName="SHA-512" hashValue="ULC3CbLWX4D1MEOC5Uz7wJJjLAsx3JtLhzwwylNUhM8faLZI/yafxdB79Kw59gdQllnVYeTwfq83tOAu8H1kLw==" saltValue="GyZT7G+ke+FgvxWd292jD6yBwwJHDNLNdECxovqfifkIPHEZbBrFeD4CBisy8KlSWv9qMN534lM/1MZ+9JYWGA==" spinCount="100000" sheet="1" objects="1" scenarios="1" formatColumns="0" formatRows="0"/>
  <mergeCells count="70">
    <mergeCell ref="AR2:BE2"/>
    <mergeCell ref="L33:P33"/>
    <mergeCell ref="W33:AE33"/>
    <mergeCell ref="AK33:AO33"/>
    <mergeCell ref="AK35:AO35"/>
    <mergeCell ref="X35:AB35"/>
    <mergeCell ref="L31:P31"/>
    <mergeCell ref="AK31:AO31"/>
    <mergeCell ref="L32:P32"/>
    <mergeCell ref="W32:AE32"/>
    <mergeCell ref="AK32:AO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W29:AE29"/>
    <mergeCell ref="L29:P29"/>
    <mergeCell ref="W30:AE30"/>
    <mergeCell ref="AK30:AO30"/>
    <mergeCell ref="L30:P30"/>
    <mergeCell ref="W31:AE31"/>
    <mergeCell ref="AN62:AP62"/>
    <mergeCell ref="AG62:AM62"/>
    <mergeCell ref="D62:H62"/>
    <mergeCell ref="J62:AF62"/>
    <mergeCell ref="AG54:AM54"/>
    <mergeCell ref="AN54:AP54"/>
    <mergeCell ref="AN60:AP60"/>
    <mergeCell ref="AG60:AM60"/>
    <mergeCell ref="E60:I60"/>
    <mergeCell ref="K60:AF60"/>
    <mergeCell ref="AN61:AP61"/>
    <mergeCell ref="AG61:AM61"/>
    <mergeCell ref="D61:H61"/>
    <mergeCell ref="J61:AF61"/>
    <mergeCell ref="AG58:AM58"/>
    <mergeCell ref="AN58:AP58"/>
    <mergeCell ref="E58:I58"/>
    <mergeCell ref="K58:AF58"/>
    <mergeCell ref="AN59:AP59"/>
    <mergeCell ref="AG59:AM59"/>
    <mergeCell ref="E59:I59"/>
    <mergeCell ref="K59:AF59"/>
    <mergeCell ref="D56:H56"/>
    <mergeCell ref="J56:AF56"/>
    <mergeCell ref="AN56:AP56"/>
    <mergeCell ref="AG56:AM56"/>
    <mergeCell ref="K57:AF57"/>
    <mergeCell ref="AN57:AP57"/>
    <mergeCell ref="E57:I57"/>
    <mergeCell ref="AG57:AM57"/>
    <mergeCell ref="C52:G52"/>
    <mergeCell ref="AG52:AM52"/>
    <mergeCell ref="AN52:AP52"/>
    <mergeCell ref="I52:AF52"/>
    <mergeCell ref="AN55:AP55"/>
    <mergeCell ref="D55:H55"/>
    <mergeCell ref="J55:AF55"/>
    <mergeCell ref="AG55:AM55"/>
    <mergeCell ref="L45:AO45"/>
    <mergeCell ref="AM47:AN47"/>
    <mergeCell ref="AM49:AP49"/>
    <mergeCell ref="AS49:AT51"/>
    <mergeCell ref="AM50:AP50"/>
  </mergeCells>
  <hyperlinks>
    <hyperlink ref="A55" location="'01 - Bourací práce, odstr...'!C2" display="/" xr:uid="{00000000-0004-0000-0000-000000000000}"/>
    <hyperlink ref="A57" location="'02 - Stavební úpravy'!C2" display="/" xr:uid="{00000000-0004-0000-0000-000001000000}"/>
    <hyperlink ref="A58" location="'02.02 - Silnoproud'!C2" display="/" xr:uid="{00000000-0004-0000-0000-000002000000}"/>
    <hyperlink ref="A59" location="'02.03 - zemnění LPS'!C2" display="/" xr:uid="{00000000-0004-0000-0000-000003000000}"/>
    <hyperlink ref="A60" location="'02.04 - Silnoproud_VON'!C2" display="/" xr:uid="{00000000-0004-0000-0000-000004000000}"/>
    <hyperlink ref="A61" location="'03 - Vedlejší a ostatní n...'!C2" display="/" xr:uid="{00000000-0004-0000-0000-000005000000}"/>
    <hyperlink ref="A62" location="'04 - SO-02 Plynovodní pří...'!C2" display="/" xr:uid="{00000000-0004-0000-0000-000006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64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1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11"/>
      <c r="L2" s="392"/>
      <c r="M2" s="392"/>
      <c r="N2" s="392"/>
      <c r="O2" s="392"/>
      <c r="P2" s="392"/>
      <c r="Q2" s="392"/>
      <c r="R2" s="392"/>
      <c r="S2" s="392"/>
      <c r="T2" s="392"/>
      <c r="U2" s="392"/>
      <c r="V2" s="392"/>
      <c r="AT2" s="19" t="s">
        <v>89</v>
      </c>
    </row>
    <row r="3" spans="1:46" s="1" customFormat="1" ht="6.95" customHeight="1">
      <c r="B3" s="112"/>
      <c r="C3" s="113"/>
      <c r="D3" s="113"/>
      <c r="E3" s="113"/>
      <c r="F3" s="113"/>
      <c r="G3" s="113"/>
      <c r="H3" s="113"/>
      <c r="I3" s="114"/>
      <c r="J3" s="113"/>
      <c r="K3" s="113"/>
      <c r="L3" s="22"/>
      <c r="AT3" s="19" t="s">
        <v>90</v>
      </c>
    </row>
    <row r="4" spans="1:46" s="1" customFormat="1" ht="24.95" customHeight="1">
      <c r="B4" s="22"/>
      <c r="D4" s="115" t="s">
        <v>113</v>
      </c>
      <c r="I4" s="111"/>
      <c r="L4" s="22"/>
      <c r="M4" s="116" t="s">
        <v>10</v>
      </c>
      <c r="AT4" s="19" t="s">
        <v>4</v>
      </c>
    </row>
    <row r="5" spans="1:46" s="1" customFormat="1" ht="6.95" customHeight="1">
      <c r="B5" s="22"/>
      <c r="I5" s="111"/>
      <c r="L5" s="22"/>
    </row>
    <row r="6" spans="1:46" s="1" customFormat="1" ht="12" customHeight="1">
      <c r="B6" s="22"/>
      <c r="D6" s="117" t="s">
        <v>16</v>
      </c>
      <c r="I6" s="111"/>
      <c r="L6" s="22"/>
    </row>
    <row r="7" spans="1:46" s="1" customFormat="1" ht="16.5" customHeight="1">
      <c r="B7" s="22"/>
      <c r="E7" s="393" t="str">
        <f>'Rekapitulace stavby'!K6</f>
        <v>Stavební úpravy objektu šaten - jih</v>
      </c>
      <c r="F7" s="394"/>
      <c r="G7" s="394"/>
      <c r="H7" s="394"/>
      <c r="I7" s="111"/>
      <c r="L7" s="22"/>
    </row>
    <row r="8" spans="1:46" s="2" customFormat="1" ht="12" customHeight="1">
      <c r="A8" s="37"/>
      <c r="B8" s="42"/>
      <c r="C8" s="37"/>
      <c r="D8" s="117" t="s">
        <v>114</v>
      </c>
      <c r="E8" s="37"/>
      <c r="F8" s="37"/>
      <c r="G8" s="37"/>
      <c r="H8" s="37"/>
      <c r="I8" s="118"/>
      <c r="J8" s="37"/>
      <c r="K8" s="37"/>
      <c r="L8" s="119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46" s="2" customFormat="1" ht="16.5" customHeight="1">
      <c r="A9" s="37"/>
      <c r="B9" s="42"/>
      <c r="C9" s="37"/>
      <c r="D9" s="37"/>
      <c r="E9" s="395" t="s">
        <v>115</v>
      </c>
      <c r="F9" s="396"/>
      <c r="G9" s="396"/>
      <c r="H9" s="396"/>
      <c r="I9" s="118"/>
      <c r="J9" s="37"/>
      <c r="K9" s="37"/>
      <c r="L9" s="119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1.25">
      <c r="A10" s="37"/>
      <c r="B10" s="42"/>
      <c r="C10" s="37"/>
      <c r="D10" s="37"/>
      <c r="E10" s="37"/>
      <c r="F10" s="37"/>
      <c r="G10" s="37"/>
      <c r="H10" s="37"/>
      <c r="I10" s="118"/>
      <c r="J10" s="37"/>
      <c r="K10" s="37"/>
      <c r="L10" s="119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2" customHeight="1">
      <c r="A11" s="37"/>
      <c r="B11" s="42"/>
      <c r="C11" s="37"/>
      <c r="D11" s="117" t="s">
        <v>19</v>
      </c>
      <c r="E11" s="37"/>
      <c r="F11" s="106" t="s">
        <v>20</v>
      </c>
      <c r="G11" s="37"/>
      <c r="H11" s="37"/>
      <c r="I11" s="120" t="s">
        <v>21</v>
      </c>
      <c r="J11" s="106" t="s">
        <v>36</v>
      </c>
      <c r="K11" s="37"/>
      <c r="L11" s="119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2" customHeight="1">
      <c r="A12" s="37"/>
      <c r="B12" s="42"/>
      <c r="C12" s="37"/>
      <c r="D12" s="117" t="s">
        <v>24</v>
      </c>
      <c r="E12" s="37"/>
      <c r="F12" s="106" t="s">
        <v>25</v>
      </c>
      <c r="G12" s="37"/>
      <c r="H12" s="37"/>
      <c r="I12" s="120" t="s">
        <v>26</v>
      </c>
      <c r="J12" s="121" t="str">
        <f>'Rekapitulace stavby'!AN8</f>
        <v>17. 3. 2020</v>
      </c>
      <c r="K12" s="37"/>
      <c r="L12" s="119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0.9" customHeight="1">
      <c r="A13" s="37"/>
      <c r="B13" s="42"/>
      <c r="C13" s="37"/>
      <c r="D13" s="37"/>
      <c r="E13" s="37"/>
      <c r="F13" s="37"/>
      <c r="G13" s="37"/>
      <c r="H13" s="37"/>
      <c r="I13" s="118"/>
      <c r="J13" s="37"/>
      <c r="K13" s="37"/>
      <c r="L13" s="119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17" t="s">
        <v>34</v>
      </c>
      <c r="E14" s="37"/>
      <c r="F14" s="37"/>
      <c r="G14" s="37"/>
      <c r="H14" s="37"/>
      <c r="I14" s="120" t="s">
        <v>35</v>
      </c>
      <c r="J14" s="106" t="s">
        <v>36</v>
      </c>
      <c r="K14" s="37"/>
      <c r="L14" s="119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8" customHeight="1">
      <c r="A15" s="37"/>
      <c r="B15" s="42"/>
      <c r="C15" s="37"/>
      <c r="D15" s="37"/>
      <c r="E15" s="106" t="s">
        <v>37</v>
      </c>
      <c r="F15" s="37"/>
      <c r="G15" s="37"/>
      <c r="H15" s="37"/>
      <c r="I15" s="120" t="s">
        <v>38</v>
      </c>
      <c r="J15" s="106" t="s">
        <v>36</v>
      </c>
      <c r="K15" s="37"/>
      <c r="L15" s="119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6.95" customHeight="1">
      <c r="A16" s="37"/>
      <c r="B16" s="42"/>
      <c r="C16" s="37"/>
      <c r="D16" s="37"/>
      <c r="E16" s="37"/>
      <c r="F16" s="37"/>
      <c r="G16" s="37"/>
      <c r="H16" s="37"/>
      <c r="I16" s="118"/>
      <c r="J16" s="37"/>
      <c r="K16" s="37"/>
      <c r="L16" s="119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2" customHeight="1">
      <c r="A17" s="37"/>
      <c r="B17" s="42"/>
      <c r="C17" s="37"/>
      <c r="D17" s="117" t="s">
        <v>39</v>
      </c>
      <c r="E17" s="37"/>
      <c r="F17" s="37"/>
      <c r="G17" s="37"/>
      <c r="H17" s="37"/>
      <c r="I17" s="120" t="s">
        <v>35</v>
      </c>
      <c r="J17" s="32" t="str">
        <f>'Rekapitulace stavby'!AN13</f>
        <v>Vyplň údaj</v>
      </c>
      <c r="K17" s="37"/>
      <c r="L17" s="119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18" customHeight="1">
      <c r="A18" s="37"/>
      <c r="B18" s="42"/>
      <c r="C18" s="37"/>
      <c r="D18" s="37"/>
      <c r="E18" s="397" t="str">
        <f>'Rekapitulace stavby'!E14</f>
        <v>Vyplň údaj</v>
      </c>
      <c r="F18" s="398"/>
      <c r="G18" s="398"/>
      <c r="H18" s="398"/>
      <c r="I18" s="120" t="s">
        <v>38</v>
      </c>
      <c r="J18" s="32" t="str">
        <f>'Rekapitulace stavby'!AN14</f>
        <v>Vyplň údaj</v>
      </c>
      <c r="K18" s="37"/>
      <c r="L18" s="119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6.95" customHeight="1">
      <c r="A19" s="37"/>
      <c r="B19" s="42"/>
      <c r="C19" s="37"/>
      <c r="D19" s="37"/>
      <c r="E19" s="37"/>
      <c r="F19" s="37"/>
      <c r="G19" s="37"/>
      <c r="H19" s="37"/>
      <c r="I19" s="118"/>
      <c r="J19" s="37"/>
      <c r="K19" s="37"/>
      <c r="L19" s="119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2" customHeight="1">
      <c r="A20" s="37"/>
      <c r="B20" s="42"/>
      <c r="C20" s="37"/>
      <c r="D20" s="117" t="s">
        <v>41</v>
      </c>
      <c r="E20" s="37"/>
      <c r="F20" s="37"/>
      <c r="G20" s="37"/>
      <c r="H20" s="37"/>
      <c r="I20" s="120" t="s">
        <v>35</v>
      </c>
      <c r="J20" s="106" t="s">
        <v>36</v>
      </c>
      <c r="K20" s="37"/>
      <c r="L20" s="119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18" customHeight="1">
      <c r="A21" s="37"/>
      <c r="B21" s="42"/>
      <c r="C21" s="37"/>
      <c r="D21" s="37"/>
      <c r="E21" s="106" t="s">
        <v>42</v>
      </c>
      <c r="F21" s="37"/>
      <c r="G21" s="37"/>
      <c r="H21" s="37"/>
      <c r="I21" s="120" t="s">
        <v>38</v>
      </c>
      <c r="J21" s="106" t="s">
        <v>36</v>
      </c>
      <c r="K21" s="37"/>
      <c r="L21" s="119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6.95" customHeight="1">
      <c r="A22" s="37"/>
      <c r="B22" s="42"/>
      <c r="C22" s="37"/>
      <c r="D22" s="37"/>
      <c r="E22" s="37"/>
      <c r="F22" s="37"/>
      <c r="G22" s="37"/>
      <c r="H22" s="37"/>
      <c r="I22" s="118"/>
      <c r="J22" s="37"/>
      <c r="K22" s="37"/>
      <c r="L22" s="119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2" customHeight="1">
      <c r="A23" s="37"/>
      <c r="B23" s="42"/>
      <c r="C23" s="37"/>
      <c r="D23" s="117" t="s">
        <v>44</v>
      </c>
      <c r="E23" s="37"/>
      <c r="F23" s="37"/>
      <c r="G23" s="37"/>
      <c r="H23" s="37"/>
      <c r="I23" s="120" t="s">
        <v>35</v>
      </c>
      <c r="J23" s="106" t="s">
        <v>36</v>
      </c>
      <c r="K23" s="37"/>
      <c r="L23" s="119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18" customHeight="1">
      <c r="A24" s="37"/>
      <c r="B24" s="42"/>
      <c r="C24" s="37"/>
      <c r="D24" s="37"/>
      <c r="E24" s="106" t="s">
        <v>42</v>
      </c>
      <c r="F24" s="37"/>
      <c r="G24" s="37"/>
      <c r="H24" s="37"/>
      <c r="I24" s="120" t="s">
        <v>38</v>
      </c>
      <c r="J24" s="106" t="s">
        <v>36</v>
      </c>
      <c r="K24" s="37"/>
      <c r="L24" s="119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6.95" customHeight="1">
      <c r="A25" s="37"/>
      <c r="B25" s="42"/>
      <c r="C25" s="37"/>
      <c r="D25" s="37"/>
      <c r="E25" s="37"/>
      <c r="F25" s="37"/>
      <c r="G25" s="37"/>
      <c r="H25" s="37"/>
      <c r="I25" s="118"/>
      <c r="J25" s="37"/>
      <c r="K25" s="37"/>
      <c r="L25" s="119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2" customHeight="1">
      <c r="A26" s="37"/>
      <c r="B26" s="42"/>
      <c r="C26" s="37"/>
      <c r="D26" s="117" t="s">
        <v>45</v>
      </c>
      <c r="E26" s="37"/>
      <c r="F26" s="37"/>
      <c r="G26" s="37"/>
      <c r="H26" s="37"/>
      <c r="I26" s="118"/>
      <c r="J26" s="37"/>
      <c r="K26" s="37"/>
      <c r="L26" s="119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8" customFormat="1" ht="16.5" customHeight="1">
      <c r="A27" s="122"/>
      <c r="B27" s="123"/>
      <c r="C27" s="122"/>
      <c r="D27" s="122"/>
      <c r="E27" s="399" t="s">
        <v>36</v>
      </c>
      <c r="F27" s="399"/>
      <c r="G27" s="399"/>
      <c r="H27" s="399"/>
      <c r="I27" s="124"/>
      <c r="J27" s="122"/>
      <c r="K27" s="122"/>
      <c r="L27" s="125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</row>
    <row r="28" spans="1:31" s="2" customFormat="1" ht="6.95" customHeight="1">
      <c r="A28" s="37"/>
      <c r="B28" s="42"/>
      <c r="C28" s="37"/>
      <c r="D28" s="37"/>
      <c r="E28" s="37"/>
      <c r="F28" s="37"/>
      <c r="G28" s="37"/>
      <c r="H28" s="37"/>
      <c r="I28" s="118"/>
      <c r="J28" s="37"/>
      <c r="K28" s="37"/>
      <c r="L28" s="119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2" customFormat="1" ht="6.95" customHeight="1">
      <c r="A29" s="37"/>
      <c r="B29" s="42"/>
      <c r="C29" s="37"/>
      <c r="D29" s="126"/>
      <c r="E29" s="126"/>
      <c r="F29" s="126"/>
      <c r="G29" s="126"/>
      <c r="H29" s="126"/>
      <c r="I29" s="127"/>
      <c r="J29" s="126"/>
      <c r="K29" s="126"/>
      <c r="L29" s="119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25.35" customHeight="1">
      <c r="A30" s="37"/>
      <c r="B30" s="42"/>
      <c r="C30" s="37"/>
      <c r="D30" s="128" t="s">
        <v>47</v>
      </c>
      <c r="E30" s="37"/>
      <c r="F30" s="37"/>
      <c r="G30" s="37"/>
      <c r="H30" s="37"/>
      <c r="I30" s="118"/>
      <c r="J30" s="129">
        <f>ROUND(J88, 2)</f>
        <v>0</v>
      </c>
      <c r="K30" s="37"/>
      <c r="L30" s="119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5" customHeight="1">
      <c r="A31" s="37"/>
      <c r="B31" s="42"/>
      <c r="C31" s="37"/>
      <c r="D31" s="126"/>
      <c r="E31" s="126"/>
      <c r="F31" s="126"/>
      <c r="G31" s="126"/>
      <c r="H31" s="126"/>
      <c r="I31" s="127"/>
      <c r="J31" s="126"/>
      <c r="K31" s="126"/>
      <c r="L31" s="119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14.45" customHeight="1">
      <c r="A32" s="37"/>
      <c r="B32" s="42"/>
      <c r="C32" s="37"/>
      <c r="D32" s="37"/>
      <c r="E32" s="37"/>
      <c r="F32" s="130" t="s">
        <v>49</v>
      </c>
      <c r="G32" s="37"/>
      <c r="H32" s="37"/>
      <c r="I32" s="131" t="s">
        <v>48</v>
      </c>
      <c r="J32" s="130" t="s">
        <v>50</v>
      </c>
      <c r="K32" s="37"/>
      <c r="L32" s="119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14.45" customHeight="1">
      <c r="A33" s="37"/>
      <c r="B33" s="42"/>
      <c r="C33" s="37"/>
      <c r="D33" s="132" t="s">
        <v>51</v>
      </c>
      <c r="E33" s="117" t="s">
        <v>52</v>
      </c>
      <c r="F33" s="133">
        <f>ROUND((SUM(BE88:BE163)),  2)</f>
        <v>0</v>
      </c>
      <c r="G33" s="37"/>
      <c r="H33" s="37"/>
      <c r="I33" s="134">
        <v>0.21</v>
      </c>
      <c r="J33" s="133">
        <f>ROUND(((SUM(BE88:BE163))*I33),  2)</f>
        <v>0</v>
      </c>
      <c r="K33" s="37"/>
      <c r="L33" s="119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5" customHeight="1">
      <c r="A34" s="37"/>
      <c r="B34" s="42"/>
      <c r="C34" s="37"/>
      <c r="D34" s="37"/>
      <c r="E34" s="117" t="s">
        <v>53</v>
      </c>
      <c r="F34" s="133">
        <f>ROUND((SUM(BF88:BF163)),  2)</f>
        <v>0</v>
      </c>
      <c r="G34" s="37"/>
      <c r="H34" s="37"/>
      <c r="I34" s="134">
        <v>0.15</v>
      </c>
      <c r="J34" s="133">
        <f>ROUND(((SUM(BF88:BF163))*I34),  2)</f>
        <v>0</v>
      </c>
      <c r="K34" s="37"/>
      <c r="L34" s="119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5" hidden="1" customHeight="1">
      <c r="A35" s="37"/>
      <c r="B35" s="42"/>
      <c r="C35" s="37"/>
      <c r="D35" s="37"/>
      <c r="E35" s="117" t="s">
        <v>54</v>
      </c>
      <c r="F35" s="133">
        <f>ROUND((SUM(BG88:BG163)),  2)</f>
        <v>0</v>
      </c>
      <c r="G35" s="37"/>
      <c r="H35" s="37"/>
      <c r="I35" s="134">
        <v>0.21</v>
      </c>
      <c r="J35" s="133">
        <f>0</f>
        <v>0</v>
      </c>
      <c r="K35" s="37"/>
      <c r="L35" s="119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5" hidden="1" customHeight="1">
      <c r="A36" s="37"/>
      <c r="B36" s="42"/>
      <c r="C36" s="37"/>
      <c r="D36" s="37"/>
      <c r="E36" s="117" t="s">
        <v>55</v>
      </c>
      <c r="F36" s="133">
        <f>ROUND((SUM(BH88:BH163)),  2)</f>
        <v>0</v>
      </c>
      <c r="G36" s="37"/>
      <c r="H36" s="37"/>
      <c r="I36" s="134">
        <v>0.15</v>
      </c>
      <c r="J36" s="133">
        <f>0</f>
        <v>0</v>
      </c>
      <c r="K36" s="37"/>
      <c r="L36" s="119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5" hidden="1" customHeight="1">
      <c r="A37" s="37"/>
      <c r="B37" s="42"/>
      <c r="C37" s="37"/>
      <c r="D37" s="37"/>
      <c r="E37" s="117" t="s">
        <v>56</v>
      </c>
      <c r="F37" s="133">
        <f>ROUND((SUM(BI88:BI163)),  2)</f>
        <v>0</v>
      </c>
      <c r="G37" s="37"/>
      <c r="H37" s="37"/>
      <c r="I37" s="134">
        <v>0</v>
      </c>
      <c r="J37" s="133">
        <f>0</f>
        <v>0</v>
      </c>
      <c r="K37" s="37"/>
      <c r="L37" s="119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6.95" customHeight="1">
      <c r="A38" s="37"/>
      <c r="B38" s="42"/>
      <c r="C38" s="37"/>
      <c r="D38" s="37"/>
      <c r="E38" s="37"/>
      <c r="F38" s="37"/>
      <c r="G38" s="37"/>
      <c r="H38" s="37"/>
      <c r="I38" s="118"/>
      <c r="J38" s="37"/>
      <c r="K38" s="37"/>
      <c r="L38" s="119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25.35" customHeight="1">
      <c r="A39" s="37"/>
      <c r="B39" s="42"/>
      <c r="C39" s="135"/>
      <c r="D39" s="136" t="s">
        <v>57</v>
      </c>
      <c r="E39" s="137"/>
      <c r="F39" s="137"/>
      <c r="G39" s="138" t="s">
        <v>58</v>
      </c>
      <c r="H39" s="139" t="s">
        <v>59</v>
      </c>
      <c r="I39" s="140"/>
      <c r="J39" s="141">
        <f>SUM(J30:J37)</f>
        <v>0</v>
      </c>
      <c r="K39" s="142"/>
      <c r="L39" s="119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14.45" customHeight="1">
      <c r="A40" s="37"/>
      <c r="B40" s="143"/>
      <c r="C40" s="144"/>
      <c r="D40" s="144"/>
      <c r="E40" s="144"/>
      <c r="F40" s="144"/>
      <c r="G40" s="144"/>
      <c r="H40" s="144"/>
      <c r="I40" s="145"/>
      <c r="J40" s="144"/>
      <c r="K40" s="144"/>
      <c r="L40" s="119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pans="1:31" s="2" customFormat="1" ht="6.95" customHeight="1">
      <c r="A44" s="37"/>
      <c r="B44" s="146"/>
      <c r="C44" s="147"/>
      <c r="D44" s="147"/>
      <c r="E44" s="147"/>
      <c r="F44" s="147"/>
      <c r="G44" s="147"/>
      <c r="H44" s="147"/>
      <c r="I44" s="148"/>
      <c r="J44" s="147"/>
      <c r="K44" s="147"/>
      <c r="L44" s="119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1:31" s="2" customFormat="1" ht="24.95" customHeight="1">
      <c r="A45" s="37"/>
      <c r="B45" s="38"/>
      <c r="C45" s="25" t="s">
        <v>116</v>
      </c>
      <c r="D45" s="39"/>
      <c r="E45" s="39"/>
      <c r="F45" s="39"/>
      <c r="G45" s="39"/>
      <c r="H45" s="39"/>
      <c r="I45" s="118"/>
      <c r="J45" s="39"/>
      <c r="K45" s="39"/>
      <c r="L45" s="119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1:31" s="2" customFormat="1" ht="6.95" customHeight="1">
      <c r="A46" s="37"/>
      <c r="B46" s="38"/>
      <c r="C46" s="39"/>
      <c r="D46" s="39"/>
      <c r="E46" s="39"/>
      <c r="F46" s="39"/>
      <c r="G46" s="39"/>
      <c r="H46" s="39"/>
      <c r="I46" s="118"/>
      <c r="J46" s="39"/>
      <c r="K46" s="39"/>
      <c r="L46" s="119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12" customHeight="1">
      <c r="A47" s="37"/>
      <c r="B47" s="38"/>
      <c r="C47" s="31" t="s">
        <v>16</v>
      </c>
      <c r="D47" s="39"/>
      <c r="E47" s="39"/>
      <c r="F47" s="39"/>
      <c r="G47" s="39"/>
      <c r="H47" s="39"/>
      <c r="I47" s="118"/>
      <c r="J47" s="39"/>
      <c r="K47" s="39"/>
      <c r="L47" s="119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16.5" customHeight="1">
      <c r="A48" s="37"/>
      <c r="B48" s="38"/>
      <c r="C48" s="39"/>
      <c r="D48" s="39"/>
      <c r="E48" s="400" t="str">
        <f>E7</f>
        <v>Stavební úpravy objektu šaten - jih</v>
      </c>
      <c r="F48" s="401"/>
      <c r="G48" s="401"/>
      <c r="H48" s="401"/>
      <c r="I48" s="118"/>
      <c r="J48" s="39"/>
      <c r="K48" s="39"/>
      <c r="L48" s="119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1" t="s">
        <v>114</v>
      </c>
      <c r="D49" s="39"/>
      <c r="E49" s="39"/>
      <c r="F49" s="39"/>
      <c r="G49" s="39"/>
      <c r="H49" s="39"/>
      <c r="I49" s="118"/>
      <c r="J49" s="39"/>
      <c r="K49" s="39"/>
      <c r="L49" s="119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6.5" customHeight="1">
      <c r="A50" s="37"/>
      <c r="B50" s="38"/>
      <c r="C50" s="39"/>
      <c r="D50" s="39"/>
      <c r="E50" s="349" t="str">
        <f>E9</f>
        <v>01 - Bourací práce, odstranění objektu</v>
      </c>
      <c r="F50" s="402"/>
      <c r="G50" s="402"/>
      <c r="H50" s="402"/>
      <c r="I50" s="118"/>
      <c r="J50" s="39"/>
      <c r="K50" s="39"/>
      <c r="L50" s="119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2" customFormat="1" ht="6.95" customHeight="1">
      <c r="A51" s="37"/>
      <c r="B51" s="38"/>
      <c r="C51" s="39"/>
      <c r="D51" s="39"/>
      <c r="E51" s="39"/>
      <c r="F51" s="39"/>
      <c r="G51" s="39"/>
      <c r="H51" s="39"/>
      <c r="I51" s="118"/>
      <c r="J51" s="39"/>
      <c r="K51" s="39"/>
      <c r="L51" s="119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1:47" s="2" customFormat="1" ht="12" customHeight="1">
      <c r="A52" s="37"/>
      <c r="B52" s="38"/>
      <c r="C52" s="31" t="s">
        <v>24</v>
      </c>
      <c r="D52" s="39"/>
      <c r="E52" s="39"/>
      <c r="F52" s="29" t="str">
        <f>F12</f>
        <v>Mýto sportovní areál TJ Slavoj Mýto</v>
      </c>
      <c r="G52" s="39"/>
      <c r="H52" s="39"/>
      <c r="I52" s="120" t="s">
        <v>26</v>
      </c>
      <c r="J52" s="62" t="str">
        <f>IF(J12="","",J12)</f>
        <v>17. 3. 2020</v>
      </c>
      <c r="K52" s="39"/>
      <c r="L52" s="119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6.95" customHeight="1">
      <c r="A53" s="37"/>
      <c r="B53" s="38"/>
      <c r="C53" s="39"/>
      <c r="D53" s="39"/>
      <c r="E53" s="39"/>
      <c r="F53" s="39"/>
      <c r="G53" s="39"/>
      <c r="H53" s="39"/>
      <c r="I53" s="118"/>
      <c r="J53" s="39"/>
      <c r="K53" s="39"/>
      <c r="L53" s="119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2" customHeight="1">
      <c r="A54" s="37"/>
      <c r="B54" s="38"/>
      <c r="C54" s="31" t="s">
        <v>34</v>
      </c>
      <c r="D54" s="39"/>
      <c r="E54" s="39"/>
      <c r="F54" s="29" t="str">
        <f>E15</f>
        <v>TJ Slavoj Mýto</v>
      </c>
      <c r="G54" s="39"/>
      <c r="H54" s="39"/>
      <c r="I54" s="120" t="s">
        <v>41</v>
      </c>
      <c r="J54" s="35" t="str">
        <f>E21</f>
        <v>Area Projekt s.r.o.</v>
      </c>
      <c r="K54" s="39"/>
      <c r="L54" s="119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15.2" customHeight="1">
      <c r="A55" s="37"/>
      <c r="B55" s="38"/>
      <c r="C55" s="31" t="s">
        <v>39</v>
      </c>
      <c r="D55" s="39"/>
      <c r="E55" s="39"/>
      <c r="F55" s="29" t="str">
        <f>IF(E18="","",E18)</f>
        <v>Vyplň údaj</v>
      </c>
      <c r="G55" s="39"/>
      <c r="H55" s="39"/>
      <c r="I55" s="120" t="s">
        <v>44</v>
      </c>
      <c r="J55" s="35" t="str">
        <f>E24</f>
        <v>Area Projekt s.r.o.</v>
      </c>
      <c r="K55" s="39"/>
      <c r="L55" s="119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0.35" customHeight="1">
      <c r="A56" s="37"/>
      <c r="B56" s="38"/>
      <c r="C56" s="39"/>
      <c r="D56" s="39"/>
      <c r="E56" s="39"/>
      <c r="F56" s="39"/>
      <c r="G56" s="39"/>
      <c r="H56" s="39"/>
      <c r="I56" s="118"/>
      <c r="J56" s="39"/>
      <c r="K56" s="39"/>
      <c r="L56" s="119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29.25" customHeight="1">
      <c r="A57" s="37"/>
      <c r="B57" s="38"/>
      <c r="C57" s="149" t="s">
        <v>117</v>
      </c>
      <c r="D57" s="150"/>
      <c r="E57" s="150"/>
      <c r="F57" s="150"/>
      <c r="G57" s="150"/>
      <c r="H57" s="150"/>
      <c r="I57" s="151"/>
      <c r="J57" s="152" t="s">
        <v>118</v>
      </c>
      <c r="K57" s="150"/>
      <c r="L57" s="119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0.35" customHeight="1">
      <c r="A58" s="37"/>
      <c r="B58" s="38"/>
      <c r="C58" s="39"/>
      <c r="D58" s="39"/>
      <c r="E58" s="39"/>
      <c r="F58" s="39"/>
      <c r="G58" s="39"/>
      <c r="H58" s="39"/>
      <c r="I58" s="118"/>
      <c r="J58" s="39"/>
      <c r="K58" s="39"/>
      <c r="L58" s="119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2.9" customHeight="1">
      <c r="A59" s="37"/>
      <c r="B59" s="38"/>
      <c r="C59" s="153" t="s">
        <v>79</v>
      </c>
      <c r="D59" s="39"/>
      <c r="E59" s="39"/>
      <c r="F59" s="39"/>
      <c r="G59" s="39"/>
      <c r="H59" s="39"/>
      <c r="I59" s="118"/>
      <c r="J59" s="80">
        <f>J88</f>
        <v>0</v>
      </c>
      <c r="K59" s="39"/>
      <c r="L59" s="119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19" t="s">
        <v>119</v>
      </c>
    </row>
    <row r="60" spans="1:47" s="9" customFormat="1" ht="24.95" customHeight="1">
      <c r="B60" s="154"/>
      <c r="C60" s="155"/>
      <c r="D60" s="156" t="s">
        <v>120</v>
      </c>
      <c r="E60" s="157"/>
      <c r="F60" s="157"/>
      <c r="G60" s="157"/>
      <c r="H60" s="157"/>
      <c r="I60" s="158"/>
      <c r="J60" s="159">
        <f>J89</f>
        <v>0</v>
      </c>
      <c r="K60" s="155"/>
      <c r="L60" s="160"/>
    </row>
    <row r="61" spans="1:47" s="10" customFormat="1" ht="19.899999999999999" customHeight="1">
      <c r="B61" s="161"/>
      <c r="C61" s="100"/>
      <c r="D61" s="162" t="s">
        <v>121</v>
      </c>
      <c r="E61" s="163"/>
      <c r="F61" s="163"/>
      <c r="G61" s="163"/>
      <c r="H61" s="163"/>
      <c r="I61" s="164"/>
      <c r="J61" s="165">
        <f>J90</f>
        <v>0</v>
      </c>
      <c r="K61" s="100"/>
      <c r="L61" s="166"/>
    </row>
    <row r="62" spans="1:47" s="10" customFormat="1" ht="19.899999999999999" customHeight="1">
      <c r="B62" s="161"/>
      <c r="C62" s="100"/>
      <c r="D62" s="162" t="s">
        <v>122</v>
      </c>
      <c r="E62" s="163"/>
      <c r="F62" s="163"/>
      <c r="G62" s="163"/>
      <c r="H62" s="163"/>
      <c r="I62" s="164"/>
      <c r="J62" s="165">
        <f>J108</f>
        <v>0</v>
      </c>
      <c r="K62" s="100"/>
      <c r="L62" s="166"/>
    </row>
    <row r="63" spans="1:47" s="10" customFormat="1" ht="19.899999999999999" customHeight="1">
      <c r="B63" s="161"/>
      <c r="C63" s="100"/>
      <c r="D63" s="162" t="s">
        <v>123</v>
      </c>
      <c r="E63" s="163"/>
      <c r="F63" s="163"/>
      <c r="G63" s="163"/>
      <c r="H63" s="163"/>
      <c r="I63" s="164"/>
      <c r="J63" s="165">
        <f>J118</f>
        <v>0</v>
      </c>
      <c r="K63" s="100"/>
      <c r="L63" s="166"/>
    </row>
    <row r="64" spans="1:47" s="9" customFormat="1" ht="24.95" customHeight="1">
      <c r="B64" s="154"/>
      <c r="C64" s="155"/>
      <c r="D64" s="156" t="s">
        <v>124</v>
      </c>
      <c r="E64" s="157"/>
      <c r="F64" s="157"/>
      <c r="G64" s="157"/>
      <c r="H64" s="157"/>
      <c r="I64" s="158"/>
      <c r="J64" s="159">
        <f>J121</f>
        <v>0</v>
      </c>
      <c r="K64" s="155"/>
      <c r="L64" s="160"/>
    </row>
    <row r="65" spans="1:31" s="10" customFormat="1" ht="19.899999999999999" customHeight="1">
      <c r="B65" s="161"/>
      <c r="C65" s="100"/>
      <c r="D65" s="162" t="s">
        <v>125</v>
      </c>
      <c r="E65" s="163"/>
      <c r="F65" s="163"/>
      <c r="G65" s="163"/>
      <c r="H65" s="163"/>
      <c r="I65" s="164"/>
      <c r="J65" s="165">
        <f>J122</f>
        <v>0</v>
      </c>
      <c r="K65" s="100"/>
      <c r="L65" s="166"/>
    </row>
    <row r="66" spans="1:31" s="10" customFormat="1" ht="19.899999999999999" customHeight="1">
      <c r="B66" s="161"/>
      <c r="C66" s="100"/>
      <c r="D66" s="162" t="s">
        <v>126</v>
      </c>
      <c r="E66" s="163"/>
      <c r="F66" s="163"/>
      <c r="G66" s="163"/>
      <c r="H66" s="163"/>
      <c r="I66" s="164"/>
      <c r="J66" s="165">
        <f>J128</f>
        <v>0</v>
      </c>
      <c r="K66" s="100"/>
      <c r="L66" s="166"/>
    </row>
    <row r="67" spans="1:31" s="10" customFormat="1" ht="19.899999999999999" customHeight="1">
      <c r="B67" s="161"/>
      <c r="C67" s="100"/>
      <c r="D67" s="162" t="s">
        <v>127</v>
      </c>
      <c r="E67" s="163"/>
      <c r="F67" s="163"/>
      <c r="G67" s="163"/>
      <c r="H67" s="163"/>
      <c r="I67" s="164"/>
      <c r="J67" s="165">
        <f>J134</f>
        <v>0</v>
      </c>
      <c r="K67" s="100"/>
      <c r="L67" s="166"/>
    </row>
    <row r="68" spans="1:31" s="10" customFormat="1" ht="19.899999999999999" customHeight="1">
      <c r="B68" s="161"/>
      <c r="C68" s="100"/>
      <c r="D68" s="162" t="s">
        <v>128</v>
      </c>
      <c r="E68" s="163"/>
      <c r="F68" s="163"/>
      <c r="G68" s="163"/>
      <c r="H68" s="163"/>
      <c r="I68" s="164"/>
      <c r="J68" s="165">
        <f>J157</f>
        <v>0</v>
      </c>
      <c r="K68" s="100"/>
      <c r="L68" s="166"/>
    </row>
    <row r="69" spans="1:31" s="2" customFormat="1" ht="21.75" customHeight="1">
      <c r="A69" s="37"/>
      <c r="B69" s="38"/>
      <c r="C69" s="39"/>
      <c r="D69" s="39"/>
      <c r="E69" s="39"/>
      <c r="F69" s="39"/>
      <c r="G69" s="39"/>
      <c r="H69" s="39"/>
      <c r="I69" s="118"/>
      <c r="J69" s="39"/>
      <c r="K69" s="39"/>
      <c r="L69" s="119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spans="1:31" s="2" customFormat="1" ht="6.95" customHeight="1">
      <c r="A70" s="37"/>
      <c r="B70" s="50"/>
      <c r="C70" s="51"/>
      <c r="D70" s="51"/>
      <c r="E70" s="51"/>
      <c r="F70" s="51"/>
      <c r="G70" s="51"/>
      <c r="H70" s="51"/>
      <c r="I70" s="145"/>
      <c r="J70" s="51"/>
      <c r="K70" s="51"/>
      <c r="L70" s="119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4" spans="1:31" s="2" customFormat="1" ht="6.95" customHeight="1">
      <c r="A74" s="37"/>
      <c r="B74" s="52"/>
      <c r="C74" s="53"/>
      <c r="D74" s="53"/>
      <c r="E74" s="53"/>
      <c r="F74" s="53"/>
      <c r="G74" s="53"/>
      <c r="H74" s="53"/>
      <c r="I74" s="148"/>
      <c r="J74" s="53"/>
      <c r="K74" s="53"/>
      <c r="L74" s="119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pans="1:31" s="2" customFormat="1" ht="24.95" customHeight="1">
      <c r="A75" s="37"/>
      <c r="B75" s="38"/>
      <c r="C75" s="25" t="s">
        <v>129</v>
      </c>
      <c r="D75" s="39"/>
      <c r="E75" s="39"/>
      <c r="F75" s="39"/>
      <c r="G75" s="39"/>
      <c r="H75" s="39"/>
      <c r="I75" s="118"/>
      <c r="J75" s="39"/>
      <c r="K75" s="39"/>
      <c r="L75" s="119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pans="1:31" s="2" customFormat="1" ht="6.95" customHeight="1">
      <c r="A76" s="37"/>
      <c r="B76" s="38"/>
      <c r="C76" s="39"/>
      <c r="D76" s="39"/>
      <c r="E76" s="39"/>
      <c r="F76" s="39"/>
      <c r="G76" s="39"/>
      <c r="H76" s="39"/>
      <c r="I76" s="118"/>
      <c r="J76" s="39"/>
      <c r="K76" s="39"/>
      <c r="L76" s="119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pans="1:31" s="2" customFormat="1" ht="12" customHeight="1">
      <c r="A77" s="37"/>
      <c r="B77" s="38"/>
      <c r="C77" s="31" t="s">
        <v>16</v>
      </c>
      <c r="D77" s="39"/>
      <c r="E77" s="39"/>
      <c r="F77" s="39"/>
      <c r="G77" s="39"/>
      <c r="H77" s="39"/>
      <c r="I77" s="118"/>
      <c r="J77" s="39"/>
      <c r="K77" s="39"/>
      <c r="L77" s="119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16.5" customHeight="1">
      <c r="A78" s="37"/>
      <c r="B78" s="38"/>
      <c r="C78" s="39"/>
      <c r="D78" s="39"/>
      <c r="E78" s="400" t="str">
        <f>E7</f>
        <v>Stavební úpravy objektu šaten - jih</v>
      </c>
      <c r="F78" s="401"/>
      <c r="G78" s="401"/>
      <c r="H78" s="401"/>
      <c r="I78" s="118"/>
      <c r="J78" s="39"/>
      <c r="K78" s="39"/>
      <c r="L78" s="119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12" customHeight="1">
      <c r="A79" s="37"/>
      <c r="B79" s="38"/>
      <c r="C79" s="31" t="s">
        <v>114</v>
      </c>
      <c r="D79" s="39"/>
      <c r="E79" s="39"/>
      <c r="F79" s="39"/>
      <c r="G79" s="39"/>
      <c r="H79" s="39"/>
      <c r="I79" s="118"/>
      <c r="J79" s="39"/>
      <c r="K79" s="39"/>
      <c r="L79" s="119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2" customFormat="1" ht="16.5" customHeight="1">
      <c r="A80" s="37"/>
      <c r="B80" s="38"/>
      <c r="C80" s="39"/>
      <c r="D80" s="39"/>
      <c r="E80" s="349" t="str">
        <f>E9</f>
        <v>01 - Bourací práce, odstranění objektu</v>
      </c>
      <c r="F80" s="402"/>
      <c r="G80" s="402"/>
      <c r="H80" s="402"/>
      <c r="I80" s="118"/>
      <c r="J80" s="39"/>
      <c r="K80" s="39"/>
      <c r="L80" s="119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5" s="2" customFormat="1" ht="6.95" customHeight="1">
      <c r="A81" s="37"/>
      <c r="B81" s="38"/>
      <c r="C81" s="39"/>
      <c r="D81" s="39"/>
      <c r="E81" s="39"/>
      <c r="F81" s="39"/>
      <c r="G81" s="39"/>
      <c r="H81" s="39"/>
      <c r="I81" s="118"/>
      <c r="J81" s="39"/>
      <c r="K81" s="39"/>
      <c r="L81" s="119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2" customFormat="1" ht="12" customHeight="1">
      <c r="A82" s="37"/>
      <c r="B82" s="38"/>
      <c r="C82" s="31" t="s">
        <v>24</v>
      </c>
      <c r="D82" s="39"/>
      <c r="E82" s="39"/>
      <c r="F82" s="29" t="str">
        <f>F12</f>
        <v>Mýto sportovní areál TJ Slavoj Mýto</v>
      </c>
      <c r="G82" s="39"/>
      <c r="H82" s="39"/>
      <c r="I82" s="120" t="s">
        <v>26</v>
      </c>
      <c r="J82" s="62" t="str">
        <f>IF(J12="","",J12)</f>
        <v>17. 3. 2020</v>
      </c>
      <c r="K82" s="39"/>
      <c r="L82" s="119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5" s="2" customFormat="1" ht="6.95" customHeight="1">
      <c r="A83" s="37"/>
      <c r="B83" s="38"/>
      <c r="C83" s="39"/>
      <c r="D83" s="39"/>
      <c r="E83" s="39"/>
      <c r="F83" s="39"/>
      <c r="G83" s="39"/>
      <c r="H83" s="39"/>
      <c r="I83" s="118"/>
      <c r="J83" s="39"/>
      <c r="K83" s="39"/>
      <c r="L83" s="119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1:65" s="2" customFormat="1" ht="15.2" customHeight="1">
      <c r="A84" s="37"/>
      <c r="B84" s="38"/>
      <c r="C84" s="31" t="s">
        <v>34</v>
      </c>
      <c r="D84" s="39"/>
      <c r="E84" s="39"/>
      <c r="F84" s="29" t="str">
        <f>E15</f>
        <v>TJ Slavoj Mýto</v>
      </c>
      <c r="G84" s="39"/>
      <c r="H84" s="39"/>
      <c r="I84" s="120" t="s">
        <v>41</v>
      </c>
      <c r="J84" s="35" t="str">
        <f>E21</f>
        <v>Area Projekt s.r.o.</v>
      </c>
      <c r="K84" s="39"/>
      <c r="L84" s="119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1:65" s="2" customFormat="1" ht="15.2" customHeight="1">
      <c r="A85" s="37"/>
      <c r="B85" s="38"/>
      <c r="C85" s="31" t="s">
        <v>39</v>
      </c>
      <c r="D85" s="39"/>
      <c r="E85" s="39"/>
      <c r="F85" s="29" t="str">
        <f>IF(E18="","",E18)</f>
        <v>Vyplň údaj</v>
      </c>
      <c r="G85" s="39"/>
      <c r="H85" s="39"/>
      <c r="I85" s="120" t="s">
        <v>44</v>
      </c>
      <c r="J85" s="35" t="str">
        <f>E24</f>
        <v>Area Projekt s.r.o.</v>
      </c>
      <c r="K85" s="39"/>
      <c r="L85" s="119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pans="1:65" s="2" customFormat="1" ht="10.35" customHeight="1">
      <c r="A86" s="37"/>
      <c r="B86" s="38"/>
      <c r="C86" s="39"/>
      <c r="D86" s="39"/>
      <c r="E86" s="39"/>
      <c r="F86" s="39"/>
      <c r="G86" s="39"/>
      <c r="H86" s="39"/>
      <c r="I86" s="118"/>
      <c r="J86" s="39"/>
      <c r="K86" s="39"/>
      <c r="L86" s="119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pans="1:65" s="11" customFormat="1" ht="29.25" customHeight="1">
      <c r="A87" s="167"/>
      <c r="B87" s="168"/>
      <c r="C87" s="169" t="s">
        <v>130</v>
      </c>
      <c r="D87" s="170" t="s">
        <v>66</v>
      </c>
      <c r="E87" s="170" t="s">
        <v>62</v>
      </c>
      <c r="F87" s="170" t="s">
        <v>63</v>
      </c>
      <c r="G87" s="170" t="s">
        <v>131</v>
      </c>
      <c r="H87" s="170" t="s">
        <v>132</v>
      </c>
      <c r="I87" s="171" t="s">
        <v>133</v>
      </c>
      <c r="J87" s="170" t="s">
        <v>118</v>
      </c>
      <c r="K87" s="172" t="s">
        <v>134</v>
      </c>
      <c r="L87" s="173"/>
      <c r="M87" s="71" t="s">
        <v>36</v>
      </c>
      <c r="N87" s="72" t="s">
        <v>51</v>
      </c>
      <c r="O87" s="72" t="s">
        <v>135</v>
      </c>
      <c r="P87" s="72" t="s">
        <v>136</v>
      </c>
      <c r="Q87" s="72" t="s">
        <v>137</v>
      </c>
      <c r="R87" s="72" t="s">
        <v>138</v>
      </c>
      <c r="S87" s="72" t="s">
        <v>139</v>
      </c>
      <c r="T87" s="73" t="s">
        <v>140</v>
      </c>
      <c r="U87" s="167"/>
      <c r="V87" s="167"/>
      <c r="W87" s="167"/>
      <c r="X87" s="167"/>
      <c r="Y87" s="167"/>
      <c r="Z87" s="167"/>
      <c r="AA87" s="167"/>
      <c r="AB87" s="167"/>
      <c r="AC87" s="167"/>
      <c r="AD87" s="167"/>
      <c r="AE87" s="167"/>
    </row>
    <row r="88" spans="1:65" s="2" customFormat="1" ht="22.9" customHeight="1">
      <c r="A88" s="37"/>
      <c r="B88" s="38"/>
      <c r="C88" s="78" t="s">
        <v>141</v>
      </c>
      <c r="D88" s="39"/>
      <c r="E88" s="39"/>
      <c r="F88" s="39"/>
      <c r="G88" s="39"/>
      <c r="H88" s="39"/>
      <c r="I88" s="118"/>
      <c r="J88" s="174">
        <f>BK88</f>
        <v>0</v>
      </c>
      <c r="K88" s="39"/>
      <c r="L88" s="42"/>
      <c r="M88" s="74"/>
      <c r="N88" s="175"/>
      <c r="O88" s="75"/>
      <c r="P88" s="176">
        <f>P89+P121</f>
        <v>0</v>
      </c>
      <c r="Q88" s="75"/>
      <c r="R88" s="176">
        <f>R89+R121</f>
        <v>0</v>
      </c>
      <c r="S88" s="75"/>
      <c r="T88" s="177">
        <f>T89+T121</f>
        <v>363.83916999999997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T88" s="19" t="s">
        <v>80</v>
      </c>
      <c r="AU88" s="19" t="s">
        <v>119</v>
      </c>
      <c r="BK88" s="178">
        <f>BK89+BK121</f>
        <v>0</v>
      </c>
    </row>
    <row r="89" spans="1:65" s="12" customFormat="1" ht="25.9" customHeight="1">
      <c r="B89" s="179"/>
      <c r="C89" s="180"/>
      <c r="D89" s="181" t="s">
        <v>80</v>
      </c>
      <c r="E89" s="182" t="s">
        <v>142</v>
      </c>
      <c r="F89" s="182" t="s">
        <v>143</v>
      </c>
      <c r="G89" s="180"/>
      <c r="H89" s="180"/>
      <c r="I89" s="183"/>
      <c r="J89" s="184">
        <f>BK89</f>
        <v>0</v>
      </c>
      <c r="K89" s="180"/>
      <c r="L89" s="185"/>
      <c r="M89" s="186"/>
      <c r="N89" s="187"/>
      <c r="O89" s="187"/>
      <c r="P89" s="188">
        <f>P90+P108+P118</f>
        <v>0</v>
      </c>
      <c r="Q89" s="187"/>
      <c r="R89" s="188">
        <f>R90+R108+R118</f>
        <v>0</v>
      </c>
      <c r="S89" s="187"/>
      <c r="T89" s="189">
        <f>T90+T108+T118</f>
        <v>363.23197999999996</v>
      </c>
      <c r="AR89" s="190" t="s">
        <v>23</v>
      </c>
      <c r="AT89" s="191" t="s">
        <v>80</v>
      </c>
      <c r="AU89" s="191" t="s">
        <v>81</v>
      </c>
      <c r="AY89" s="190" t="s">
        <v>144</v>
      </c>
      <c r="BK89" s="192">
        <f>BK90+BK108+BK118</f>
        <v>0</v>
      </c>
    </row>
    <row r="90" spans="1:65" s="12" customFormat="1" ht="22.9" customHeight="1">
      <c r="B90" s="179"/>
      <c r="C90" s="180"/>
      <c r="D90" s="181" t="s">
        <v>80</v>
      </c>
      <c r="E90" s="193" t="s">
        <v>145</v>
      </c>
      <c r="F90" s="193" t="s">
        <v>146</v>
      </c>
      <c r="G90" s="180"/>
      <c r="H90" s="180"/>
      <c r="I90" s="183"/>
      <c r="J90" s="194">
        <f>BK90</f>
        <v>0</v>
      </c>
      <c r="K90" s="180"/>
      <c r="L90" s="185"/>
      <c r="M90" s="186"/>
      <c r="N90" s="187"/>
      <c r="O90" s="187"/>
      <c r="P90" s="188">
        <f>SUM(P91:P107)</f>
        <v>0</v>
      </c>
      <c r="Q90" s="187"/>
      <c r="R90" s="188">
        <f>SUM(R91:R107)</f>
        <v>0</v>
      </c>
      <c r="S90" s="187"/>
      <c r="T90" s="189">
        <f>SUM(T91:T107)</f>
        <v>363.23197999999996</v>
      </c>
      <c r="AR90" s="190" t="s">
        <v>23</v>
      </c>
      <c r="AT90" s="191" t="s">
        <v>80</v>
      </c>
      <c r="AU90" s="191" t="s">
        <v>23</v>
      </c>
      <c r="AY90" s="190" t="s">
        <v>144</v>
      </c>
      <c r="BK90" s="192">
        <f>SUM(BK91:BK107)</f>
        <v>0</v>
      </c>
    </row>
    <row r="91" spans="1:65" s="2" customFormat="1" ht="21.75" customHeight="1">
      <c r="A91" s="37"/>
      <c r="B91" s="38"/>
      <c r="C91" s="195" t="s">
        <v>23</v>
      </c>
      <c r="D91" s="195" t="s">
        <v>147</v>
      </c>
      <c r="E91" s="196" t="s">
        <v>148</v>
      </c>
      <c r="F91" s="197" t="s">
        <v>149</v>
      </c>
      <c r="G91" s="198" t="s">
        <v>150</v>
      </c>
      <c r="H91" s="199">
        <v>3.92</v>
      </c>
      <c r="I91" s="200"/>
      <c r="J91" s="201">
        <f>ROUND(I91*H91,2)</f>
        <v>0</v>
      </c>
      <c r="K91" s="197" t="s">
        <v>151</v>
      </c>
      <c r="L91" s="42"/>
      <c r="M91" s="202" t="s">
        <v>36</v>
      </c>
      <c r="N91" s="203" t="s">
        <v>52</v>
      </c>
      <c r="O91" s="67"/>
      <c r="P91" s="204">
        <f>O91*H91</f>
        <v>0</v>
      </c>
      <c r="Q91" s="204">
        <v>0</v>
      </c>
      <c r="R91" s="204">
        <f>Q91*H91</f>
        <v>0</v>
      </c>
      <c r="S91" s="204">
        <v>7.4999999999999997E-2</v>
      </c>
      <c r="T91" s="205">
        <f>S91*H91</f>
        <v>0.29399999999999998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R91" s="206" t="s">
        <v>152</v>
      </c>
      <c r="AT91" s="206" t="s">
        <v>147</v>
      </c>
      <c r="AU91" s="206" t="s">
        <v>90</v>
      </c>
      <c r="AY91" s="19" t="s">
        <v>144</v>
      </c>
      <c r="BE91" s="207">
        <f>IF(N91="základní",J91,0)</f>
        <v>0</v>
      </c>
      <c r="BF91" s="207">
        <f>IF(N91="snížená",J91,0)</f>
        <v>0</v>
      </c>
      <c r="BG91" s="207">
        <f>IF(N91="zákl. přenesená",J91,0)</f>
        <v>0</v>
      </c>
      <c r="BH91" s="207">
        <f>IF(N91="sníž. přenesená",J91,0)</f>
        <v>0</v>
      </c>
      <c r="BI91" s="207">
        <f>IF(N91="nulová",J91,0)</f>
        <v>0</v>
      </c>
      <c r="BJ91" s="19" t="s">
        <v>23</v>
      </c>
      <c r="BK91" s="207">
        <f>ROUND(I91*H91,2)</f>
        <v>0</v>
      </c>
      <c r="BL91" s="19" t="s">
        <v>152</v>
      </c>
      <c r="BM91" s="206" t="s">
        <v>153</v>
      </c>
    </row>
    <row r="92" spans="1:65" s="2" customFormat="1" ht="29.25">
      <c r="A92" s="37"/>
      <c r="B92" s="38"/>
      <c r="C92" s="39"/>
      <c r="D92" s="208" t="s">
        <v>154</v>
      </c>
      <c r="E92" s="39"/>
      <c r="F92" s="209" t="s">
        <v>155</v>
      </c>
      <c r="G92" s="39"/>
      <c r="H92" s="39"/>
      <c r="I92" s="118"/>
      <c r="J92" s="39"/>
      <c r="K92" s="39"/>
      <c r="L92" s="42"/>
      <c r="M92" s="210"/>
      <c r="N92" s="211"/>
      <c r="O92" s="67"/>
      <c r="P92" s="67"/>
      <c r="Q92" s="67"/>
      <c r="R92" s="67"/>
      <c r="S92" s="67"/>
      <c r="T92" s="68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T92" s="19" t="s">
        <v>154</v>
      </c>
      <c r="AU92" s="19" t="s">
        <v>90</v>
      </c>
    </row>
    <row r="93" spans="1:65" s="13" customFormat="1" ht="11.25">
      <c r="B93" s="212"/>
      <c r="C93" s="213"/>
      <c r="D93" s="208" t="s">
        <v>156</v>
      </c>
      <c r="E93" s="214" t="s">
        <v>36</v>
      </c>
      <c r="F93" s="215" t="s">
        <v>157</v>
      </c>
      <c r="G93" s="213"/>
      <c r="H93" s="216">
        <v>1.08</v>
      </c>
      <c r="I93" s="217"/>
      <c r="J93" s="213"/>
      <c r="K93" s="213"/>
      <c r="L93" s="218"/>
      <c r="M93" s="219"/>
      <c r="N93" s="220"/>
      <c r="O93" s="220"/>
      <c r="P93" s="220"/>
      <c r="Q93" s="220"/>
      <c r="R93" s="220"/>
      <c r="S93" s="220"/>
      <c r="T93" s="221"/>
      <c r="AT93" s="222" t="s">
        <v>156</v>
      </c>
      <c r="AU93" s="222" t="s">
        <v>90</v>
      </c>
      <c r="AV93" s="13" t="s">
        <v>90</v>
      </c>
      <c r="AW93" s="13" t="s">
        <v>43</v>
      </c>
      <c r="AX93" s="13" t="s">
        <v>81</v>
      </c>
      <c r="AY93" s="222" t="s">
        <v>144</v>
      </c>
    </row>
    <row r="94" spans="1:65" s="13" customFormat="1" ht="11.25">
      <c r="B94" s="212"/>
      <c r="C94" s="213"/>
      <c r="D94" s="208" t="s">
        <v>156</v>
      </c>
      <c r="E94" s="214" t="s">
        <v>36</v>
      </c>
      <c r="F94" s="215" t="s">
        <v>158</v>
      </c>
      <c r="G94" s="213"/>
      <c r="H94" s="216">
        <v>1.44</v>
      </c>
      <c r="I94" s="217"/>
      <c r="J94" s="213"/>
      <c r="K94" s="213"/>
      <c r="L94" s="218"/>
      <c r="M94" s="219"/>
      <c r="N94" s="220"/>
      <c r="O94" s="220"/>
      <c r="P94" s="220"/>
      <c r="Q94" s="220"/>
      <c r="R94" s="220"/>
      <c r="S94" s="220"/>
      <c r="T94" s="221"/>
      <c r="AT94" s="222" t="s">
        <v>156</v>
      </c>
      <c r="AU94" s="222" t="s">
        <v>90</v>
      </c>
      <c r="AV94" s="13" t="s">
        <v>90</v>
      </c>
      <c r="AW94" s="13" t="s">
        <v>43</v>
      </c>
      <c r="AX94" s="13" t="s">
        <v>81</v>
      </c>
      <c r="AY94" s="222" t="s">
        <v>144</v>
      </c>
    </row>
    <row r="95" spans="1:65" s="13" customFormat="1" ht="11.25">
      <c r="B95" s="212"/>
      <c r="C95" s="213"/>
      <c r="D95" s="208" t="s">
        <v>156</v>
      </c>
      <c r="E95" s="214" t="s">
        <v>36</v>
      </c>
      <c r="F95" s="215" t="s">
        <v>159</v>
      </c>
      <c r="G95" s="213"/>
      <c r="H95" s="216">
        <v>1.4</v>
      </c>
      <c r="I95" s="217"/>
      <c r="J95" s="213"/>
      <c r="K95" s="213"/>
      <c r="L95" s="218"/>
      <c r="M95" s="219"/>
      <c r="N95" s="220"/>
      <c r="O95" s="220"/>
      <c r="P95" s="220"/>
      <c r="Q95" s="220"/>
      <c r="R95" s="220"/>
      <c r="S95" s="220"/>
      <c r="T95" s="221"/>
      <c r="AT95" s="222" t="s">
        <v>156</v>
      </c>
      <c r="AU95" s="222" t="s">
        <v>90</v>
      </c>
      <c r="AV95" s="13" t="s">
        <v>90</v>
      </c>
      <c r="AW95" s="13" t="s">
        <v>43</v>
      </c>
      <c r="AX95" s="13" t="s">
        <v>81</v>
      </c>
      <c r="AY95" s="222" t="s">
        <v>144</v>
      </c>
    </row>
    <row r="96" spans="1:65" s="14" customFormat="1" ht="11.25">
      <c r="B96" s="223"/>
      <c r="C96" s="224"/>
      <c r="D96" s="208" t="s">
        <v>156</v>
      </c>
      <c r="E96" s="225" t="s">
        <v>36</v>
      </c>
      <c r="F96" s="226" t="s">
        <v>160</v>
      </c>
      <c r="G96" s="224"/>
      <c r="H96" s="227">
        <v>3.92</v>
      </c>
      <c r="I96" s="228"/>
      <c r="J96" s="224"/>
      <c r="K96" s="224"/>
      <c r="L96" s="229"/>
      <c r="M96" s="230"/>
      <c r="N96" s="231"/>
      <c r="O96" s="231"/>
      <c r="P96" s="231"/>
      <c r="Q96" s="231"/>
      <c r="R96" s="231"/>
      <c r="S96" s="231"/>
      <c r="T96" s="232"/>
      <c r="AT96" s="233" t="s">
        <v>156</v>
      </c>
      <c r="AU96" s="233" t="s">
        <v>90</v>
      </c>
      <c r="AV96" s="14" t="s">
        <v>152</v>
      </c>
      <c r="AW96" s="14" t="s">
        <v>43</v>
      </c>
      <c r="AX96" s="14" t="s">
        <v>23</v>
      </c>
      <c r="AY96" s="233" t="s">
        <v>144</v>
      </c>
    </row>
    <row r="97" spans="1:65" s="2" customFormat="1" ht="21.75" customHeight="1">
      <c r="A97" s="37"/>
      <c r="B97" s="38"/>
      <c r="C97" s="195" t="s">
        <v>90</v>
      </c>
      <c r="D97" s="195" t="s">
        <v>147</v>
      </c>
      <c r="E97" s="196" t="s">
        <v>161</v>
      </c>
      <c r="F97" s="197" t="s">
        <v>162</v>
      </c>
      <c r="G97" s="198" t="s">
        <v>150</v>
      </c>
      <c r="H97" s="199">
        <v>13.5</v>
      </c>
      <c r="I97" s="200"/>
      <c r="J97" s="201">
        <f>ROUND(I97*H97,2)</f>
        <v>0</v>
      </c>
      <c r="K97" s="197" t="s">
        <v>151</v>
      </c>
      <c r="L97" s="42"/>
      <c r="M97" s="202" t="s">
        <v>36</v>
      </c>
      <c r="N97" s="203" t="s">
        <v>52</v>
      </c>
      <c r="O97" s="67"/>
      <c r="P97" s="204">
        <f>O97*H97</f>
        <v>0</v>
      </c>
      <c r="Q97" s="204">
        <v>0</v>
      </c>
      <c r="R97" s="204">
        <f>Q97*H97</f>
        <v>0</v>
      </c>
      <c r="S97" s="204">
        <v>5.3999999999999999E-2</v>
      </c>
      <c r="T97" s="205">
        <f>S97*H97</f>
        <v>0.72899999999999998</v>
      </c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R97" s="206" t="s">
        <v>152</v>
      </c>
      <c r="AT97" s="206" t="s">
        <v>147</v>
      </c>
      <c r="AU97" s="206" t="s">
        <v>90</v>
      </c>
      <c r="AY97" s="19" t="s">
        <v>144</v>
      </c>
      <c r="BE97" s="207">
        <f>IF(N97="základní",J97,0)</f>
        <v>0</v>
      </c>
      <c r="BF97" s="207">
        <f>IF(N97="snížená",J97,0)</f>
        <v>0</v>
      </c>
      <c r="BG97" s="207">
        <f>IF(N97="zákl. přenesená",J97,0)</f>
        <v>0</v>
      </c>
      <c r="BH97" s="207">
        <f>IF(N97="sníž. přenesená",J97,0)</f>
        <v>0</v>
      </c>
      <c r="BI97" s="207">
        <f>IF(N97="nulová",J97,0)</f>
        <v>0</v>
      </c>
      <c r="BJ97" s="19" t="s">
        <v>23</v>
      </c>
      <c r="BK97" s="207">
        <f>ROUND(I97*H97,2)</f>
        <v>0</v>
      </c>
      <c r="BL97" s="19" t="s">
        <v>152</v>
      </c>
      <c r="BM97" s="206" t="s">
        <v>163</v>
      </c>
    </row>
    <row r="98" spans="1:65" s="2" customFormat="1" ht="29.25">
      <c r="A98" s="37"/>
      <c r="B98" s="38"/>
      <c r="C98" s="39"/>
      <c r="D98" s="208" t="s">
        <v>154</v>
      </c>
      <c r="E98" s="39"/>
      <c r="F98" s="209" t="s">
        <v>164</v>
      </c>
      <c r="G98" s="39"/>
      <c r="H98" s="39"/>
      <c r="I98" s="118"/>
      <c r="J98" s="39"/>
      <c r="K98" s="39"/>
      <c r="L98" s="42"/>
      <c r="M98" s="210"/>
      <c r="N98" s="211"/>
      <c r="O98" s="67"/>
      <c r="P98" s="67"/>
      <c r="Q98" s="67"/>
      <c r="R98" s="67"/>
      <c r="S98" s="67"/>
      <c r="T98" s="68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T98" s="19" t="s">
        <v>154</v>
      </c>
      <c r="AU98" s="19" t="s">
        <v>90</v>
      </c>
    </row>
    <row r="99" spans="1:65" s="13" customFormat="1" ht="11.25">
      <c r="B99" s="212"/>
      <c r="C99" s="213"/>
      <c r="D99" s="208" t="s">
        <v>156</v>
      </c>
      <c r="E99" s="214" t="s">
        <v>36</v>
      </c>
      <c r="F99" s="215" t="s">
        <v>165</v>
      </c>
      <c r="G99" s="213"/>
      <c r="H99" s="216">
        <v>13.5</v>
      </c>
      <c r="I99" s="217"/>
      <c r="J99" s="213"/>
      <c r="K99" s="213"/>
      <c r="L99" s="218"/>
      <c r="M99" s="219"/>
      <c r="N99" s="220"/>
      <c r="O99" s="220"/>
      <c r="P99" s="220"/>
      <c r="Q99" s="220"/>
      <c r="R99" s="220"/>
      <c r="S99" s="220"/>
      <c r="T99" s="221"/>
      <c r="AT99" s="222" t="s">
        <v>156</v>
      </c>
      <c r="AU99" s="222" t="s">
        <v>90</v>
      </c>
      <c r="AV99" s="13" t="s">
        <v>90</v>
      </c>
      <c r="AW99" s="13" t="s">
        <v>43</v>
      </c>
      <c r="AX99" s="13" t="s">
        <v>23</v>
      </c>
      <c r="AY99" s="222" t="s">
        <v>144</v>
      </c>
    </row>
    <row r="100" spans="1:65" s="2" customFormat="1" ht="16.5" customHeight="1">
      <c r="A100" s="37"/>
      <c r="B100" s="38"/>
      <c r="C100" s="195" t="s">
        <v>166</v>
      </c>
      <c r="D100" s="195" t="s">
        <v>147</v>
      </c>
      <c r="E100" s="196" t="s">
        <v>167</v>
      </c>
      <c r="F100" s="197" t="s">
        <v>168</v>
      </c>
      <c r="G100" s="198" t="s">
        <v>150</v>
      </c>
      <c r="H100" s="199">
        <v>6</v>
      </c>
      <c r="I100" s="200"/>
      <c r="J100" s="201">
        <f>ROUND(I100*H100,2)</f>
        <v>0</v>
      </c>
      <c r="K100" s="197" t="s">
        <v>151</v>
      </c>
      <c r="L100" s="42"/>
      <c r="M100" s="202" t="s">
        <v>36</v>
      </c>
      <c r="N100" s="203" t="s">
        <v>52</v>
      </c>
      <c r="O100" s="67"/>
      <c r="P100" s="204">
        <f>O100*H100</f>
        <v>0</v>
      </c>
      <c r="Q100" s="204">
        <v>0</v>
      </c>
      <c r="R100" s="204">
        <f>Q100*H100</f>
        <v>0</v>
      </c>
      <c r="S100" s="204">
        <v>8.7999999999999995E-2</v>
      </c>
      <c r="T100" s="205">
        <f>S100*H100</f>
        <v>0.52800000000000002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206" t="s">
        <v>152</v>
      </c>
      <c r="AT100" s="206" t="s">
        <v>147</v>
      </c>
      <c r="AU100" s="206" t="s">
        <v>90</v>
      </c>
      <c r="AY100" s="19" t="s">
        <v>144</v>
      </c>
      <c r="BE100" s="207">
        <f>IF(N100="základní",J100,0)</f>
        <v>0</v>
      </c>
      <c r="BF100" s="207">
        <f>IF(N100="snížená",J100,0)</f>
        <v>0</v>
      </c>
      <c r="BG100" s="207">
        <f>IF(N100="zákl. přenesená",J100,0)</f>
        <v>0</v>
      </c>
      <c r="BH100" s="207">
        <f>IF(N100="sníž. přenesená",J100,0)</f>
        <v>0</v>
      </c>
      <c r="BI100" s="207">
        <f>IF(N100="nulová",J100,0)</f>
        <v>0</v>
      </c>
      <c r="BJ100" s="19" t="s">
        <v>23</v>
      </c>
      <c r="BK100" s="207">
        <f>ROUND(I100*H100,2)</f>
        <v>0</v>
      </c>
      <c r="BL100" s="19" t="s">
        <v>152</v>
      </c>
      <c r="BM100" s="206" t="s">
        <v>169</v>
      </c>
    </row>
    <row r="101" spans="1:65" s="2" customFormat="1" ht="19.5">
      <c r="A101" s="37"/>
      <c r="B101" s="38"/>
      <c r="C101" s="39"/>
      <c r="D101" s="208" t="s">
        <v>154</v>
      </c>
      <c r="E101" s="39"/>
      <c r="F101" s="209" t="s">
        <v>170</v>
      </c>
      <c r="G101" s="39"/>
      <c r="H101" s="39"/>
      <c r="I101" s="118"/>
      <c r="J101" s="39"/>
      <c r="K101" s="39"/>
      <c r="L101" s="42"/>
      <c r="M101" s="210"/>
      <c r="N101" s="211"/>
      <c r="O101" s="67"/>
      <c r="P101" s="67"/>
      <c r="Q101" s="67"/>
      <c r="R101" s="67"/>
      <c r="S101" s="67"/>
      <c r="T101" s="68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T101" s="19" t="s">
        <v>154</v>
      </c>
      <c r="AU101" s="19" t="s">
        <v>90</v>
      </c>
    </row>
    <row r="102" spans="1:65" s="13" customFormat="1" ht="11.25">
      <c r="B102" s="212"/>
      <c r="C102" s="213"/>
      <c r="D102" s="208" t="s">
        <v>156</v>
      </c>
      <c r="E102" s="214" t="s">
        <v>36</v>
      </c>
      <c r="F102" s="215" t="s">
        <v>171</v>
      </c>
      <c r="G102" s="213"/>
      <c r="H102" s="216">
        <v>6</v>
      </c>
      <c r="I102" s="217"/>
      <c r="J102" s="213"/>
      <c r="K102" s="213"/>
      <c r="L102" s="218"/>
      <c r="M102" s="219"/>
      <c r="N102" s="220"/>
      <c r="O102" s="220"/>
      <c r="P102" s="220"/>
      <c r="Q102" s="220"/>
      <c r="R102" s="220"/>
      <c r="S102" s="220"/>
      <c r="T102" s="221"/>
      <c r="AT102" s="222" t="s">
        <v>156</v>
      </c>
      <c r="AU102" s="222" t="s">
        <v>90</v>
      </c>
      <c r="AV102" s="13" t="s">
        <v>90</v>
      </c>
      <c r="AW102" s="13" t="s">
        <v>43</v>
      </c>
      <c r="AX102" s="13" t="s">
        <v>23</v>
      </c>
      <c r="AY102" s="222" t="s">
        <v>144</v>
      </c>
    </row>
    <row r="103" spans="1:65" s="2" customFormat="1" ht="21.75" customHeight="1">
      <c r="A103" s="37"/>
      <c r="B103" s="38"/>
      <c r="C103" s="195" t="s">
        <v>152</v>
      </c>
      <c r="D103" s="195" t="s">
        <v>147</v>
      </c>
      <c r="E103" s="196" t="s">
        <v>172</v>
      </c>
      <c r="F103" s="197" t="s">
        <v>173</v>
      </c>
      <c r="G103" s="198" t="s">
        <v>174</v>
      </c>
      <c r="H103" s="199">
        <v>769.53399999999999</v>
      </c>
      <c r="I103" s="200"/>
      <c r="J103" s="201">
        <f>ROUND(I103*H103,2)</f>
        <v>0</v>
      </c>
      <c r="K103" s="197" t="s">
        <v>151</v>
      </c>
      <c r="L103" s="42"/>
      <c r="M103" s="202" t="s">
        <v>36</v>
      </c>
      <c r="N103" s="203" t="s">
        <v>52</v>
      </c>
      <c r="O103" s="67"/>
      <c r="P103" s="204">
        <f>O103*H103</f>
        <v>0</v>
      </c>
      <c r="Q103" s="204">
        <v>0</v>
      </c>
      <c r="R103" s="204">
        <f>Q103*H103</f>
        <v>0</v>
      </c>
      <c r="S103" s="204">
        <v>0.47</v>
      </c>
      <c r="T103" s="205">
        <f>S103*H103</f>
        <v>361.68097999999998</v>
      </c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R103" s="206" t="s">
        <v>152</v>
      </c>
      <c r="AT103" s="206" t="s">
        <v>147</v>
      </c>
      <c r="AU103" s="206" t="s">
        <v>90</v>
      </c>
      <c r="AY103" s="19" t="s">
        <v>144</v>
      </c>
      <c r="BE103" s="207">
        <f>IF(N103="základní",J103,0)</f>
        <v>0</v>
      </c>
      <c r="BF103" s="207">
        <f>IF(N103="snížená",J103,0)</f>
        <v>0</v>
      </c>
      <c r="BG103" s="207">
        <f>IF(N103="zákl. přenesená",J103,0)</f>
        <v>0</v>
      </c>
      <c r="BH103" s="207">
        <f>IF(N103="sníž. přenesená",J103,0)</f>
        <v>0</v>
      </c>
      <c r="BI103" s="207">
        <f>IF(N103="nulová",J103,0)</f>
        <v>0</v>
      </c>
      <c r="BJ103" s="19" t="s">
        <v>23</v>
      </c>
      <c r="BK103" s="207">
        <f>ROUND(I103*H103,2)</f>
        <v>0</v>
      </c>
      <c r="BL103" s="19" t="s">
        <v>152</v>
      </c>
      <c r="BM103" s="206" t="s">
        <v>175</v>
      </c>
    </row>
    <row r="104" spans="1:65" s="2" customFormat="1" ht="29.25">
      <c r="A104" s="37"/>
      <c r="B104" s="38"/>
      <c r="C104" s="39"/>
      <c r="D104" s="208" t="s">
        <v>154</v>
      </c>
      <c r="E104" s="39"/>
      <c r="F104" s="209" t="s">
        <v>176</v>
      </c>
      <c r="G104" s="39"/>
      <c r="H104" s="39"/>
      <c r="I104" s="118"/>
      <c r="J104" s="39"/>
      <c r="K104" s="39"/>
      <c r="L104" s="42"/>
      <c r="M104" s="210"/>
      <c r="N104" s="211"/>
      <c r="O104" s="67"/>
      <c r="P104" s="67"/>
      <c r="Q104" s="67"/>
      <c r="R104" s="67"/>
      <c r="S104" s="67"/>
      <c r="T104" s="68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T104" s="19" t="s">
        <v>154</v>
      </c>
      <c r="AU104" s="19" t="s">
        <v>90</v>
      </c>
    </row>
    <row r="105" spans="1:65" s="2" customFormat="1" ht="39">
      <c r="A105" s="37"/>
      <c r="B105" s="38"/>
      <c r="C105" s="39"/>
      <c r="D105" s="208" t="s">
        <v>177</v>
      </c>
      <c r="E105" s="39"/>
      <c r="F105" s="234" t="s">
        <v>178</v>
      </c>
      <c r="G105" s="39"/>
      <c r="H105" s="39"/>
      <c r="I105" s="118"/>
      <c r="J105" s="39"/>
      <c r="K105" s="39"/>
      <c r="L105" s="42"/>
      <c r="M105" s="210"/>
      <c r="N105" s="211"/>
      <c r="O105" s="67"/>
      <c r="P105" s="67"/>
      <c r="Q105" s="67"/>
      <c r="R105" s="67"/>
      <c r="S105" s="67"/>
      <c r="T105" s="68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T105" s="19" t="s">
        <v>177</v>
      </c>
      <c r="AU105" s="19" t="s">
        <v>90</v>
      </c>
    </row>
    <row r="106" spans="1:65" s="15" customFormat="1" ht="11.25">
      <c r="B106" s="235"/>
      <c r="C106" s="236"/>
      <c r="D106" s="208" t="s">
        <v>156</v>
      </c>
      <c r="E106" s="237" t="s">
        <v>36</v>
      </c>
      <c r="F106" s="238" t="s">
        <v>179</v>
      </c>
      <c r="G106" s="236"/>
      <c r="H106" s="237" t="s">
        <v>36</v>
      </c>
      <c r="I106" s="239"/>
      <c r="J106" s="236"/>
      <c r="K106" s="236"/>
      <c r="L106" s="240"/>
      <c r="M106" s="241"/>
      <c r="N106" s="242"/>
      <c r="O106" s="242"/>
      <c r="P106" s="242"/>
      <c r="Q106" s="242"/>
      <c r="R106" s="242"/>
      <c r="S106" s="242"/>
      <c r="T106" s="243"/>
      <c r="AT106" s="244" t="s">
        <v>156</v>
      </c>
      <c r="AU106" s="244" t="s">
        <v>90</v>
      </c>
      <c r="AV106" s="15" t="s">
        <v>23</v>
      </c>
      <c r="AW106" s="15" t="s">
        <v>43</v>
      </c>
      <c r="AX106" s="15" t="s">
        <v>81</v>
      </c>
      <c r="AY106" s="244" t="s">
        <v>144</v>
      </c>
    </row>
    <row r="107" spans="1:65" s="13" customFormat="1" ht="11.25">
      <c r="B107" s="212"/>
      <c r="C107" s="213"/>
      <c r="D107" s="208" t="s">
        <v>156</v>
      </c>
      <c r="E107" s="214" t="s">
        <v>36</v>
      </c>
      <c r="F107" s="215" t="s">
        <v>180</v>
      </c>
      <c r="G107" s="213"/>
      <c r="H107" s="216">
        <v>769.53399999999999</v>
      </c>
      <c r="I107" s="217"/>
      <c r="J107" s="213"/>
      <c r="K107" s="213"/>
      <c r="L107" s="218"/>
      <c r="M107" s="219"/>
      <c r="N107" s="220"/>
      <c r="O107" s="220"/>
      <c r="P107" s="220"/>
      <c r="Q107" s="220"/>
      <c r="R107" s="220"/>
      <c r="S107" s="220"/>
      <c r="T107" s="221"/>
      <c r="AT107" s="222" t="s">
        <v>156</v>
      </c>
      <c r="AU107" s="222" t="s">
        <v>90</v>
      </c>
      <c r="AV107" s="13" t="s">
        <v>90</v>
      </c>
      <c r="AW107" s="13" t="s">
        <v>43</v>
      </c>
      <c r="AX107" s="13" t="s">
        <v>23</v>
      </c>
      <c r="AY107" s="222" t="s">
        <v>144</v>
      </c>
    </row>
    <row r="108" spans="1:65" s="12" customFormat="1" ht="22.9" customHeight="1">
      <c r="B108" s="179"/>
      <c r="C108" s="180"/>
      <c r="D108" s="181" t="s">
        <v>80</v>
      </c>
      <c r="E108" s="193" t="s">
        <v>181</v>
      </c>
      <c r="F108" s="193" t="s">
        <v>182</v>
      </c>
      <c r="G108" s="180"/>
      <c r="H108" s="180"/>
      <c r="I108" s="183"/>
      <c r="J108" s="194">
        <f>BK108</f>
        <v>0</v>
      </c>
      <c r="K108" s="180"/>
      <c r="L108" s="185"/>
      <c r="M108" s="186"/>
      <c r="N108" s="187"/>
      <c r="O108" s="187"/>
      <c r="P108" s="188">
        <f>SUM(P109:P117)</f>
        <v>0</v>
      </c>
      <c r="Q108" s="187"/>
      <c r="R108" s="188">
        <f>SUM(R109:R117)</f>
        <v>0</v>
      </c>
      <c r="S108" s="187"/>
      <c r="T108" s="189">
        <f>SUM(T109:T117)</f>
        <v>0</v>
      </c>
      <c r="AR108" s="190" t="s">
        <v>23</v>
      </c>
      <c r="AT108" s="191" t="s">
        <v>80</v>
      </c>
      <c r="AU108" s="191" t="s">
        <v>23</v>
      </c>
      <c r="AY108" s="190" t="s">
        <v>144</v>
      </c>
      <c r="BK108" s="192">
        <f>SUM(BK109:BK117)</f>
        <v>0</v>
      </c>
    </row>
    <row r="109" spans="1:65" s="2" customFormat="1" ht="21.75" customHeight="1">
      <c r="A109" s="37"/>
      <c r="B109" s="38"/>
      <c r="C109" s="195" t="s">
        <v>183</v>
      </c>
      <c r="D109" s="195" t="s">
        <v>147</v>
      </c>
      <c r="E109" s="196" t="s">
        <v>184</v>
      </c>
      <c r="F109" s="197" t="s">
        <v>185</v>
      </c>
      <c r="G109" s="198" t="s">
        <v>186</v>
      </c>
      <c r="H109" s="199">
        <v>275</v>
      </c>
      <c r="I109" s="200"/>
      <c r="J109" s="201">
        <f>ROUND(I109*H109,2)</f>
        <v>0</v>
      </c>
      <c r="K109" s="197" t="s">
        <v>151</v>
      </c>
      <c r="L109" s="42"/>
      <c r="M109" s="202" t="s">
        <v>36</v>
      </c>
      <c r="N109" s="203" t="s">
        <v>52</v>
      </c>
      <c r="O109" s="67"/>
      <c r="P109" s="204">
        <f>O109*H109</f>
        <v>0</v>
      </c>
      <c r="Q109" s="204">
        <v>0</v>
      </c>
      <c r="R109" s="204">
        <f>Q109*H109</f>
        <v>0</v>
      </c>
      <c r="S109" s="204">
        <v>0</v>
      </c>
      <c r="T109" s="205">
        <f>S109*H109</f>
        <v>0</v>
      </c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R109" s="206" t="s">
        <v>152</v>
      </c>
      <c r="AT109" s="206" t="s">
        <v>147</v>
      </c>
      <c r="AU109" s="206" t="s">
        <v>90</v>
      </c>
      <c r="AY109" s="19" t="s">
        <v>144</v>
      </c>
      <c r="BE109" s="207">
        <f>IF(N109="základní",J109,0)</f>
        <v>0</v>
      </c>
      <c r="BF109" s="207">
        <f>IF(N109="snížená",J109,0)</f>
        <v>0</v>
      </c>
      <c r="BG109" s="207">
        <f>IF(N109="zákl. přenesená",J109,0)</f>
        <v>0</v>
      </c>
      <c r="BH109" s="207">
        <f>IF(N109="sníž. přenesená",J109,0)</f>
        <v>0</v>
      </c>
      <c r="BI109" s="207">
        <f>IF(N109="nulová",J109,0)</f>
        <v>0</v>
      </c>
      <c r="BJ109" s="19" t="s">
        <v>23</v>
      </c>
      <c r="BK109" s="207">
        <f>ROUND(I109*H109,2)</f>
        <v>0</v>
      </c>
      <c r="BL109" s="19" t="s">
        <v>152</v>
      </c>
      <c r="BM109" s="206" t="s">
        <v>187</v>
      </c>
    </row>
    <row r="110" spans="1:65" s="2" customFormat="1" ht="29.25">
      <c r="A110" s="37"/>
      <c r="B110" s="38"/>
      <c r="C110" s="39"/>
      <c r="D110" s="208" t="s">
        <v>154</v>
      </c>
      <c r="E110" s="39"/>
      <c r="F110" s="209" t="s">
        <v>188</v>
      </c>
      <c r="G110" s="39"/>
      <c r="H110" s="39"/>
      <c r="I110" s="118"/>
      <c r="J110" s="39"/>
      <c r="K110" s="39"/>
      <c r="L110" s="42"/>
      <c r="M110" s="210"/>
      <c r="N110" s="211"/>
      <c r="O110" s="67"/>
      <c r="P110" s="67"/>
      <c r="Q110" s="67"/>
      <c r="R110" s="67"/>
      <c r="S110" s="67"/>
      <c r="T110" s="68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T110" s="19" t="s">
        <v>154</v>
      </c>
      <c r="AU110" s="19" t="s">
        <v>90</v>
      </c>
    </row>
    <row r="111" spans="1:65" s="2" customFormat="1" ht="21.75" customHeight="1">
      <c r="A111" s="37"/>
      <c r="B111" s="38"/>
      <c r="C111" s="195" t="s">
        <v>189</v>
      </c>
      <c r="D111" s="195" t="s">
        <v>147</v>
      </c>
      <c r="E111" s="196" t="s">
        <v>190</v>
      </c>
      <c r="F111" s="197" t="s">
        <v>191</v>
      </c>
      <c r="G111" s="198" t="s">
        <v>186</v>
      </c>
      <c r="H111" s="199">
        <v>86.680999999999997</v>
      </c>
      <c r="I111" s="200"/>
      <c r="J111" s="201">
        <f>ROUND(I111*H111,2)</f>
        <v>0</v>
      </c>
      <c r="K111" s="197" t="s">
        <v>151</v>
      </c>
      <c r="L111" s="42"/>
      <c r="M111" s="202" t="s">
        <v>36</v>
      </c>
      <c r="N111" s="203" t="s">
        <v>52</v>
      </c>
      <c r="O111" s="67"/>
      <c r="P111" s="204">
        <f>O111*H111</f>
        <v>0</v>
      </c>
      <c r="Q111" s="204">
        <v>0</v>
      </c>
      <c r="R111" s="204">
        <f>Q111*H111</f>
        <v>0</v>
      </c>
      <c r="S111" s="204">
        <v>0</v>
      </c>
      <c r="T111" s="205">
        <f>S111*H111</f>
        <v>0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206" t="s">
        <v>152</v>
      </c>
      <c r="AT111" s="206" t="s">
        <v>147</v>
      </c>
      <c r="AU111" s="206" t="s">
        <v>90</v>
      </c>
      <c r="AY111" s="19" t="s">
        <v>144</v>
      </c>
      <c r="BE111" s="207">
        <f>IF(N111="základní",J111,0)</f>
        <v>0</v>
      </c>
      <c r="BF111" s="207">
        <f>IF(N111="snížená",J111,0)</f>
        <v>0</v>
      </c>
      <c r="BG111" s="207">
        <f>IF(N111="zákl. přenesená",J111,0)</f>
        <v>0</v>
      </c>
      <c r="BH111" s="207">
        <f>IF(N111="sníž. přenesená",J111,0)</f>
        <v>0</v>
      </c>
      <c r="BI111" s="207">
        <f>IF(N111="nulová",J111,0)</f>
        <v>0</v>
      </c>
      <c r="BJ111" s="19" t="s">
        <v>23</v>
      </c>
      <c r="BK111" s="207">
        <f>ROUND(I111*H111,2)</f>
        <v>0</v>
      </c>
      <c r="BL111" s="19" t="s">
        <v>152</v>
      </c>
      <c r="BM111" s="206" t="s">
        <v>192</v>
      </c>
    </row>
    <row r="112" spans="1:65" s="2" customFormat="1" ht="19.5">
      <c r="A112" s="37"/>
      <c r="B112" s="38"/>
      <c r="C112" s="39"/>
      <c r="D112" s="208" t="s">
        <v>154</v>
      </c>
      <c r="E112" s="39"/>
      <c r="F112" s="209" t="s">
        <v>193</v>
      </c>
      <c r="G112" s="39"/>
      <c r="H112" s="39"/>
      <c r="I112" s="118"/>
      <c r="J112" s="39"/>
      <c r="K112" s="39"/>
      <c r="L112" s="42"/>
      <c r="M112" s="210"/>
      <c r="N112" s="211"/>
      <c r="O112" s="67"/>
      <c r="P112" s="67"/>
      <c r="Q112" s="67"/>
      <c r="R112" s="67"/>
      <c r="S112" s="67"/>
      <c r="T112" s="68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T112" s="19" t="s">
        <v>154</v>
      </c>
      <c r="AU112" s="19" t="s">
        <v>90</v>
      </c>
    </row>
    <row r="113" spans="1:65" s="2" customFormat="1" ht="21.75" customHeight="1">
      <c r="A113" s="37"/>
      <c r="B113" s="38"/>
      <c r="C113" s="195" t="s">
        <v>194</v>
      </c>
      <c r="D113" s="195" t="s">
        <v>147</v>
      </c>
      <c r="E113" s="196" t="s">
        <v>195</v>
      </c>
      <c r="F113" s="197" t="s">
        <v>196</v>
      </c>
      <c r="G113" s="198" t="s">
        <v>186</v>
      </c>
      <c r="H113" s="199">
        <v>363.839</v>
      </c>
      <c r="I113" s="200"/>
      <c r="J113" s="201">
        <f>ROUND(I113*H113,2)</f>
        <v>0</v>
      </c>
      <c r="K113" s="197" t="s">
        <v>151</v>
      </c>
      <c r="L113" s="42"/>
      <c r="M113" s="202" t="s">
        <v>36</v>
      </c>
      <c r="N113" s="203" t="s">
        <v>52</v>
      </c>
      <c r="O113" s="67"/>
      <c r="P113" s="204">
        <f>O113*H113</f>
        <v>0</v>
      </c>
      <c r="Q113" s="204">
        <v>0</v>
      </c>
      <c r="R113" s="204">
        <f>Q113*H113</f>
        <v>0</v>
      </c>
      <c r="S113" s="204">
        <v>0</v>
      </c>
      <c r="T113" s="205">
        <f>S113*H113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206" t="s">
        <v>152</v>
      </c>
      <c r="AT113" s="206" t="s">
        <v>147</v>
      </c>
      <c r="AU113" s="206" t="s">
        <v>90</v>
      </c>
      <c r="AY113" s="19" t="s">
        <v>144</v>
      </c>
      <c r="BE113" s="207">
        <f>IF(N113="základní",J113,0)</f>
        <v>0</v>
      </c>
      <c r="BF113" s="207">
        <f>IF(N113="snížená",J113,0)</f>
        <v>0</v>
      </c>
      <c r="BG113" s="207">
        <f>IF(N113="zákl. přenesená",J113,0)</f>
        <v>0</v>
      </c>
      <c r="BH113" s="207">
        <f>IF(N113="sníž. přenesená",J113,0)</f>
        <v>0</v>
      </c>
      <c r="BI113" s="207">
        <f>IF(N113="nulová",J113,0)</f>
        <v>0</v>
      </c>
      <c r="BJ113" s="19" t="s">
        <v>23</v>
      </c>
      <c r="BK113" s="207">
        <f>ROUND(I113*H113,2)</f>
        <v>0</v>
      </c>
      <c r="BL113" s="19" t="s">
        <v>152</v>
      </c>
      <c r="BM113" s="206" t="s">
        <v>197</v>
      </c>
    </row>
    <row r="114" spans="1:65" s="2" customFormat="1" ht="19.5">
      <c r="A114" s="37"/>
      <c r="B114" s="38"/>
      <c r="C114" s="39"/>
      <c r="D114" s="208" t="s">
        <v>154</v>
      </c>
      <c r="E114" s="39"/>
      <c r="F114" s="209" t="s">
        <v>198</v>
      </c>
      <c r="G114" s="39"/>
      <c r="H114" s="39"/>
      <c r="I114" s="118"/>
      <c r="J114" s="39"/>
      <c r="K114" s="39"/>
      <c r="L114" s="42"/>
      <c r="M114" s="210"/>
      <c r="N114" s="211"/>
      <c r="O114" s="67"/>
      <c r="P114" s="67"/>
      <c r="Q114" s="67"/>
      <c r="R114" s="67"/>
      <c r="S114" s="67"/>
      <c r="T114" s="68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T114" s="19" t="s">
        <v>154</v>
      </c>
      <c r="AU114" s="19" t="s">
        <v>90</v>
      </c>
    </row>
    <row r="115" spans="1:65" s="2" customFormat="1" ht="21.75" customHeight="1">
      <c r="A115" s="37"/>
      <c r="B115" s="38"/>
      <c r="C115" s="195" t="s">
        <v>199</v>
      </c>
      <c r="D115" s="195" t="s">
        <v>147</v>
      </c>
      <c r="E115" s="196" t="s">
        <v>200</v>
      </c>
      <c r="F115" s="197" t="s">
        <v>201</v>
      </c>
      <c r="G115" s="198" t="s">
        <v>186</v>
      </c>
      <c r="H115" s="199">
        <v>1819.1949999999999</v>
      </c>
      <c r="I115" s="200"/>
      <c r="J115" s="201">
        <f>ROUND(I115*H115,2)</f>
        <v>0</v>
      </c>
      <c r="K115" s="197" t="s">
        <v>151</v>
      </c>
      <c r="L115" s="42"/>
      <c r="M115" s="202" t="s">
        <v>36</v>
      </c>
      <c r="N115" s="203" t="s">
        <v>52</v>
      </c>
      <c r="O115" s="67"/>
      <c r="P115" s="204">
        <f>O115*H115</f>
        <v>0</v>
      </c>
      <c r="Q115" s="204">
        <v>0</v>
      </c>
      <c r="R115" s="204">
        <f>Q115*H115</f>
        <v>0</v>
      </c>
      <c r="S115" s="204">
        <v>0</v>
      </c>
      <c r="T115" s="205">
        <f>S115*H115</f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206" t="s">
        <v>152</v>
      </c>
      <c r="AT115" s="206" t="s">
        <v>147</v>
      </c>
      <c r="AU115" s="206" t="s">
        <v>90</v>
      </c>
      <c r="AY115" s="19" t="s">
        <v>144</v>
      </c>
      <c r="BE115" s="207">
        <f>IF(N115="základní",J115,0)</f>
        <v>0</v>
      </c>
      <c r="BF115" s="207">
        <f>IF(N115="snížená",J115,0)</f>
        <v>0</v>
      </c>
      <c r="BG115" s="207">
        <f>IF(N115="zákl. přenesená",J115,0)</f>
        <v>0</v>
      </c>
      <c r="BH115" s="207">
        <f>IF(N115="sníž. přenesená",J115,0)</f>
        <v>0</v>
      </c>
      <c r="BI115" s="207">
        <f>IF(N115="nulová",J115,0)</f>
        <v>0</v>
      </c>
      <c r="BJ115" s="19" t="s">
        <v>23</v>
      </c>
      <c r="BK115" s="207">
        <f>ROUND(I115*H115,2)</f>
        <v>0</v>
      </c>
      <c r="BL115" s="19" t="s">
        <v>152</v>
      </c>
      <c r="BM115" s="206" t="s">
        <v>202</v>
      </c>
    </row>
    <row r="116" spans="1:65" s="2" customFormat="1" ht="29.25">
      <c r="A116" s="37"/>
      <c r="B116" s="38"/>
      <c r="C116" s="39"/>
      <c r="D116" s="208" t="s">
        <v>154</v>
      </c>
      <c r="E116" s="39"/>
      <c r="F116" s="209" t="s">
        <v>203</v>
      </c>
      <c r="G116" s="39"/>
      <c r="H116" s="39"/>
      <c r="I116" s="118"/>
      <c r="J116" s="39"/>
      <c r="K116" s="39"/>
      <c r="L116" s="42"/>
      <c r="M116" s="210"/>
      <c r="N116" s="211"/>
      <c r="O116" s="67"/>
      <c r="P116" s="67"/>
      <c r="Q116" s="67"/>
      <c r="R116" s="67"/>
      <c r="S116" s="67"/>
      <c r="T116" s="68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T116" s="19" t="s">
        <v>154</v>
      </c>
      <c r="AU116" s="19" t="s">
        <v>90</v>
      </c>
    </row>
    <row r="117" spans="1:65" s="13" customFormat="1" ht="11.25">
      <c r="B117" s="212"/>
      <c r="C117" s="213"/>
      <c r="D117" s="208" t="s">
        <v>156</v>
      </c>
      <c r="E117" s="213"/>
      <c r="F117" s="215" t="s">
        <v>204</v>
      </c>
      <c r="G117" s="213"/>
      <c r="H117" s="216">
        <v>1819.1949999999999</v>
      </c>
      <c r="I117" s="217"/>
      <c r="J117" s="213"/>
      <c r="K117" s="213"/>
      <c r="L117" s="218"/>
      <c r="M117" s="219"/>
      <c r="N117" s="220"/>
      <c r="O117" s="220"/>
      <c r="P117" s="220"/>
      <c r="Q117" s="220"/>
      <c r="R117" s="220"/>
      <c r="S117" s="220"/>
      <c r="T117" s="221"/>
      <c r="AT117" s="222" t="s">
        <v>156</v>
      </c>
      <c r="AU117" s="222" t="s">
        <v>90</v>
      </c>
      <c r="AV117" s="13" t="s">
        <v>90</v>
      </c>
      <c r="AW117" s="13" t="s">
        <v>4</v>
      </c>
      <c r="AX117" s="13" t="s">
        <v>23</v>
      </c>
      <c r="AY117" s="222" t="s">
        <v>144</v>
      </c>
    </row>
    <row r="118" spans="1:65" s="12" customFormat="1" ht="22.9" customHeight="1">
      <c r="B118" s="179"/>
      <c r="C118" s="180"/>
      <c r="D118" s="181" t="s">
        <v>80</v>
      </c>
      <c r="E118" s="193" t="s">
        <v>205</v>
      </c>
      <c r="F118" s="193" t="s">
        <v>206</v>
      </c>
      <c r="G118" s="180"/>
      <c r="H118" s="180"/>
      <c r="I118" s="183"/>
      <c r="J118" s="194">
        <f>BK118</f>
        <v>0</v>
      </c>
      <c r="K118" s="180"/>
      <c r="L118" s="185"/>
      <c r="M118" s="186"/>
      <c r="N118" s="187"/>
      <c r="O118" s="187"/>
      <c r="P118" s="188">
        <f>SUM(P119:P120)</f>
        <v>0</v>
      </c>
      <c r="Q118" s="187"/>
      <c r="R118" s="188">
        <f>SUM(R119:R120)</f>
        <v>0</v>
      </c>
      <c r="S118" s="187"/>
      <c r="T118" s="189">
        <f>SUM(T119:T120)</f>
        <v>0</v>
      </c>
      <c r="AR118" s="190" t="s">
        <v>23</v>
      </c>
      <c r="AT118" s="191" t="s">
        <v>80</v>
      </c>
      <c r="AU118" s="191" t="s">
        <v>23</v>
      </c>
      <c r="AY118" s="190" t="s">
        <v>144</v>
      </c>
      <c r="BK118" s="192">
        <f>SUM(BK119:BK120)</f>
        <v>0</v>
      </c>
    </row>
    <row r="119" spans="1:65" s="2" customFormat="1" ht="16.5" customHeight="1">
      <c r="A119" s="37"/>
      <c r="B119" s="38"/>
      <c r="C119" s="195" t="s">
        <v>145</v>
      </c>
      <c r="D119" s="195" t="s">
        <v>147</v>
      </c>
      <c r="E119" s="196" t="s">
        <v>207</v>
      </c>
      <c r="F119" s="197" t="s">
        <v>208</v>
      </c>
      <c r="G119" s="198" t="s">
        <v>186</v>
      </c>
      <c r="H119" s="199">
        <v>362</v>
      </c>
      <c r="I119" s="200"/>
      <c r="J119" s="201">
        <f>ROUND(I119*H119,2)</f>
        <v>0</v>
      </c>
      <c r="K119" s="197" t="s">
        <v>151</v>
      </c>
      <c r="L119" s="42"/>
      <c r="M119" s="202" t="s">
        <v>36</v>
      </c>
      <c r="N119" s="203" t="s">
        <v>52</v>
      </c>
      <c r="O119" s="67"/>
      <c r="P119" s="204">
        <f>O119*H119</f>
        <v>0</v>
      </c>
      <c r="Q119" s="204">
        <v>0</v>
      </c>
      <c r="R119" s="204">
        <f>Q119*H119</f>
        <v>0</v>
      </c>
      <c r="S119" s="204">
        <v>0</v>
      </c>
      <c r="T119" s="205">
        <f>S119*H119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206" t="s">
        <v>152</v>
      </c>
      <c r="AT119" s="206" t="s">
        <v>147</v>
      </c>
      <c r="AU119" s="206" t="s">
        <v>90</v>
      </c>
      <c r="AY119" s="19" t="s">
        <v>144</v>
      </c>
      <c r="BE119" s="207">
        <f>IF(N119="základní",J119,0)</f>
        <v>0</v>
      </c>
      <c r="BF119" s="207">
        <f>IF(N119="snížená",J119,0)</f>
        <v>0</v>
      </c>
      <c r="BG119" s="207">
        <f>IF(N119="zákl. přenesená",J119,0)</f>
        <v>0</v>
      </c>
      <c r="BH119" s="207">
        <f>IF(N119="sníž. přenesená",J119,0)</f>
        <v>0</v>
      </c>
      <c r="BI119" s="207">
        <f>IF(N119="nulová",J119,0)</f>
        <v>0</v>
      </c>
      <c r="BJ119" s="19" t="s">
        <v>23</v>
      </c>
      <c r="BK119" s="207">
        <f>ROUND(I119*H119,2)</f>
        <v>0</v>
      </c>
      <c r="BL119" s="19" t="s">
        <v>152</v>
      </c>
      <c r="BM119" s="206" t="s">
        <v>209</v>
      </c>
    </row>
    <row r="120" spans="1:65" s="2" customFormat="1" ht="11.25">
      <c r="A120" s="37"/>
      <c r="B120" s="38"/>
      <c r="C120" s="39"/>
      <c r="D120" s="208" t="s">
        <v>154</v>
      </c>
      <c r="E120" s="39"/>
      <c r="F120" s="209" t="s">
        <v>210</v>
      </c>
      <c r="G120" s="39"/>
      <c r="H120" s="39"/>
      <c r="I120" s="118"/>
      <c r="J120" s="39"/>
      <c r="K120" s="39"/>
      <c r="L120" s="42"/>
      <c r="M120" s="210"/>
      <c r="N120" s="211"/>
      <c r="O120" s="67"/>
      <c r="P120" s="67"/>
      <c r="Q120" s="67"/>
      <c r="R120" s="67"/>
      <c r="S120" s="67"/>
      <c r="T120" s="68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19" t="s">
        <v>154</v>
      </c>
      <c r="AU120" s="19" t="s">
        <v>90</v>
      </c>
    </row>
    <row r="121" spans="1:65" s="12" customFormat="1" ht="25.9" customHeight="1">
      <c r="B121" s="179"/>
      <c r="C121" s="180"/>
      <c r="D121" s="181" t="s">
        <v>80</v>
      </c>
      <c r="E121" s="182" t="s">
        <v>211</v>
      </c>
      <c r="F121" s="182" t="s">
        <v>212</v>
      </c>
      <c r="G121" s="180"/>
      <c r="H121" s="180"/>
      <c r="I121" s="183"/>
      <c r="J121" s="184">
        <f>BK121</f>
        <v>0</v>
      </c>
      <c r="K121" s="180"/>
      <c r="L121" s="185"/>
      <c r="M121" s="186"/>
      <c r="N121" s="187"/>
      <c r="O121" s="187"/>
      <c r="P121" s="188">
        <f>P122+P128+P134+P157</f>
        <v>0</v>
      </c>
      <c r="Q121" s="187"/>
      <c r="R121" s="188">
        <f>R122+R128+R134+R157</f>
        <v>0</v>
      </c>
      <c r="S121" s="187"/>
      <c r="T121" s="189">
        <f>T122+T128+T134+T157</f>
        <v>0.60719000000000001</v>
      </c>
      <c r="AR121" s="190" t="s">
        <v>90</v>
      </c>
      <c r="AT121" s="191" t="s">
        <v>80</v>
      </c>
      <c r="AU121" s="191" t="s">
        <v>81</v>
      </c>
      <c r="AY121" s="190" t="s">
        <v>144</v>
      </c>
      <c r="BK121" s="192">
        <f>BK122+BK128+BK134+BK157</f>
        <v>0</v>
      </c>
    </row>
    <row r="122" spans="1:65" s="12" customFormat="1" ht="22.9" customHeight="1">
      <c r="B122" s="179"/>
      <c r="C122" s="180"/>
      <c r="D122" s="181" t="s">
        <v>80</v>
      </c>
      <c r="E122" s="193" t="s">
        <v>213</v>
      </c>
      <c r="F122" s="193" t="s">
        <v>214</v>
      </c>
      <c r="G122" s="180"/>
      <c r="H122" s="180"/>
      <c r="I122" s="183"/>
      <c r="J122" s="194">
        <f>BK122</f>
        <v>0</v>
      </c>
      <c r="K122" s="180"/>
      <c r="L122" s="185"/>
      <c r="M122" s="186"/>
      <c r="N122" s="187"/>
      <c r="O122" s="187"/>
      <c r="P122" s="188">
        <f>SUM(P123:P127)</f>
        <v>0</v>
      </c>
      <c r="Q122" s="187"/>
      <c r="R122" s="188">
        <f>SUM(R123:R127)</f>
        <v>0</v>
      </c>
      <c r="S122" s="187"/>
      <c r="T122" s="189">
        <f>SUM(T123:T127)</f>
        <v>0</v>
      </c>
      <c r="AR122" s="190" t="s">
        <v>90</v>
      </c>
      <c r="AT122" s="191" t="s">
        <v>80</v>
      </c>
      <c r="AU122" s="191" t="s">
        <v>23</v>
      </c>
      <c r="AY122" s="190" t="s">
        <v>144</v>
      </c>
      <c r="BK122" s="192">
        <f>SUM(BK123:BK127)</f>
        <v>0</v>
      </c>
    </row>
    <row r="123" spans="1:65" s="2" customFormat="1" ht="16.5" customHeight="1">
      <c r="A123" s="37"/>
      <c r="B123" s="38"/>
      <c r="C123" s="195" t="s">
        <v>28</v>
      </c>
      <c r="D123" s="195" t="s">
        <v>147</v>
      </c>
      <c r="E123" s="196" t="s">
        <v>215</v>
      </c>
      <c r="F123" s="197" t="s">
        <v>216</v>
      </c>
      <c r="G123" s="198" t="s">
        <v>217</v>
      </c>
      <c r="H123" s="199">
        <v>1</v>
      </c>
      <c r="I123" s="200"/>
      <c r="J123" s="201">
        <f>ROUND(I123*H123,2)</f>
        <v>0</v>
      </c>
      <c r="K123" s="197" t="s">
        <v>151</v>
      </c>
      <c r="L123" s="42"/>
      <c r="M123" s="202" t="s">
        <v>36</v>
      </c>
      <c r="N123" s="203" t="s">
        <v>52</v>
      </c>
      <c r="O123" s="67"/>
      <c r="P123" s="204">
        <f>O123*H123</f>
        <v>0</v>
      </c>
      <c r="Q123" s="204">
        <v>0</v>
      </c>
      <c r="R123" s="204">
        <f>Q123*H123</f>
        <v>0</v>
      </c>
      <c r="S123" s="204">
        <v>0</v>
      </c>
      <c r="T123" s="205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206" t="s">
        <v>218</v>
      </c>
      <c r="AT123" s="206" t="s">
        <v>147</v>
      </c>
      <c r="AU123" s="206" t="s">
        <v>90</v>
      </c>
      <c r="AY123" s="19" t="s">
        <v>144</v>
      </c>
      <c r="BE123" s="207">
        <f>IF(N123="základní",J123,0)</f>
        <v>0</v>
      </c>
      <c r="BF123" s="207">
        <f>IF(N123="snížená",J123,0)</f>
        <v>0</v>
      </c>
      <c r="BG123" s="207">
        <f>IF(N123="zákl. přenesená",J123,0)</f>
        <v>0</v>
      </c>
      <c r="BH123" s="207">
        <f>IF(N123="sníž. přenesená",J123,0)</f>
        <v>0</v>
      </c>
      <c r="BI123" s="207">
        <f>IF(N123="nulová",J123,0)</f>
        <v>0</v>
      </c>
      <c r="BJ123" s="19" t="s">
        <v>23</v>
      </c>
      <c r="BK123" s="207">
        <f>ROUND(I123*H123,2)</f>
        <v>0</v>
      </c>
      <c r="BL123" s="19" t="s">
        <v>218</v>
      </c>
      <c r="BM123" s="206" t="s">
        <v>219</v>
      </c>
    </row>
    <row r="124" spans="1:65" s="2" customFormat="1" ht="11.25">
      <c r="A124" s="37"/>
      <c r="B124" s="38"/>
      <c r="C124" s="39"/>
      <c r="D124" s="208" t="s">
        <v>154</v>
      </c>
      <c r="E124" s="39"/>
      <c r="F124" s="209" t="s">
        <v>220</v>
      </c>
      <c r="G124" s="39"/>
      <c r="H124" s="39"/>
      <c r="I124" s="118"/>
      <c r="J124" s="39"/>
      <c r="K124" s="39"/>
      <c r="L124" s="42"/>
      <c r="M124" s="210"/>
      <c r="N124" s="211"/>
      <c r="O124" s="67"/>
      <c r="P124" s="67"/>
      <c r="Q124" s="67"/>
      <c r="R124" s="67"/>
      <c r="S124" s="67"/>
      <c r="T124" s="68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19" t="s">
        <v>154</v>
      </c>
      <c r="AU124" s="19" t="s">
        <v>90</v>
      </c>
    </row>
    <row r="125" spans="1:65" s="2" customFormat="1" ht="16.5" customHeight="1">
      <c r="A125" s="37"/>
      <c r="B125" s="38"/>
      <c r="C125" s="195" t="s">
        <v>221</v>
      </c>
      <c r="D125" s="195" t="s">
        <v>147</v>
      </c>
      <c r="E125" s="196" t="s">
        <v>222</v>
      </c>
      <c r="F125" s="197" t="s">
        <v>223</v>
      </c>
      <c r="G125" s="198" t="s">
        <v>217</v>
      </c>
      <c r="H125" s="199">
        <v>1</v>
      </c>
      <c r="I125" s="200"/>
      <c r="J125" s="201">
        <f>ROUND(I125*H125,2)</f>
        <v>0</v>
      </c>
      <c r="K125" s="197" t="s">
        <v>36</v>
      </c>
      <c r="L125" s="42"/>
      <c r="M125" s="202" t="s">
        <v>36</v>
      </c>
      <c r="N125" s="203" t="s">
        <v>52</v>
      </c>
      <c r="O125" s="67"/>
      <c r="P125" s="204">
        <f>O125*H125</f>
        <v>0</v>
      </c>
      <c r="Q125" s="204">
        <v>0</v>
      </c>
      <c r="R125" s="204">
        <f>Q125*H125</f>
        <v>0</v>
      </c>
      <c r="S125" s="204">
        <v>0</v>
      </c>
      <c r="T125" s="205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206" t="s">
        <v>218</v>
      </c>
      <c r="AT125" s="206" t="s">
        <v>147</v>
      </c>
      <c r="AU125" s="206" t="s">
        <v>90</v>
      </c>
      <c r="AY125" s="19" t="s">
        <v>144</v>
      </c>
      <c r="BE125" s="207">
        <f>IF(N125="základní",J125,0)</f>
        <v>0</v>
      </c>
      <c r="BF125" s="207">
        <f>IF(N125="snížená",J125,0)</f>
        <v>0</v>
      </c>
      <c r="BG125" s="207">
        <f>IF(N125="zákl. přenesená",J125,0)</f>
        <v>0</v>
      </c>
      <c r="BH125" s="207">
        <f>IF(N125="sníž. přenesená",J125,0)</f>
        <v>0</v>
      </c>
      <c r="BI125" s="207">
        <f>IF(N125="nulová",J125,0)</f>
        <v>0</v>
      </c>
      <c r="BJ125" s="19" t="s">
        <v>23</v>
      </c>
      <c r="BK125" s="207">
        <f>ROUND(I125*H125,2)</f>
        <v>0</v>
      </c>
      <c r="BL125" s="19" t="s">
        <v>218</v>
      </c>
      <c r="BM125" s="206" t="s">
        <v>224</v>
      </c>
    </row>
    <row r="126" spans="1:65" s="2" customFormat="1" ht="11.25">
      <c r="A126" s="37"/>
      <c r="B126" s="38"/>
      <c r="C126" s="39"/>
      <c r="D126" s="208" t="s">
        <v>154</v>
      </c>
      <c r="E126" s="39"/>
      <c r="F126" s="209" t="s">
        <v>223</v>
      </c>
      <c r="G126" s="39"/>
      <c r="H126" s="39"/>
      <c r="I126" s="118"/>
      <c r="J126" s="39"/>
      <c r="K126" s="39"/>
      <c r="L126" s="42"/>
      <c r="M126" s="210"/>
      <c r="N126" s="211"/>
      <c r="O126" s="67"/>
      <c r="P126" s="67"/>
      <c r="Q126" s="67"/>
      <c r="R126" s="67"/>
      <c r="S126" s="67"/>
      <c r="T126" s="68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T126" s="19" t="s">
        <v>154</v>
      </c>
      <c r="AU126" s="19" t="s">
        <v>90</v>
      </c>
    </row>
    <row r="127" spans="1:65" s="2" customFormat="1" ht="19.5">
      <c r="A127" s="37"/>
      <c r="B127" s="38"/>
      <c r="C127" s="39"/>
      <c r="D127" s="208" t="s">
        <v>177</v>
      </c>
      <c r="E127" s="39"/>
      <c r="F127" s="234" t="s">
        <v>225</v>
      </c>
      <c r="G127" s="39"/>
      <c r="H127" s="39"/>
      <c r="I127" s="118"/>
      <c r="J127" s="39"/>
      <c r="K127" s="39"/>
      <c r="L127" s="42"/>
      <c r="M127" s="210"/>
      <c r="N127" s="211"/>
      <c r="O127" s="67"/>
      <c r="P127" s="67"/>
      <c r="Q127" s="67"/>
      <c r="R127" s="67"/>
      <c r="S127" s="67"/>
      <c r="T127" s="68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T127" s="19" t="s">
        <v>177</v>
      </c>
      <c r="AU127" s="19" t="s">
        <v>90</v>
      </c>
    </row>
    <row r="128" spans="1:65" s="12" customFormat="1" ht="22.9" customHeight="1">
      <c r="B128" s="179"/>
      <c r="C128" s="180"/>
      <c r="D128" s="181" t="s">
        <v>80</v>
      </c>
      <c r="E128" s="193" t="s">
        <v>226</v>
      </c>
      <c r="F128" s="193" t="s">
        <v>227</v>
      </c>
      <c r="G128" s="180"/>
      <c r="H128" s="180"/>
      <c r="I128" s="183"/>
      <c r="J128" s="194">
        <f>BK128</f>
        <v>0</v>
      </c>
      <c r="K128" s="180"/>
      <c r="L128" s="185"/>
      <c r="M128" s="186"/>
      <c r="N128" s="187"/>
      <c r="O128" s="187"/>
      <c r="P128" s="188">
        <f>SUM(P129:P133)</f>
        <v>0</v>
      </c>
      <c r="Q128" s="187"/>
      <c r="R128" s="188">
        <f>SUM(R129:R133)</f>
        <v>0</v>
      </c>
      <c r="S128" s="187"/>
      <c r="T128" s="189">
        <f>SUM(T129:T133)</f>
        <v>0</v>
      </c>
      <c r="AR128" s="190" t="s">
        <v>90</v>
      </c>
      <c r="AT128" s="191" t="s">
        <v>80</v>
      </c>
      <c r="AU128" s="191" t="s">
        <v>23</v>
      </c>
      <c r="AY128" s="190" t="s">
        <v>144</v>
      </c>
      <c r="BK128" s="192">
        <f>SUM(BK129:BK133)</f>
        <v>0</v>
      </c>
    </row>
    <row r="129" spans="1:65" s="2" customFormat="1" ht="16.5" customHeight="1">
      <c r="A129" s="37"/>
      <c r="B129" s="38"/>
      <c r="C129" s="195" t="s">
        <v>228</v>
      </c>
      <c r="D129" s="195" t="s">
        <v>147</v>
      </c>
      <c r="E129" s="196" t="s">
        <v>229</v>
      </c>
      <c r="F129" s="197" t="s">
        <v>230</v>
      </c>
      <c r="G129" s="198" t="s">
        <v>217</v>
      </c>
      <c r="H129" s="199">
        <v>1</v>
      </c>
      <c r="I129" s="200"/>
      <c r="J129" s="201">
        <f>ROUND(I129*H129,2)</f>
        <v>0</v>
      </c>
      <c r="K129" s="197" t="s">
        <v>151</v>
      </c>
      <c r="L129" s="42"/>
      <c r="M129" s="202" t="s">
        <v>36</v>
      </c>
      <c r="N129" s="203" t="s">
        <v>52</v>
      </c>
      <c r="O129" s="67"/>
      <c r="P129" s="204">
        <f>O129*H129</f>
        <v>0</v>
      </c>
      <c r="Q129" s="204">
        <v>0</v>
      </c>
      <c r="R129" s="204">
        <f>Q129*H129</f>
        <v>0</v>
      </c>
      <c r="S129" s="204">
        <v>0</v>
      </c>
      <c r="T129" s="205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06" t="s">
        <v>218</v>
      </c>
      <c r="AT129" s="206" t="s">
        <v>147</v>
      </c>
      <c r="AU129" s="206" t="s">
        <v>90</v>
      </c>
      <c r="AY129" s="19" t="s">
        <v>144</v>
      </c>
      <c r="BE129" s="207">
        <f>IF(N129="základní",J129,0)</f>
        <v>0</v>
      </c>
      <c r="BF129" s="207">
        <f>IF(N129="snížená",J129,0)</f>
        <v>0</v>
      </c>
      <c r="BG129" s="207">
        <f>IF(N129="zákl. přenesená",J129,0)</f>
        <v>0</v>
      </c>
      <c r="BH129" s="207">
        <f>IF(N129="sníž. přenesená",J129,0)</f>
        <v>0</v>
      </c>
      <c r="BI129" s="207">
        <f>IF(N129="nulová",J129,0)</f>
        <v>0</v>
      </c>
      <c r="BJ129" s="19" t="s">
        <v>23</v>
      </c>
      <c r="BK129" s="207">
        <f>ROUND(I129*H129,2)</f>
        <v>0</v>
      </c>
      <c r="BL129" s="19" t="s">
        <v>218</v>
      </c>
      <c r="BM129" s="206" t="s">
        <v>231</v>
      </c>
    </row>
    <row r="130" spans="1:65" s="2" customFormat="1" ht="19.5">
      <c r="A130" s="37"/>
      <c r="B130" s="38"/>
      <c r="C130" s="39"/>
      <c r="D130" s="208" t="s">
        <v>154</v>
      </c>
      <c r="E130" s="39"/>
      <c r="F130" s="209" t="s">
        <v>232</v>
      </c>
      <c r="G130" s="39"/>
      <c r="H130" s="39"/>
      <c r="I130" s="118"/>
      <c r="J130" s="39"/>
      <c r="K130" s="39"/>
      <c r="L130" s="42"/>
      <c r="M130" s="210"/>
      <c r="N130" s="211"/>
      <c r="O130" s="67"/>
      <c r="P130" s="67"/>
      <c r="Q130" s="67"/>
      <c r="R130" s="67"/>
      <c r="S130" s="67"/>
      <c r="T130" s="68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19" t="s">
        <v>154</v>
      </c>
      <c r="AU130" s="19" t="s">
        <v>90</v>
      </c>
    </row>
    <row r="131" spans="1:65" s="2" customFormat="1" ht="16.5" customHeight="1">
      <c r="A131" s="37"/>
      <c r="B131" s="38"/>
      <c r="C131" s="195" t="s">
        <v>233</v>
      </c>
      <c r="D131" s="195" t="s">
        <v>147</v>
      </c>
      <c r="E131" s="196" t="s">
        <v>234</v>
      </c>
      <c r="F131" s="197" t="s">
        <v>235</v>
      </c>
      <c r="G131" s="198" t="s">
        <v>217</v>
      </c>
      <c r="H131" s="199">
        <v>1</v>
      </c>
      <c r="I131" s="200"/>
      <c r="J131" s="201">
        <f>ROUND(I131*H131,2)</f>
        <v>0</v>
      </c>
      <c r="K131" s="197" t="s">
        <v>36</v>
      </c>
      <c r="L131" s="42"/>
      <c r="M131" s="202" t="s">
        <v>36</v>
      </c>
      <c r="N131" s="203" t="s">
        <v>52</v>
      </c>
      <c r="O131" s="67"/>
      <c r="P131" s="204">
        <f>O131*H131</f>
        <v>0</v>
      </c>
      <c r="Q131" s="204">
        <v>0</v>
      </c>
      <c r="R131" s="204">
        <f>Q131*H131</f>
        <v>0</v>
      </c>
      <c r="S131" s="204">
        <v>0</v>
      </c>
      <c r="T131" s="205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06" t="s">
        <v>218</v>
      </c>
      <c r="AT131" s="206" t="s">
        <v>147</v>
      </c>
      <c r="AU131" s="206" t="s">
        <v>90</v>
      </c>
      <c r="AY131" s="19" t="s">
        <v>144</v>
      </c>
      <c r="BE131" s="207">
        <f>IF(N131="základní",J131,0)</f>
        <v>0</v>
      </c>
      <c r="BF131" s="207">
        <f>IF(N131="snížená",J131,0)</f>
        <v>0</v>
      </c>
      <c r="BG131" s="207">
        <f>IF(N131="zákl. přenesená",J131,0)</f>
        <v>0</v>
      </c>
      <c r="BH131" s="207">
        <f>IF(N131="sníž. přenesená",J131,0)</f>
        <v>0</v>
      </c>
      <c r="BI131" s="207">
        <f>IF(N131="nulová",J131,0)</f>
        <v>0</v>
      </c>
      <c r="BJ131" s="19" t="s">
        <v>23</v>
      </c>
      <c r="BK131" s="207">
        <f>ROUND(I131*H131,2)</f>
        <v>0</v>
      </c>
      <c r="BL131" s="19" t="s">
        <v>218</v>
      </c>
      <c r="BM131" s="206" t="s">
        <v>236</v>
      </c>
    </row>
    <row r="132" spans="1:65" s="2" customFormat="1" ht="11.25">
      <c r="A132" s="37"/>
      <c r="B132" s="38"/>
      <c r="C132" s="39"/>
      <c r="D132" s="208" t="s">
        <v>154</v>
      </c>
      <c r="E132" s="39"/>
      <c r="F132" s="209" t="s">
        <v>235</v>
      </c>
      <c r="G132" s="39"/>
      <c r="H132" s="39"/>
      <c r="I132" s="118"/>
      <c r="J132" s="39"/>
      <c r="K132" s="39"/>
      <c r="L132" s="42"/>
      <c r="M132" s="210"/>
      <c r="N132" s="211"/>
      <c r="O132" s="67"/>
      <c r="P132" s="67"/>
      <c r="Q132" s="67"/>
      <c r="R132" s="67"/>
      <c r="S132" s="67"/>
      <c r="T132" s="68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19" t="s">
        <v>154</v>
      </c>
      <c r="AU132" s="19" t="s">
        <v>90</v>
      </c>
    </row>
    <row r="133" spans="1:65" s="2" customFormat="1" ht="19.5">
      <c r="A133" s="37"/>
      <c r="B133" s="38"/>
      <c r="C133" s="39"/>
      <c r="D133" s="208" t="s">
        <v>177</v>
      </c>
      <c r="E133" s="39"/>
      <c r="F133" s="234" t="s">
        <v>225</v>
      </c>
      <c r="G133" s="39"/>
      <c r="H133" s="39"/>
      <c r="I133" s="118"/>
      <c r="J133" s="39"/>
      <c r="K133" s="39"/>
      <c r="L133" s="42"/>
      <c r="M133" s="210"/>
      <c r="N133" s="211"/>
      <c r="O133" s="67"/>
      <c r="P133" s="67"/>
      <c r="Q133" s="67"/>
      <c r="R133" s="67"/>
      <c r="S133" s="67"/>
      <c r="T133" s="68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T133" s="19" t="s">
        <v>177</v>
      </c>
      <c r="AU133" s="19" t="s">
        <v>90</v>
      </c>
    </row>
    <row r="134" spans="1:65" s="12" customFormat="1" ht="22.9" customHeight="1">
      <c r="B134" s="179"/>
      <c r="C134" s="180"/>
      <c r="D134" s="181" t="s">
        <v>80</v>
      </c>
      <c r="E134" s="193" t="s">
        <v>237</v>
      </c>
      <c r="F134" s="193" t="s">
        <v>238</v>
      </c>
      <c r="G134" s="180"/>
      <c r="H134" s="180"/>
      <c r="I134" s="183"/>
      <c r="J134" s="194">
        <f>BK134</f>
        <v>0</v>
      </c>
      <c r="K134" s="180"/>
      <c r="L134" s="185"/>
      <c r="M134" s="186"/>
      <c r="N134" s="187"/>
      <c r="O134" s="187"/>
      <c r="P134" s="188">
        <f>SUM(P135:P156)</f>
        <v>0</v>
      </c>
      <c r="Q134" s="187"/>
      <c r="R134" s="188">
        <f>SUM(R135:R156)</f>
        <v>0</v>
      </c>
      <c r="S134" s="187"/>
      <c r="T134" s="189">
        <f>SUM(T135:T156)</f>
        <v>0.60519000000000001</v>
      </c>
      <c r="AR134" s="190" t="s">
        <v>90</v>
      </c>
      <c r="AT134" s="191" t="s">
        <v>80</v>
      </c>
      <c r="AU134" s="191" t="s">
        <v>23</v>
      </c>
      <c r="AY134" s="190" t="s">
        <v>144</v>
      </c>
      <c r="BK134" s="192">
        <f>SUM(BK135:BK156)</f>
        <v>0</v>
      </c>
    </row>
    <row r="135" spans="1:65" s="2" customFormat="1" ht="16.5" customHeight="1">
      <c r="A135" s="37"/>
      <c r="B135" s="38"/>
      <c r="C135" s="195" t="s">
        <v>239</v>
      </c>
      <c r="D135" s="195" t="s">
        <v>147</v>
      </c>
      <c r="E135" s="196" t="s">
        <v>240</v>
      </c>
      <c r="F135" s="197" t="s">
        <v>241</v>
      </c>
      <c r="G135" s="198" t="s">
        <v>242</v>
      </c>
      <c r="H135" s="199">
        <v>2</v>
      </c>
      <c r="I135" s="200"/>
      <c r="J135" s="201">
        <f>ROUND(I135*H135,2)</f>
        <v>0</v>
      </c>
      <c r="K135" s="197" t="s">
        <v>151</v>
      </c>
      <c r="L135" s="42"/>
      <c r="M135" s="202" t="s">
        <v>36</v>
      </c>
      <c r="N135" s="203" t="s">
        <v>52</v>
      </c>
      <c r="O135" s="67"/>
      <c r="P135" s="204">
        <f>O135*H135</f>
        <v>0</v>
      </c>
      <c r="Q135" s="204">
        <v>0</v>
      </c>
      <c r="R135" s="204">
        <f>Q135*H135</f>
        <v>0</v>
      </c>
      <c r="S135" s="204">
        <v>1.933E-2</v>
      </c>
      <c r="T135" s="205">
        <f>S135*H135</f>
        <v>3.866E-2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06" t="s">
        <v>218</v>
      </c>
      <c r="AT135" s="206" t="s">
        <v>147</v>
      </c>
      <c r="AU135" s="206" t="s">
        <v>90</v>
      </c>
      <c r="AY135" s="19" t="s">
        <v>144</v>
      </c>
      <c r="BE135" s="207">
        <f>IF(N135="základní",J135,0)</f>
        <v>0</v>
      </c>
      <c r="BF135" s="207">
        <f>IF(N135="snížená",J135,0)</f>
        <v>0</v>
      </c>
      <c r="BG135" s="207">
        <f>IF(N135="zákl. přenesená",J135,0)</f>
        <v>0</v>
      </c>
      <c r="BH135" s="207">
        <f>IF(N135="sníž. přenesená",J135,0)</f>
        <v>0</v>
      </c>
      <c r="BI135" s="207">
        <f>IF(N135="nulová",J135,0)</f>
        <v>0</v>
      </c>
      <c r="BJ135" s="19" t="s">
        <v>23</v>
      </c>
      <c r="BK135" s="207">
        <f>ROUND(I135*H135,2)</f>
        <v>0</v>
      </c>
      <c r="BL135" s="19" t="s">
        <v>218</v>
      </c>
      <c r="BM135" s="206" t="s">
        <v>243</v>
      </c>
    </row>
    <row r="136" spans="1:65" s="2" customFormat="1" ht="19.5">
      <c r="A136" s="37"/>
      <c r="B136" s="38"/>
      <c r="C136" s="39"/>
      <c r="D136" s="208" t="s">
        <v>154</v>
      </c>
      <c r="E136" s="39"/>
      <c r="F136" s="209" t="s">
        <v>244</v>
      </c>
      <c r="G136" s="39"/>
      <c r="H136" s="39"/>
      <c r="I136" s="118"/>
      <c r="J136" s="39"/>
      <c r="K136" s="39"/>
      <c r="L136" s="42"/>
      <c r="M136" s="210"/>
      <c r="N136" s="211"/>
      <c r="O136" s="67"/>
      <c r="P136" s="67"/>
      <c r="Q136" s="67"/>
      <c r="R136" s="67"/>
      <c r="S136" s="67"/>
      <c r="T136" s="68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T136" s="19" t="s">
        <v>154</v>
      </c>
      <c r="AU136" s="19" t="s">
        <v>90</v>
      </c>
    </row>
    <row r="137" spans="1:65" s="2" customFormat="1" ht="21.75" customHeight="1">
      <c r="A137" s="37"/>
      <c r="B137" s="38"/>
      <c r="C137" s="195" t="s">
        <v>8</v>
      </c>
      <c r="D137" s="195" t="s">
        <v>147</v>
      </c>
      <c r="E137" s="196" t="s">
        <v>245</v>
      </c>
      <c r="F137" s="197" t="s">
        <v>246</v>
      </c>
      <c r="G137" s="198" t="s">
        <v>242</v>
      </c>
      <c r="H137" s="199">
        <v>3</v>
      </c>
      <c r="I137" s="200"/>
      <c r="J137" s="201">
        <f>ROUND(I137*H137,2)</f>
        <v>0</v>
      </c>
      <c r="K137" s="197" t="s">
        <v>151</v>
      </c>
      <c r="L137" s="42"/>
      <c r="M137" s="202" t="s">
        <v>36</v>
      </c>
      <c r="N137" s="203" t="s">
        <v>52</v>
      </c>
      <c r="O137" s="67"/>
      <c r="P137" s="204">
        <f>O137*H137</f>
        <v>0</v>
      </c>
      <c r="Q137" s="204">
        <v>0</v>
      </c>
      <c r="R137" s="204">
        <f>Q137*H137</f>
        <v>0</v>
      </c>
      <c r="S137" s="204">
        <v>1.107E-2</v>
      </c>
      <c r="T137" s="205">
        <f>S137*H137</f>
        <v>3.3210000000000003E-2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06" t="s">
        <v>218</v>
      </c>
      <c r="AT137" s="206" t="s">
        <v>147</v>
      </c>
      <c r="AU137" s="206" t="s">
        <v>90</v>
      </c>
      <c r="AY137" s="19" t="s">
        <v>144</v>
      </c>
      <c r="BE137" s="207">
        <f>IF(N137="základní",J137,0)</f>
        <v>0</v>
      </c>
      <c r="BF137" s="207">
        <f>IF(N137="snížená",J137,0)</f>
        <v>0</v>
      </c>
      <c r="BG137" s="207">
        <f>IF(N137="zákl. přenesená",J137,0)</f>
        <v>0</v>
      </c>
      <c r="BH137" s="207">
        <f>IF(N137="sníž. přenesená",J137,0)</f>
        <v>0</v>
      </c>
      <c r="BI137" s="207">
        <f>IF(N137="nulová",J137,0)</f>
        <v>0</v>
      </c>
      <c r="BJ137" s="19" t="s">
        <v>23</v>
      </c>
      <c r="BK137" s="207">
        <f>ROUND(I137*H137,2)</f>
        <v>0</v>
      </c>
      <c r="BL137" s="19" t="s">
        <v>218</v>
      </c>
      <c r="BM137" s="206" t="s">
        <v>247</v>
      </c>
    </row>
    <row r="138" spans="1:65" s="2" customFormat="1" ht="11.25">
      <c r="A138" s="37"/>
      <c r="B138" s="38"/>
      <c r="C138" s="39"/>
      <c r="D138" s="208" t="s">
        <v>154</v>
      </c>
      <c r="E138" s="39"/>
      <c r="F138" s="209" t="s">
        <v>248</v>
      </c>
      <c r="G138" s="39"/>
      <c r="H138" s="39"/>
      <c r="I138" s="118"/>
      <c r="J138" s="39"/>
      <c r="K138" s="39"/>
      <c r="L138" s="42"/>
      <c r="M138" s="210"/>
      <c r="N138" s="211"/>
      <c r="O138" s="67"/>
      <c r="P138" s="67"/>
      <c r="Q138" s="67"/>
      <c r="R138" s="67"/>
      <c r="S138" s="67"/>
      <c r="T138" s="68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T138" s="19" t="s">
        <v>154</v>
      </c>
      <c r="AU138" s="19" t="s">
        <v>90</v>
      </c>
    </row>
    <row r="139" spans="1:65" s="2" customFormat="1" ht="16.5" customHeight="1">
      <c r="A139" s="37"/>
      <c r="B139" s="38"/>
      <c r="C139" s="195" t="s">
        <v>218</v>
      </c>
      <c r="D139" s="195" t="s">
        <v>147</v>
      </c>
      <c r="E139" s="196" t="s">
        <v>249</v>
      </c>
      <c r="F139" s="197" t="s">
        <v>250</v>
      </c>
      <c r="G139" s="198" t="s">
        <v>242</v>
      </c>
      <c r="H139" s="199">
        <v>3</v>
      </c>
      <c r="I139" s="200"/>
      <c r="J139" s="201">
        <f>ROUND(I139*H139,2)</f>
        <v>0</v>
      </c>
      <c r="K139" s="197" t="s">
        <v>151</v>
      </c>
      <c r="L139" s="42"/>
      <c r="M139" s="202" t="s">
        <v>36</v>
      </c>
      <c r="N139" s="203" t="s">
        <v>52</v>
      </c>
      <c r="O139" s="67"/>
      <c r="P139" s="204">
        <f>O139*H139</f>
        <v>0</v>
      </c>
      <c r="Q139" s="204">
        <v>0</v>
      </c>
      <c r="R139" s="204">
        <f>Q139*H139</f>
        <v>0</v>
      </c>
      <c r="S139" s="204">
        <v>1.9460000000000002E-2</v>
      </c>
      <c r="T139" s="205">
        <f>S139*H139</f>
        <v>5.8380000000000001E-2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06" t="s">
        <v>218</v>
      </c>
      <c r="AT139" s="206" t="s">
        <v>147</v>
      </c>
      <c r="AU139" s="206" t="s">
        <v>90</v>
      </c>
      <c r="AY139" s="19" t="s">
        <v>144</v>
      </c>
      <c r="BE139" s="207">
        <f>IF(N139="základní",J139,0)</f>
        <v>0</v>
      </c>
      <c r="BF139" s="207">
        <f>IF(N139="snížená",J139,0)</f>
        <v>0</v>
      </c>
      <c r="BG139" s="207">
        <f>IF(N139="zákl. přenesená",J139,0)</f>
        <v>0</v>
      </c>
      <c r="BH139" s="207">
        <f>IF(N139="sníž. přenesená",J139,0)</f>
        <v>0</v>
      </c>
      <c r="BI139" s="207">
        <f>IF(N139="nulová",J139,0)</f>
        <v>0</v>
      </c>
      <c r="BJ139" s="19" t="s">
        <v>23</v>
      </c>
      <c r="BK139" s="207">
        <f>ROUND(I139*H139,2)</f>
        <v>0</v>
      </c>
      <c r="BL139" s="19" t="s">
        <v>218</v>
      </c>
      <c r="BM139" s="206" t="s">
        <v>251</v>
      </c>
    </row>
    <row r="140" spans="1:65" s="2" customFormat="1" ht="11.25">
      <c r="A140" s="37"/>
      <c r="B140" s="38"/>
      <c r="C140" s="39"/>
      <c r="D140" s="208" t="s">
        <v>154</v>
      </c>
      <c r="E140" s="39"/>
      <c r="F140" s="209" t="s">
        <v>252</v>
      </c>
      <c r="G140" s="39"/>
      <c r="H140" s="39"/>
      <c r="I140" s="118"/>
      <c r="J140" s="39"/>
      <c r="K140" s="39"/>
      <c r="L140" s="42"/>
      <c r="M140" s="210"/>
      <c r="N140" s="211"/>
      <c r="O140" s="67"/>
      <c r="P140" s="67"/>
      <c r="Q140" s="67"/>
      <c r="R140" s="67"/>
      <c r="S140" s="67"/>
      <c r="T140" s="68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T140" s="19" t="s">
        <v>154</v>
      </c>
      <c r="AU140" s="19" t="s">
        <v>90</v>
      </c>
    </row>
    <row r="141" spans="1:65" s="2" customFormat="1" ht="21.75" customHeight="1">
      <c r="A141" s="37"/>
      <c r="B141" s="38"/>
      <c r="C141" s="195" t="s">
        <v>253</v>
      </c>
      <c r="D141" s="195" t="s">
        <v>147</v>
      </c>
      <c r="E141" s="196" t="s">
        <v>254</v>
      </c>
      <c r="F141" s="197" t="s">
        <v>255</v>
      </c>
      <c r="G141" s="198" t="s">
        <v>242</v>
      </c>
      <c r="H141" s="199">
        <v>1</v>
      </c>
      <c r="I141" s="200"/>
      <c r="J141" s="201">
        <f>ROUND(I141*H141,2)</f>
        <v>0</v>
      </c>
      <c r="K141" s="197" t="s">
        <v>151</v>
      </c>
      <c r="L141" s="42"/>
      <c r="M141" s="202" t="s">
        <v>36</v>
      </c>
      <c r="N141" s="203" t="s">
        <v>52</v>
      </c>
      <c r="O141" s="67"/>
      <c r="P141" s="204">
        <f>O141*H141</f>
        <v>0</v>
      </c>
      <c r="Q141" s="204">
        <v>0</v>
      </c>
      <c r="R141" s="204">
        <f>Q141*H141</f>
        <v>0</v>
      </c>
      <c r="S141" s="204">
        <v>0.105</v>
      </c>
      <c r="T141" s="205">
        <f>S141*H141</f>
        <v>0.105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06" t="s">
        <v>218</v>
      </c>
      <c r="AT141" s="206" t="s">
        <v>147</v>
      </c>
      <c r="AU141" s="206" t="s">
        <v>90</v>
      </c>
      <c r="AY141" s="19" t="s">
        <v>144</v>
      </c>
      <c r="BE141" s="207">
        <f>IF(N141="základní",J141,0)</f>
        <v>0</v>
      </c>
      <c r="BF141" s="207">
        <f>IF(N141="snížená",J141,0)</f>
        <v>0</v>
      </c>
      <c r="BG141" s="207">
        <f>IF(N141="zákl. přenesená",J141,0)</f>
        <v>0</v>
      </c>
      <c r="BH141" s="207">
        <f>IF(N141="sníž. přenesená",J141,0)</f>
        <v>0</v>
      </c>
      <c r="BI141" s="207">
        <f>IF(N141="nulová",J141,0)</f>
        <v>0</v>
      </c>
      <c r="BJ141" s="19" t="s">
        <v>23</v>
      </c>
      <c r="BK141" s="207">
        <f>ROUND(I141*H141,2)</f>
        <v>0</v>
      </c>
      <c r="BL141" s="19" t="s">
        <v>218</v>
      </c>
      <c r="BM141" s="206" t="s">
        <v>256</v>
      </c>
    </row>
    <row r="142" spans="1:65" s="2" customFormat="1" ht="29.25">
      <c r="A142" s="37"/>
      <c r="B142" s="38"/>
      <c r="C142" s="39"/>
      <c r="D142" s="208" t="s">
        <v>154</v>
      </c>
      <c r="E142" s="39"/>
      <c r="F142" s="209" t="s">
        <v>257</v>
      </c>
      <c r="G142" s="39"/>
      <c r="H142" s="39"/>
      <c r="I142" s="118"/>
      <c r="J142" s="39"/>
      <c r="K142" s="39"/>
      <c r="L142" s="42"/>
      <c r="M142" s="210"/>
      <c r="N142" s="211"/>
      <c r="O142" s="67"/>
      <c r="P142" s="67"/>
      <c r="Q142" s="67"/>
      <c r="R142" s="67"/>
      <c r="S142" s="67"/>
      <c r="T142" s="68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19" t="s">
        <v>154</v>
      </c>
      <c r="AU142" s="19" t="s">
        <v>90</v>
      </c>
    </row>
    <row r="143" spans="1:65" s="2" customFormat="1" ht="16.5" customHeight="1">
      <c r="A143" s="37"/>
      <c r="B143" s="38"/>
      <c r="C143" s="195" t="s">
        <v>258</v>
      </c>
      <c r="D143" s="195" t="s">
        <v>147</v>
      </c>
      <c r="E143" s="196" t="s">
        <v>259</v>
      </c>
      <c r="F143" s="197" t="s">
        <v>260</v>
      </c>
      <c r="G143" s="198" t="s">
        <v>242</v>
      </c>
      <c r="H143" s="199">
        <v>2</v>
      </c>
      <c r="I143" s="200"/>
      <c r="J143" s="201">
        <f>ROUND(I143*H143,2)</f>
        <v>0</v>
      </c>
      <c r="K143" s="197" t="s">
        <v>151</v>
      </c>
      <c r="L143" s="42"/>
      <c r="M143" s="202" t="s">
        <v>36</v>
      </c>
      <c r="N143" s="203" t="s">
        <v>52</v>
      </c>
      <c r="O143" s="67"/>
      <c r="P143" s="204">
        <f>O143*H143</f>
        <v>0</v>
      </c>
      <c r="Q143" s="204">
        <v>0</v>
      </c>
      <c r="R143" s="204">
        <f>Q143*H143</f>
        <v>0</v>
      </c>
      <c r="S143" s="204">
        <v>0.155</v>
      </c>
      <c r="T143" s="205">
        <f>S143*H143</f>
        <v>0.31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06" t="s">
        <v>218</v>
      </c>
      <c r="AT143" s="206" t="s">
        <v>147</v>
      </c>
      <c r="AU143" s="206" t="s">
        <v>90</v>
      </c>
      <c r="AY143" s="19" t="s">
        <v>144</v>
      </c>
      <c r="BE143" s="207">
        <f>IF(N143="základní",J143,0)</f>
        <v>0</v>
      </c>
      <c r="BF143" s="207">
        <f>IF(N143="snížená",J143,0)</f>
        <v>0</v>
      </c>
      <c r="BG143" s="207">
        <f>IF(N143="zákl. přenesená",J143,0)</f>
        <v>0</v>
      </c>
      <c r="BH143" s="207">
        <f>IF(N143="sníž. přenesená",J143,0)</f>
        <v>0</v>
      </c>
      <c r="BI143" s="207">
        <f>IF(N143="nulová",J143,0)</f>
        <v>0</v>
      </c>
      <c r="BJ143" s="19" t="s">
        <v>23</v>
      </c>
      <c r="BK143" s="207">
        <f>ROUND(I143*H143,2)</f>
        <v>0</v>
      </c>
      <c r="BL143" s="19" t="s">
        <v>218</v>
      </c>
      <c r="BM143" s="206" t="s">
        <v>261</v>
      </c>
    </row>
    <row r="144" spans="1:65" s="2" customFormat="1" ht="19.5">
      <c r="A144" s="37"/>
      <c r="B144" s="38"/>
      <c r="C144" s="39"/>
      <c r="D144" s="208" t="s">
        <v>154</v>
      </c>
      <c r="E144" s="39"/>
      <c r="F144" s="209" t="s">
        <v>262</v>
      </c>
      <c r="G144" s="39"/>
      <c r="H144" s="39"/>
      <c r="I144" s="118"/>
      <c r="J144" s="39"/>
      <c r="K144" s="39"/>
      <c r="L144" s="42"/>
      <c r="M144" s="210"/>
      <c r="N144" s="211"/>
      <c r="O144" s="67"/>
      <c r="P144" s="67"/>
      <c r="Q144" s="67"/>
      <c r="R144" s="67"/>
      <c r="S144" s="67"/>
      <c r="T144" s="68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T144" s="19" t="s">
        <v>154</v>
      </c>
      <c r="AU144" s="19" t="s">
        <v>90</v>
      </c>
    </row>
    <row r="145" spans="1:65" s="2" customFormat="1" ht="16.5" customHeight="1">
      <c r="A145" s="37"/>
      <c r="B145" s="38"/>
      <c r="C145" s="195" t="s">
        <v>263</v>
      </c>
      <c r="D145" s="195" t="s">
        <v>147</v>
      </c>
      <c r="E145" s="196" t="s">
        <v>264</v>
      </c>
      <c r="F145" s="197" t="s">
        <v>265</v>
      </c>
      <c r="G145" s="198" t="s">
        <v>242</v>
      </c>
      <c r="H145" s="199">
        <v>2</v>
      </c>
      <c r="I145" s="200"/>
      <c r="J145" s="201">
        <f>ROUND(I145*H145,2)</f>
        <v>0</v>
      </c>
      <c r="K145" s="197" t="s">
        <v>151</v>
      </c>
      <c r="L145" s="42"/>
      <c r="M145" s="202" t="s">
        <v>36</v>
      </c>
      <c r="N145" s="203" t="s">
        <v>52</v>
      </c>
      <c r="O145" s="67"/>
      <c r="P145" s="204">
        <f>O145*H145</f>
        <v>0</v>
      </c>
      <c r="Q145" s="204">
        <v>0</v>
      </c>
      <c r="R145" s="204">
        <f>Q145*H145</f>
        <v>0</v>
      </c>
      <c r="S145" s="204">
        <v>1.4930000000000001E-2</v>
      </c>
      <c r="T145" s="205">
        <f>S145*H145</f>
        <v>2.9860000000000001E-2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06" t="s">
        <v>218</v>
      </c>
      <c r="AT145" s="206" t="s">
        <v>147</v>
      </c>
      <c r="AU145" s="206" t="s">
        <v>90</v>
      </c>
      <c r="AY145" s="19" t="s">
        <v>144</v>
      </c>
      <c r="BE145" s="207">
        <f>IF(N145="základní",J145,0)</f>
        <v>0</v>
      </c>
      <c r="BF145" s="207">
        <f>IF(N145="snížená",J145,0)</f>
        <v>0</v>
      </c>
      <c r="BG145" s="207">
        <f>IF(N145="zákl. přenesená",J145,0)</f>
        <v>0</v>
      </c>
      <c r="BH145" s="207">
        <f>IF(N145="sníž. přenesená",J145,0)</f>
        <v>0</v>
      </c>
      <c r="BI145" s="207">
        <f>IF(N145="nulová",J145,0)</f>
        <v>0</v>
      </c>
      <c r="BJ145" s="19" t="s">
        <v>23</v>
      </c>
      <c r="BK145" s="207">
        <f>ROUND(I145*H145,2)</f>
        <v>0</v>
      </c>
      <c r="BL145" s="19" t="s">
        <v>218</v>
      </c>
      <c r="BM145" s="206" t="s">
        <v>266</v>
      </c>
    </row>
    <row r="146" spans="1:65" s="2" customFormat="1" ht="19.5">
      <c r="A146" s="37"/>
      <c r="B146" s="38"/>
      <c r="C146" s="39"/>
      <c r="D146" s="208" t="s">
        <v>154</v>
      </c>
      <c r="E146" s="39"/>
      <c r="F146" s="209" t="s">
        <v>267</v>
      </c>
      <c r="G146" s="39"/>
      <c r="H146" s="39"/>
      <c r="I146" s="118"/>
      <c r="J146" s="39"/>
      <c r="K146" s="39"/>
      <c r="L146" s="42"/>
      <c r="M146" s="210"/>
      <c r="N146" s="211"/>
      <c r="O146" s="67"/>
      <c r="P146" s="67"/>
      <c r="Q146" s="67"/>
      <c r="R146" s="67"/>
      <c r="S146" s="67"/>
      <c r="T146" s="68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T146" s="19" t="s">
        <v>154</v>
      </c>
      <c r="AU146" s="19" t="s">
        <v>90</v>
      </c>
    </row>
    <row r="147" spans="1:65" s="2" customFormat="1" ht="21.75" customHeight="1">
      <c r="A147" s="37"/>
      <c r="B147" s="38"/>
      <c r="C147" s="195" t="s">
        <v>268</v>
      </c>
      <c r="D147" s="195" t="s">
        <v>147</v>
      </c>
      <c r="E147" s="196" t="s">
        <v>269</v>
      </c>
      <c r="F147" s="197" t="s">
        <v>270</v>
      </c>
      <c r="G147" s="198" t="s">
        <v>186</v>
      </c>
      <c r="H147" s="199">
        <v>2</v>
      </c>
      <c r="I147" s="200"/>
      <c r="J147" s="201">
        <f>ROUND(I147*H147,2)</f>
        <v>0</v>
      </c>
      <c r="K147" s="197" t="s">
        <v>151</v>
      </c>
      <c r="L147" s="42"/>
      <c r="M147" s="202" t="s">
        <v>36</v>
      </c>
      <c r="N147" s="203" t="s">
        <v>52</v>
      </c>
      <c r="O147" s="67"/>
      <c r="P147" s="204">
        <f>O147*H147</f>
        <v>0</v>
      </c>
      <c r="Q147" s="204">
        <v>0</v>
      </c>
      <c r="R147" s="204">
        <f>Q147*H147</f>
        <v>0</v>
      </c>
      <c r="S147" s="204">
        <v>0</v>
      </c>
      <c r="T147" s="205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206" t="s">
        <v>218</v>
      </c>
      <c r="AT147" s="206" t="s">
        <v>147</v>
      </c>
      <c r="AU147" s="206" t="s">
        <v>90</v>
      </c>
      <c r="AY147" s="19" t="s">
        <v>144</v>
      </c>
      <c r="BE147" s="207">
        <f>IF(N147="základní",J147,0)</f>
        <v>0</v>
      </c>
      <c r="BF147" s="207">
        <f>IF(N147="snížená",J147,0)</f>
        <v>0</v>
      </c>
      <c r="BG147" s="207">
        <f>IF(N147="zákl. přenesená",J147,0)</f>
        <v>0</v>
      </c>
      <c r="BH147" s="207">
        <f>IF(N147="sníž. přenesená",J147,0)</f>
        <v>0</v>
      </c>
      <c r="BI147" s="207">
        <f>IF(N147="nulová",J147,0)</f>
        <v>0</v>
      </c>
      <c r="BJ147" s="19" t="s">
        <v>23</v>
      </c>
      <c r="BK147" s="207">
        <f>ROUND(I147*H147,2)</f>
        <v>0</v>
      </c>
      <c r="BL147" s="19" t="s">
        <v>218</v>
      </c>
      <c r="BM147" s="206" t="s">
        <v>271</v>
      </c>
    </row>
    <row r="148" spans="1:65" s="2" customFormat="1" ht="29.25">
      <c r="A148" s="37"/>
      <c r="B148" s="38"/>
      <c r="C148" s="39"/>
      <c r="D148" s="208" t="s">
        <v>154</v>
      </c>
      <c r="E148" s="39"/>
      <c r="F148" s="209" t="s">
        <v>272</v>
      </c>
      <c r="G148" s="39"/>
      <c r="H148" s="39"/>
      <c r="I148" s="118"/>
      <c r="J148" s="39"/>
      <c r="K148" s="39"/>
      <c r="L148" s="42"/>
      <c r="M148" s="210"/>
      <c r="N148" s="211"/>
      <c r="O148" s="67"/>
      <c r="P148" s="67"/>
      <c r="Q148" s="67"/>
      <c r="R148" s="67"/>
      <c r="S148" s="67"/>
      <c r="T148" s="68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T148" s="19" t="s">
        <v>154</v>
      </c>
      <c r="AU148" s="19" t="s">
        <v>90</v>
      </c>
    </row>
    <row r="149" spans="1:65" s="2" customFormat="1" ht="16.5" customHeight="1">
      <c r="A149" s="37"/>
      <c r="B149" s="38"/>
      <c r="C149" s="195" t="s">
        <v>7</v>
      </c>
      <c r="D149" s="195" t="s">
        <v>147</v>
      </c>
      <c r="E149" s="196" t="s">
        <v>273</v>
      </c>
      <c r="F149" s="197" t="s">
        <v>274</v>
      </c>
      <c r="G149" s="198" t="s">
        <v>217</v>
      </c>
      <c r="H149" s="199">
        <v>2</v>
      </c>
      <c r="I149" s="200"/>
      <c r="J149" s="201">
        <f>ROUND(I149*H149,2)</f>
        <v>0</v>
      </c>
      <c r="K149" s="197" t="s">
        <v>151</v>
      </c>
      <c r="L149" s="42"/>
      <c r="M149" s="202" t="s">
        <v>36</v>
      </c>
      <c r="N149" s="203" t="s">
        <v>52</v>
      </c>
      <c r="O149" s="67"/>
      <c r="P149" s="204">
        <f>O149*H149</f>
        <v>0</v>
      </c>
      <c r="Q149" s="204">
        <v>0</v>
      </c>
      <c r="R149" s="204">
        <f>Q149*H149</f>
        <v>0</v>
      </c>
      <c r="S149" s="204">
        <v>4.8999999999999998E-4</v>
      </c>
      <c r="T149" s="205">
        <f>S149*H149</f>
        <v>9.7999999999999997E-4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06" t="s">
        <v>218</v>
      </c>
      <c r="AT149" s="206" t="s">
        <v>147</v>
      </c>
      <c r="AU149" s="206" t="s">
        <v>90</v>
      </c>
      <c r="AY149" s="19" t="s">
        <v>144</v>
      </c>
      <c r="BE149" s="207">
        <f>IF(N149="základní",J149,0)</f>
        <v>0</v>
      </c>
      <c r="BF149" s="207">
        <f>IF(N149="snížená",J149,0)</f>
        <v>0</v>
      </c>
      <c r="BG149" s="207">
        <f>IF(N149="zákl. přenesená",J149,0)</f>
        <v>0</v>
      </c>
      <c r="BH149" s="207">
        <f>IF(N149="sníž. přenesená",J149,0)</f>
        <v>0</v>
      </c>
      <c r="BI149" s="207">
        <f>IF(N149="nulová",J149,0)</f>
        <v>0</v>
      </c>
      <c r="BJ149" s="19" t="s">
        <v>23</v>
      </c>
      <c r="BK149" s="207">
        <f>ROUND(I149*H149,2)</f>
        <v>0</v>
      </c>
      <c r="BL149" s="19" t="s">
        <v>218</v>
      </c>
      <c r="BM149" s="206" t="s">
        <v>275</v>
      </c>
    </row>
    <row r="150" spans="1:65" s="2" customFormat="1" ht="11.25">
      <c r="A150" s="37"/>
      <c r="B150" s="38"/>
      <c r="C150" s="39"/>
      <c r="D150" s="208" t="s">
        <v>154</v>
      </c>
      <c r="E150" s="39"/>
      <c r="F150" s="209" t="s">
        <v>276</v>
      </c>
      <c r="G150" s="39"/>
      <c r="H150" s="39"/>
      <c r="I150" s="118"/>
      <c r="J150" s="39"/>
      <c r="K150" s="39"/>
      <c r="L150" s="42"/>
      <c r="M150" s="210"/>
      <c r="N150" s="211"/>
      <c r="O150" s="67"/>
      <c r="P150" s="67"/>
      <c r="Q150" s="67"/>
      <c r="R150" s="67"/>
      <c r="S150" s="67"/>
      <c r="T150" s="68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T150" s="19" t="s">
        <v>154</v>
      </c>
      <c r="AU150" s="19" t="s">
        <v>90</v>
      </c>
    </row>
    <row r="151" spans="1:65" s="2" customFormat="1" ht="16.5" customHeight="1">
      <c r="A151" s="37"/>
      <c r="B151" s="38"/>
      <c r="C151" s="195" t="s">
        <v>277</v>
      </c>
      <c r="D151" s="195" t="s">
        <v>147</v>
      </c>
      <c r="E151" s="196" t="s">
        <v>278</v>
      </c>
      <c r="F151" s="197" t="s">
        <v>279</v>
      </c>
      <c r="G151" s="198" t="s">
        <v>242</v>
      </c>
      <c r="H151" s="199">
        <v>8</v>
      </c>
      <c r="I151" s="200"/>
      <c r="J151" s="201">
        <f>ROUND(I151*H151,2)</f>
        <v>0</v>
      </c>
      <c r="K151" s="197" t="s">
        <v>151</v>
      </c>
      <c r="L151" s="42"/>
      <c r="M151" s="202" t="s">
        <v>36</v>
      </c>
      <c r="N151" s="203" t="s">
        <v>52</v>
      </c>
      <c r="O151" s="67"/>
      <c r="P151" s="204">
        <f>O151*H151</f>
        <v>0</v>
      </c>
      <c r="Q151" s="204">
        <v>0</v>
      </c>
      <c r="R151" s="204">
        <f>Q151*H151</f>
        <v>0</v>
      </c>
      <c r="S151" s="204">
        <v>1.56E-3</v>
      </c>
      <c r="T151" s="205">
        <f>S151*H151</f>
        <v>1.248E-2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06" t="s">
        <v>218</v>
      </c>
      <c r="AT151" s="206" t="s">
        <v>147</v>
      </c>
      <c r="AU151" s="206" t="s">
        <v>90</v>
      </c>
      <c r="AY151" s="19" t="s">
        <v>144</v>
      </c>
      <c r="BE151" s="207">
        <f>IF(N151="základní",J151,0)</f>
        <v>0</v>
      </c>
      <c r="BF151" s="207">
        <f>IF(N151="snížená",J151,0)</f>
        <v>0</v>
      </c>
      <c r="BG151" s="207">
        <f>IF(N151="zákl. přenesená",J151,0)</f>
        <v>0</v>
      </c>
      <c r="BH151" s="207">
        <f>IF(N151="sníž. přenesená",J151,0)</f>
        <v>0</v>
      </c>
      <c r="BI151" s="207">
        <f>IF(N151="nulová",J151,0)</f>
        <v>0</v>
      </c>
      <c r="BJ151" s="19" t="s">
        <v>23</v>
      </c>
      <c r="BK151" s="207">
        <f>ROUND(I151*H151,2)</f>
        <v>0</v>
      </c>
      <c r="BL151" s="19" t="s">
        <v>218</v>
      </c>
      <c r="BM151" s="206" t="s">
        <v>280</v>
      </c>
    </row>
    <row r="152" spans="1:65" s="2" customFormat="1" ht="11.25">
      <c r="A152" s="37"/>
      <c r="B152" s="38"/>
      <c r="C152" s="39"/>
      <c r="D152" s="208" t="s">
        <v>154</v>
      </c>
      <c r="E152" s="39"/>
      <c r="F152" s="209" t="s">
        <v>281</v>
      </c>
      <c r="G152" s="39"/>
      <c r="H152" s="39"/>
      <c r="I152" s="118"/>
      <c r="J152" s="39"/>
      <c r="K152" s="39"/>
      <c r="L152" s="42"/>
      <c r="M152" s="210"/>
      <c r="N152" s="211"/>
      <c r="O152" s="67"/>
      <c r="P152" s="67"/>
      <c r="Q152" s="67"/>
      <c r="R152" s="67"/>
      <c r="S152" s="67"/>
      <c r="T152" s="68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T152" s="19" t="s">
        <v>154</v>
      </c>
      <c r="AU152" s="19" t="s">
        <v>90</v>
      </c>
    </row>
    <row r="153" spans="1:65" s="2" customFormat="1" ht="16.5" customHeight="1">
      <c r="A153" s="37"/>
      <c r="B153" s="38"/>
      <c r="C153" s="195" t="s">
        <v>282</v>
      </c>
      <c r="D153" s="195" t="s">
        <v>147</v>
      </c>
      <c r="E153" s="196" t="s">
        <v>283</v>
      </c>
      <c r="F153" s="197" t="s">
        <v>284</v>
      </c>
      <c r="G153" s="198" t="s">
        <v>217</v>
      </c>
      <c r="H153" s="199">
        <v>6</v>
      </c>
      <c r="I153" s="200"/>
      <c r="J153" s="201">
        <f>ROUND(I153*H153,2)</f>
        <v>0</v>
      </c>
      <c r="K153" s="197" t="s">
        <v>151</v>
      </c>
      <c r="L153" s="42"/>
      <c r="M153" s="202" t="s">
        <v>36</v>
      </c>
      <c r="N153" s="203" t="s">
        <v>52</v>
      </c>
      <c r="O153" s="67"/>
      <c r="P153" s="204">
        <f>O153*H153</f>
        <v>0</v>
      </c>
      <c r="Q153" s="204">
        <v>0</v>
      </c>
      <c r="R153" s="204">
        <f>Q153*H153</f>
        <v>0</v>
      </c>
      <c r="S153" s="204">
        <v>2.2499999999999998E-3</v>
      </c>
      <c r="T153" s="205">
        <f>S153*H153</f>
        <v>1.3499999999999998E-2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206" t="s">
        <v>218</v>
      </c>
      <c r="AT153" s="206" t="s">
        <v>147</v>
      </c>
      <c r="AU153" s="206" t="s">
        <v>90</v>
      </c>
      <c r="AY153" s="19" t="s">
        <v>144</v>
      </c>
      <c r="BE153" s="207">
        <f>IF(N153="základní",J153,0)</f>
        <v>0</v>
      </c>
      <c r="BF153" s="207">
        <f>IF(N153="snížená",J153,0)</f>
        <v>0</v>
      </c>
      <c r="BG153" s="207">
        <f>IF(N153="zákl. přenesená",J153,0)</f>
        <v>0</v>
      </c>
      <c r="BH153" s="207">
        <f>IF(N153="sníž. přenesená",J153,0)</f>
        <v>0</v>
      </c>
      <c r="BI153" s="207">
        <f>IF(N153="nulová",J153,0)</f>
        <v>0</v>
      </c>
      <c r="BJ153" s="19" t="s">
        <v>23</v>
      </c>
      <c r="BK153" s="207">
        <f>ROUND(I153*H153,2)</f>
        <v>0</v>
      </c>
      <c r="BL153" s="19" t="s">
        <v>218</v>
      </c>
      <c r="BM153" s="206" t="s">
        <v>285</v>
      </c>
    </row>
    <row r="154" spans="1:65" s="2" customFormat="1" ht="11.25">
      <c r="A154" s="37"/>
      <c r="B154" s="38"/>
      <c r="C154" s="39"/>
      <c r="D154" s="208" t="s">
        <v>154</v>
      </c>
      <c r="E154" s="39"/>
      <c r="F154" s="209" t="s">
        <v>286</v>
      </c>
      <c r="G154" s="39"/>
      <c r="H154" s="39"/>
      <c r="I154" s="118"/>
      <c r="J154" s="39"/>
      <c r="K154" s="39"/>
      <c r="L154" s="42"/>
      <c r="M154" s="210"/>
      <c r="N154" s="211"/>
      <c r="O154" s="67"/>
      <c r="P154" s="67"/>
      <c r="Q154" s="67"/>
      <c r="R154" s="67"/>
      <c r="S154" s="67"/>
      <c r="T154" s="68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T154" s="19" t="s">
        <v>154</v>
      </c>
      <c r="AU154" s="19" t="s">
        <v>90</v>
      </c>
    </row>
    <row r="155" spans="1:65" s="2" customFormat="1" ht="16.5" customHeight="1">
      <c r="A155" s="37"/>
      <c r="B155" s="38"/>
      <c r="C155" s="195" t="s">
        <v>287</v>
      </c>
      <c r="D155" s="195" t="s">
        <v>147</v>
      </c>
      <c r="E155" s="196" t="s">
        <v>288</v>
      </c>
      <c r="F155" s="197" t="s">
        <v>289</v>
      </c>
      <c r="G155" s="198" t="s">
        <v>217</v>
      </c>
      <c r="H155" s="199">
        <v>6</v>
      </c>
      <c r="I155" s="200"/>
      <c r="J155" s="201">
        <f>ROUND(I155*H155,2)</f>
        <v>0</v>
      </c>
      <c r="K155" s="197" t="s">
        <v>151</v>
      </c>
      <c r="L155" s="42"/>
      <c r="M155" s="202" t="s">
        <v>36</v>
      </c>
      <c r="N155" s="203" t="s">
        <v>52</v>
      </c>
      <c r="O155" s="67"/>
      <c r="P155" s="204">
        <f>O155*H155</f>
        <v>0</v>
      </c>
      <c r="Q155" s="204">
        <v>0</v>
      </c>
      <c r="R155" s="204">
        <f>Q155*H155</f>
        <v>0</v>
      </c>
      <c r="S155" s="204">
        <v>5.1999999999999995E-4</v>
      </c>
      <c r="T155" s="205">
        <f>S155*H155</f>
        <v>3.1199999999999995E-3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06" t="s">
        <v>218</v>
      </c>
      <c r="AT155" s="206" t="s">
        <v>147</v>
      </c>
      <c r="AU155" s="206" t="s">
        <v>90</v>
      </c>
      <c r="AY155" s="19" t="s">
        <v>144</v>
      </c>
      <c r="BE155" s="207">
        <f>IF(N155="základní",J155,0)</f>
        <v>0</v>
      </c>
      <c r="BF155" s="207">
        <f>IF(N155="snížená",J155,0)</f>
        <v>0</v>
      </c>
      <c r="BG155" s="207">
        <f>IF(N155="zákl. přenesená",J155,0)</f>
        <v>0</v>
      </c>
      <c r="BH155" s="207">
        <f>IF(N155="sníž. přenesená",J155,0)</f>
        <v>0</v>
      </c>
      <c r="BI155" s="207">
        <f>IF(N155="nulová",J155,0)</f>
        <v>0</v>
      </c>
      <c r="BJ155" s="19" t="s">
        <v>23</v>
      </c>
      <c r="BK155" s="207">
        <f>ROUND(I155*H155,2)</f>
        <v>0</v>
      </c>
      <c r="BL155" s="19" t="s">
        <v>218</v>
      </c>
      <c r="BM155" s="206" t="s">
        <v>290</v>
      </c>
    </row>
    <row r="156" spans="1:65" s="2" customFormat="1" ht="19.5">
      <c r="A156" s="37"/>
      <c r="B156" s="38"/>
      <c r="C156" s="39"/>
      <c r="D156" s="208" t="s">
        <v>154</v>
      </c>
      <c r="E156" s="39"/>
      <c r="F156" s="209" t="s">
        <v>291</v>
      </c>
      <c r="G156" s="39"/>
      <c r="H156" s="39"/>
      <c r="I156" s="118"/>
      <c r="J156" s="39"/>
      <c r="K156" s="39"/>
      <c r="L156" s="42"/>
      <c r="M156" s="210"/>
      <c r="N156" s="211"/>
      <c r="O156" s="67"/>
      <c r="P156" s="67"/>
      <c r="Q156" s="67"/>
      <c r="R156" s="67"/>
      <c r="S156" s="67"/>
      <c r="T156" s="68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T156" s="19" t="s">
        <v>154</v>
      </c>
      <c r="AU156" s="19" t="s">
        <v>90</v>
      </c>
    </row>
    <row r="157" spans="1:65" s="12" customFormat="1" ht="22.9" customHeight="1">
      <c r="B157" s="179"/>
      <c r="C157" s="180"/>
      <c r="D157" s="181" t="s">
        <v>80</v>
      </c>
      <c r="E157" s="193" t="s">
        <v>292</v>
      </c>
      <c r="F157" s="193" t="s">
        <v>293</v>
      </c>
      <c r="G157" s="180"/>
      <c r="H157" s="180"/>
      <c r="I157" s="183"/>
      <c r="J157" s="194">
        <f>BK157</f>
        <v>0</v>
      </c>
      <c r="K157" s="180"/>
      <c r="L157" s="185"/>
      <c r="M157" s="186"/>
      <c r="N157" s="187"/>
      <c r="O157" s="187"/>
      <c r="P157" s="188">
        <f>SUM(P158:P163)</f>
        <v>0</v>
      </c>
      <c r="Q157" s="187"/>
      <c r="R157" s="188">
        <f>SUM(R158:R163)</f>
        <v>0</v>
      </c>
      <c r="S157" s="187"/>
      <c r="T157" s="189">
        <f>SUM(T158:T163)</f>
        <v>2E-3</v>
      </c>
      <c r="AR157" s="190" t="s">
        <v>90</v>
      </c>
      <c r="AT157" s="191" t="s">
        <v>80</v>
      </c>
      <c r="AU157" s="191" t="s">
        <v>23</v>
      </c>
      <c r="AY157" s="190" t="s">
        <v>144</v>
      </c>
      <c r="BK157" s="192">
        <f>SUM(BK158:BK163)</f>
        <v>0</v>
      </c>
    </row>
    <row r="158" spans="1:65" s="2" customFormat="1" ht="16.5" customHeight="1">
      <c r="A158" s="37"/>
      <c r="B158" s="38"/>
      <c r="C158" s="195" t="s">
        <v>294</v>
      </c>
      <c r="D158" s="195" t="s">
        <v>147</v>
      </c>
      <c r="E158" s="196" t="s">
        <v>295</v>
      </c>
      <c r="F158" s="197" t="s">
        <v>296</v>
      </c>
      <c r="G158" s="198" t="s">
        <v>217</v>
      </c>
      <c r="H158" s="199">
        <v>1</v>
      </c>
      <c r="I158" s="200"/>
      <c r="J158" s="201">
        <f>ROUND(I158*H158,2)</f>
        <v>0</v>
      </c>
      <c r="K158" s="197" t="s">
        <v>36</v>
      </c>
      <c r="L158" s="42"/>
      <c r="M158" s="202" t="s">
        <v>36</v>
      </c>
      <c r="N158" s="203" t="s">
        <v>52</v>
      </c>
      <c r="O158" s="67"/>
      <c r="P158" s="204">
        <f>O158*H158</f>
        <v>0</v>
      </c>
      <c r="Q158" s="204">
        <v>0</v>
      </c>
      <c r="R158" s="204">
        <f>Q158*H158</f>
        <v>0</v>
      </c>
      <c r="S158" s="204">
        <v>1E-3</v>
      </c>
      <c r="T158" s="205">
        <f>S158*H158</f>
        <v>1E-3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06" t="s">
        <v>218</v>
      </c>
      <c r="AT158" s="206" t="s">
        <v>147</v>
      </c>
      <c r="AU158" s="206" t="s">
        <v>90</v>
      </c>
      <c r="AY158" s="19" t="s">
        <v>144</v>
      </c>
      <c r="BE158" s="207">
        <f>IF(N158="základní",J158,0)</f>
        <v>0</v>
      </c>
      <c r="BF158" s="207">
        <f>IF(N158="snížená",J158,0)</f>
        <v>0</v>
      </c>
      <c r="BG158" s="207">
        <f>IF(N158="zákl. přenesená",J158,0)</f>
        <v>0</v>
      </c>
      <c r="BH158" s="207">
        <f>IF(N158="sníž. přenesená",J158,0)</f>
        <v>0</v>
      </c>
      <c r="BI158" s="207">
        <f>IF(N158="nulová",J158,0)</f>
        <v>0</v>
      </c>
      <c r="BJ158" s="19" t="s">
        <v>23</v>
      </c>
      <c r="BK158" s="207">
        <f>ROUND(I158*H158,2)</f>
        <v>0</v>
      </c>
      <c r="BL158" s="19" t="s">
        <v>218</v>
      </c>
      <c r="BM158" s="206" t="s">
        <v>297</v>
      </c>
    </row>
    <row r="159" spans="1:65" s="2" customFormat="1" ht="11.25">
      <c r="A159" s="37"/>
      <c r="B159" s="38"/>
      <c r="C159" s="39"/>
      <c r="D159" s="208" t="s">
        <v>154</v>
      </c>
      <c r="E159" s="39"/>
      <c r="F159" s="209" t="s">
        <v>296</v>
      </c>
      <c r="G159" s="39"/>
      <c r="H159" s="39"/>
      <c r="I159" s="118"/>
      <c r="J159" s="39"/>
      <c r="K159" s="39"/>
      <c r="L159" s="42"/>
      <c r="M159" s="210"/>
      <c r="N159" s="211"/>
      <c r="O159" s="67"/>
      <c r="P159" s="67"/>
      <c r="Q159" s="67"/>
      <c r="R159" s="67"/>
      <c r="S159" s="67"/>
      <c r="T159" s="68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T159" s="19" t="s">
        <v>154</v>
      </c>
      <c r="AU159" s="19" t="s">
        <v>90</v>
      </c>
    </row>
    <row r="160" spans="1:65" s="2" customFormat="1" ht="19.5">
      <c r="A160" s="37"/>
      <c r="B160" s="38"/>
      <c r="C160" s="39"/>
      <c r="D160" s="208" t="s">
        <v>177</v>
      </c>
      <c r="E160" s="39"/>
      <c r="F160" s="234" t="s">
        <v>298</v>
      </c>
      <c r="G160" s="39"/>
      <c r="H160" s="39"/>
      <c r="I160" s="118"/>
      <c r="J160" s="39"/>
      <c r="K160" s="39"/>
      <c r="L160" s="42"/>
      <c r="M160" s="210"/>
      <c r="N160" s="211"/>
      <c r="O160" s="67"/>
      <c r="P160" s="67"/>
      <c r="Q160" s="67"/>
      <c r="R160" s="67"/>
      <c r="S160" s="67"/>
      <c r="T160" s="68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T160" s="19" t="s">
        <v>177</v>
      </c>
      <c r="AU160" s="19" t="s">
        <v>90</v>
      </c>
    </row>
    <row r="161" spans="1:65" s="2" customFormat="1" ht="16.5" customHeight="1">
      <c r="A161" s="37"/>
      <c r="B161" s="38"/>
      <c r="C161" s="195" t="s">
        <v>299</v>
      </c>
      <c r="D161" s="195" t="s">
        <v>147</v>
      </c>
      <c r="E161" s="196" t="s">
        <v>300</v>
      </c>
      <c r="F161" s="197" t="s">
        <v>301</v>
      </c>
      <c r="G161" s="198" t="s">
        <v>217</v>
      </c>
      <c r="H161" s="199">
        <v>1</v>
      </c>
      <c r="I161" s="200"/>
      <c r="J161" s="201">
        <f>ROUND(I161*H161,2)</f>
        <v>0</v>
      </c>
      <c r="K161" s="197" t="s">
        <v>36</v>
      </c>
      <c r="L161" s="42"/>
      <c r="M161" s="202" t="s">
        <v>36</v>
      </c>
      <c r="N161" s="203" t="s">
        <v>52</v>
      </c>
      <c r="O161" s="67"/>
      <c r="P161" s="204">
        <f>O161*H161</f>
        <v>0</v>
      </c>
      <c r="Q161" s="204">
        <v>0</v>
      </c>
      <c r="R161" s="204">
        <f>Q161*H161</f>
        <v>0</v>
      </c>
      <c r="S161" s="204">
        <v>1E-3</v>
      </c>
      <c r="T161" s="205">
        <f>S161*H161</f>
        <v>1E-3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206" t="s">
        <v>218</v>
      </c>
      <c r="AT161" s="206" t="s">
        <v>147</v>
      </c>
      <c r="AU161" s="206" t="s">
        <v>90</v>
      </c>
      <c r="AY161" s="19" t="s">
        <v>144</v>
      </c>
      <c r="BE161" s="207">
        <f>IF(N161="základní",J161,0)</f>
        <v>0</v>
      </c>
      <c r="BF161" s="207">
        <f>IF(N161="snížená",J161,0)</f>
        <v>0</v>
      </c>
      <c r="BG161" s="207">
        <f>IF(N161="zákl. přenesená",J161,0)</f>
        <v>0</v>
      </c>
      <c r="BH161" s="207">
        <f>IF(N161="sníž. přenesená",J161,0)</f>
        <v>0</v>
      </c>
      <c r="BI161" s="207">
        <f>IF(N161="nulová",J161,0)</f>
        <v>0</v>
      </c>
      <c r="BJ161" s="19" t="s">
        <v>23</v>
      </c>
      <c r="BK161" s="207">
        <f>ROUND(I161*H161,2)</f>
        <v>0</v>
      </c>
      <c r="BL161" s="19" t="s">
        <v>218</v>
      </c>
      <c r="BM161" s="206" t="s">
        <v>302</v>
      </c>
    </row>
    <row r="162" spans="1:65" s="2" customFormat="1" ht="11.25">
      <c r="A162" s="37"/>
      <c r="B162" s="38"/>
      <c r="C162" s="39"/>
      <c r="D162" s="208" t="s">
        <v>154</v>
      </c>
      <c r="E162" s="39"/>
      <c r="F162" s="209" t="s">
        <v>301</v>
      </c>
      <c r="G162" s="39"/>
      <c r="H162" s="39"/>
      <c r="I162" s="118"/>
      <c r="J162" s="39"/>
      <c r="K162" s="39"/>
      <c r="L162" s="42"/>
      <c r="M162" s="210"/>
      <c r="N162" s="211"/>
      <c r="O162" s="67"/>
      <c r="P162" s="67"/>
      <c r="Q162" s="67"/>
      <c r="R162" s="67"/>
      <c r="S162" s="67"/>
      <c r="T162" s="68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T162" s="19" t="s">
        <v>154</v>
      </c>
      <c r="AU162" s="19" t="s">
        <v>90</v>
      </c>
    </row>
    <row r="163" spans="1:65" s="2" customFormat="1" ht="19.5">
      <c r="A163" s="37"/>
      <c r="B163" s="38"/>
      <c r="C163" s="39"/>
      <c r="D163" s="208" t="s">
        <v>177</v>
      </c>
      <c r="E163" s="39"/>
      <c r="F163" s="234" t="s">
        <v>303</v>
      </c>
      <c r="G163" s="39"/>
      <c r="H163" s="39"/>
      <c r="I163" s="118"/>
      <c r="J163" s="39"/>
      <c r="K163" s="39"/>
      <c r="L163" s="42"/>
      <c r="M163" s="245"/>
      <c r="N163" s="246"/>
      <c r="O163" s="247"/>
      <c r="P163" s="247"/>
      <c r="Q163" s="247"/>
      <c r="R163" s="247"/>
      <c r="S163" s="247"/>
      <c r="T163" s="248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T163" s="19" t="s">
        <v>177</v>
      </c>
      <c r="AU163" s="19" t="s">
        <v>90</v>
      </c>
    </row>
    <row r="164" spans="1:65" s="2" customFormat="1" ht="6.95" customHeight="1">
      <c r="A164" s="37"/>
      <c r="B164" s="50"/>
      <c r="C164" s="51"/>
      <c r="D164" s="51"/>
      <c r="E164" s="51"/>
      <c r="F164" s="51"/>
      <c r="G164" s="51"/>
      <c r="H164" s="51"/>
      <c r="I164" s="145"/>
      <c r="J164" s="51"/>
      <c r="K164" s="51"/>
      <c r="L164" s="42"/>
      <c r="M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</row>
  </sheetData>
  <sheetProtection algorithmName="SHA-512" hashValue="ojp1B+y9xIN5kCQD5OAK/Vp42IlOShQZJ0b/NMR5q+BMquTIN9lF7PFBWTJTXy3KS0LsweOM97ry0YP1XBuCkg==" saltValue="4c8yQ2q0PKPx7OZoUjjkmL9Ps+cW1gzGtSSNJLdmCYLwwUp47JdV1ULrttfTy958CGw844vR8oK9R7nxbgR/IA==" spinCount="100000" sheet="1" objects="1" scenarios="1" formatColumns="0" formatRows="0" autoFilter="0"/>
  <autoFilter ref="C87:K163" xr:uid="{00000000-0009-0000-0000-000001000000}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701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1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11"/>
      <c r="L2" s="392"/>
      <c r="M2" s="392"/>
      <c r="N2" s="392"/>
      <c r="O2" s="392"/>
      <c r="P2" s="392"/>
      <c r="Q2" s="392"/>
      <c r="R2" s="392"/>
      <c r="S2" s="392"/>
      <c r="T2" s="392"/>
      <c r="U2" s="392"/>
      <c r="V2" s="392"/>
      <c r="AT2" s="19" t="s">
        <v>93</v>
      </c>
    </row>
    <row r="3" spans="1:46" s="1" customFormat="1" ht="6.95" customHeight="1">
      <c r="B3" s="112"/>
      <c r="C3" s="113"/>
      <c r="D3" s="113"/>
      <c r="E3" s="113"/>
      <c r="F3" s="113"/>
      <c r="G3" s="113"/>
      <c r="H3" s="113"/>
      <c r="I3" s="114"/>
      <c r="J3" s="113"/>
      <c r="K3" s="113"/>
      <c r="L3" s="22"/>
      <c r="AT3" s="19" t="s">
        <v>90</v>
      </c>
    </row>
    <row r="4" spans="1:46" s="1" customFormat="1" ht="24.95" customHeight="1">
      <c r="B4" s="22"/>
      <c r="D4" s="115" t="s">
        <v>113</v>
      </c>
      <c r="I4" s="111"/>
      <c r="L4" s="22"/>
      <c r="M4" s="116" t="s">
        <v>10</v>
      </c>
      <c r="AT4" s="19" t="s">
        <v>4</v>
      </c>
    </row>
    <row r="5" spans="1:46" s="1" customFormat="1" ht="6.95" customHeight="1">
      <c r="B5" s="22"/>
      <c r="I5" s="111"/>
      <c r="L5" s="22"/>
    </row>
    <row r="6" spans="1:46" s="1" customFormat="1" ht="12" customHeight="1">
      <c r="B6" s="22"/>
      <c r="D6" s="117" t="s">
        <v>16</v>
      </c>
      <c r="I6" s="111"/>
      <c r="L6" s="22"/>
    </row>
    <row r="7" spans="1:46" s="1" customFormat="1" ht="16.5" customHeight="1">
      <c r="B7" s="22"/>
      <c r="E7" s="393" t="str">
        <f>'Rekapitulace stavby'!K6</f>
        <v>Stavební úpravy objektu šaten - jih</v>
      </c>
      <c r="F7" s="394"/>
      <c r="G7" s="394"/>
      <c r="H7" s="394"/>
      <c r="I7" s="111"/>
      <c r="L7" s="22"/>
    </row>
    <row r="8" spans="1:46" s="2" customFormat="1" ht="12" customHeight="1">
      <c r="A8" s="37"/>
      <c r="B8" s="42"/>
      <c r="C8" s="37"/>
      <c r="D8" s="117" t="s">
        <v>114</v>
      </c>
      <c r="E8" s="37"/>
      <c r="F8" s="37"/>
      <c r="G8" s="37"/>
      <c r="H8" s="37"/>
      <c r="I8" s="118"/>
      <c r="J8" s="37"/>
      <c r="K8" s="37"/>
      <c r="L8" s="119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46" s="2" customFormat="1" ht="16.5" customHeight="1">
      <c r="A9" s="37"/>
      <c r="B9" s="42"/>
      <c r="C9" s="37"/>
      <c r="D9" s="37"/>
      <c r="E9" s="395" t="s">
        <v>304</v>
      </c>
      <c r="F9" s="396"/>
      <c r="G9" s="396"/>
      <c r="H9" s="396"/>
      <c r="I9" s="118"/>
      <c r="J9" s="37"/>
      <c r="K9" s="37"/>
      <c r="L9" s="119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1.25">
      <c r="A10" s="37"/>
      <c r="B10" s="42"/>
      <c r="C10" s="37"/>
      <c r="D10" s="37"/>
      <c r="E10" s="37"/>
      <c r="F10" s="37"/>
      <c r="G10" s="37"/>
      <c r="H10" s="37"/>
      <c r="I10" s="118"/>
      <c r="J10" s="37"/>
      <c r="K10" s="37"/>
      <c r="L10" s="119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2" customHeight="1">
      <c r="A11" s="37"/>
      <c r="B11" s="42"/>
      <c r="C11" s="37"/>
      <c r="D11" s="117" t="s">
        <v>19</v>
      </c>
      <c r="E11" s="37"/>
      <c r="F11" s="106" t="s">
        <v>20</v>
      </c>
      <c r="G11" s="37"/>
      <c r="H11" s="37"/>
      <c r="I11" s="120" t="s">
        <v>21</v>
      </c>
      <c r="J11" s="106" t="s">
        <v>36</v>
      </c>
      <c r="K11" s="37"/>
      <c r="L11" s="119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2" customHeight="1">
      <c r="A12" s="37"/>
      <c r="B12" s="42"/>
      <c r="C12" s="37"/>
      <c r="D12" s="117" t="s">
        <v>24</v>
      </c>
      <c r="E12" s="37"/>
      <c r="F12" s="106" t="s">
        <v>25</v>
      </c>
      <c r="G12" s="37"/>
      <c r="H12" s="37"/>
      <c r="I12" s="120" t="s">
        <v>26</v>
      </c>
      <c r="J12" s="121" t="str">
        <f>'Rekapitulace stavby'!AN8</f>
        <v>17. 3. 2020</v>
      </c>
      <c r="K12" s="37"/>
      <c r="L12" s="119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0.9" customHeight="1">
      <c r="A13" s="37"/>
      <c r="B13" s="42"/>
      <c r="C13" s="37"/>
      <c r="D13" s="37"/>
      <c r="E13" s="37"/>
      <c r="F13" s="37"/>
      <c r="G13" s="37"/>
      <c r="H13" s="37"/>
      <c r="I13" s="118"/>
      <c r="J13" s="37"/>
      <c r="K13" s="37"/>
      <c r="L13" s="119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17" t="s">
        <v>34</v>
      </c>
      <c r="E14" s="37"/>
      <c r="F14" s="37"/>
      <c r="G14" s="37"/>
      <c r="H14" s="37"/>
      <c r="I14" s="120" t="s">
        <v>35</v>
      </c>
      <c r="J14" s="106" t="s">
        <v>36</v>
      </c>
      <c r="K14" s="37"/>
      <c r="L14" s="119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8" customHeight="1">
      <c r="A15" s="37"/>
      <c r="B15" s="42"/>
      <c r="C15" s="37"/>
      <c r="D15" s="37"/>
      <c r="E15" s="106" t="s">
        <v>37</v>
      </c>
      <c r="F15" s="37"/>
      <c r="G15" s="37"/>
      <c r="H15" s="37"/>
      <c r="I15" s="120" t="s">
        <v>38</v>
      </c>
      <c r="J15" s="106" t="s">
        <v>36</v>
      </c>
      <c r="K15" s="37"/>
      <c r="L15" s="119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6.95" customHeight="1">
      <c r="A16" s="37"/>
      <c r="B16" s="42"/>
      <c r="C16" s="37"/>
      <c r="D16" s="37"/>
      <c r="E16" s="37"/>
      <c r="F16" s="37"/>
      <c r="G16" s="37"/>
      <c r="H16" s="37"/>
      <c r="I16" s="118"/>
      <c r="J16" s="37"/>
      <c r="K16" s="37"/>
      <c r="L16" s="119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2" customHeight="1">
      <c r="A17" s="37"/>
      <c r="B17" s="42"/>
      <c r="C17" s="37"/>
      <c r="D17" s="117" t="s">
        <v>39</v>
      </c>
      <c r="E17" s="37"/>
      <c r="F17" s="37"/>
      <c r="G17" s="37"/>
      <c r="H17" s="37"/>
      <c r="I17" s="120" t="s">
        <v>35</v>
      </c>
      <c r="J17" s="32" t="str">
        <f>'Rekapitulace stavby'!AN13</f>
        <v>Vyplň údaj</v>
      </c>
      <c r="K17" s="37"/>
      <c r="L17" s="119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18" customHeight="1">
      <c r="A18" s="37"/>
      <c r="B18" s="42"/>
      <c r="C18" s="37"/>
      <c r="D18" s="37"/>
      <c r="E18" s="397" t="str">
        <f>'Rekapitulace stavby'!E14</f>
        <v>Vyplň údaj</v>
      </c>
      <c r="F18" s="398"/>
      <c r="G18" s="398"/>
      <c r="H18" s="398"/>
      <c r="I18" s="120" t="s">
        <v>38</v>
      </c>
      <c r="J18" s="32" t="str">
        <f>'Rekapitulace stavby'!AN14</f>
        <v>Vyplň údaj</v>
      </c>
      <c r="K18" s="37"/>
      <c r="L18" s="119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6.95" customHeight="1">
      <c r="A19" s="37"/>
      <c r="B19" s="42"/>
      <c r="C19" s="37"/>
      <c r="D19" s="37"/>
      <c r="E19" s="37"/>
      <c r="F19" s="37"/>
      <c r="G19" s="37"/>
      <c r="H19" s="37"/>
      <c r="I19" s="118"/>
      <c r="J19" s="37"/>
      <c r="K19" s="37"/>
      <c r="L19" s="119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2" customHeight="1">
      <c r="A20" s="37"/>
      <c r="B20" s="42"/>
      <c r="C20" s="37"/>
      <c r="D20" s="117" t="s">
        <v>41</v>
      </c>
      <c r="E20" s="37"/>
      <c r="F20" s="37"/>
      <c r="G20" s="37"/>
      <c r="H20" s="37"/>
      <c r="I20" s="120" t="s">
        <v>35</v>
      </c>
      <c r="J20" s="106" t="s">
        <v>36</v>
      </c>
      <c r="K20" s="37"/>
      <c r="L20" s="119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18" customHeight="1">
      <c r="A21" s="37"/>
      <c r="B21" s="42"/>
      <c r="C21" s="37"/>
      <c r="D21" s="37"/>
      <c r="E21" s="106" t="s">
        <v>42</v>
      </c>
      <c r="F21" s="37"/>
      <c r="G21" s="37"/>
      <c r="H21" s="37"/>
      <c r="I21" s="120" t="s">
        <v>38</v>
      </c>
      <c r="J21" s="106" t="s">
        <v>36</v>
      </c>
      <c r="K21" s="37"/>
      <c r="L21" s="119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6.95" customHeight="1">
      <c r="A22" s="37"/>
      <c r="B22" s="42"/>
      <c r="C22" s="37"/>
      <c r="D22" s="37"/>
      <c r="E22" s="37"/>
      <c r="F22" s="37"/>
      <c r="G22" s="37"/>
      <c r="H22" s="37"/>
      <c r="I22" s="118"/>
      <c r="J22" s="37"/>
      <c r="K22" s="37"/>
      <c r="L22" s="119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2" customHeight="1">
      <c r="A23" s="37"/>
      <c r="B23" s="42"/>
      <c r="C23" s="37"/>
      <c r="D23" s="117" t="s">
        <v>44</v>
      </c>
      <c r="E23" s="37"/>
      <c r="F23" s="37"/>
      <c r="G23" s="37"/>
      <c r="H23" s="37"/>
      <c r="I23" s="120" t="s">
        <v>35</v>
      </c>
      <c r="J23" s="106" t="s">
        <v>36</v>
      </c>
      <c r="K23" s="37"/>
      <c r="L23" s="119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18" customHeight="1">
      <c r="A24" s="37"/>
      <c r="B24" s="42"/>
      <c r="C24" s="37"/>
      <c r="D24" s="37"/>
      <c r="E24" s="106" t="s">
        <v>42</v>
      </c>
      <c r="F24" s="37"/>
      <c r="G24" s="37"/>
      <c r="H24" s="37"/>
      <c r="I24" s="120" t="s">
        <v>38</v>
      </c>
      <c r="J24" s="106" t="s">
        <v>36</v>
      </c>
      <c r="K24" s="37"/>
      <c r="L24" s="119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6.95" customHeight="1">
      <c r="A25" s="37"/>
      <c r="B25" s="42"/>
      <c r="C25" s="37"/>
      <c r="D25" s="37"/>
      <c r="E25" s="37"/>
      <c r="F25" s="37"/>
      <c r="G25" s="37"/>
      <c r="H25" s="37"/>
      <c r="I25" s="118"/>
      <c r="J25" s="37"/>
      <c r="K25" s="37"/>
      <c r="L25" s="119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2" customHeight="1">
      <c r="A26" s="37"/>
      <c r="B26" s="42"/>
      <c r="C26" s="37"/>
      <c r="D26" s="117" t="s">
        <v>45</v>
      </c>
      <c r="E26" s="37"/>
      <c r="F26" s="37"/>
      <c r="G26" s="37"/>
      <c r="H26" s="37"/>
      <c r="I26" s="118"/>
      <c r="J26" s="37"/>
      <c r="K26" s="37"/>
      <c r="L26" s="119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8" customFormat="1" ht="16.5" customHeight="1">
      <c r="A27" s="122"/>
      <c r="B27" s="123"/>
      <c r="C27" s="122"/>
      <c r="D27" s="122"/>
      <c r="E27" s="399" t="s">
        <v>36</v>
      </c>
      <c r="F27" s="399"/>
      <c r="G27" s="399"/>
      <c r="H27" s="399"/>
      <c r="I27" s="124"/>
      <c r="J27" s="122"/>
      <c r="K27" s="122"/>
      <c r="L27" s="125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</row>
    <row r="28" spans="1:31" s="2" customFormat="1" ht="6.95" customHeight="1">
      <c r="A28" s="37"/>
      <c r="B28" s="42"/>
      <c r="C28" s="37"/>
      <c r="D28" s="37"/>
      <c r="E28" s="37"/>
      <c r="F28" s="37"/>
      <c r="G28" s="37"/>
      <c r="H28" s="37"/>
      <c r="I28" s="118"/>
      <c r="J28" s="37"/>
      <c r="K28" s="37"/>
      <c r="L28" s="119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2" customFormat="1" ht="6.95" customHeight="1">
      <c r="A29" s="37"/>
      <c r="B29" s="42"/>
      <c r="C29" s="37"/>
      <c r="D29" s="126"/>
      <c r="E29" s="126"/>
      <c r="F29" s="126"/>
      <c r="G29" s="126"/>
      <c r="H29" s="126"/>
      <c r="I29" s="127"/>
      <c r="J29" s="126"/>
      <c r="K29" s="126"/>
      <c r="L29" s="119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25.35" customHeight="1">
      <c r="A30" s="37"/>
      <c r="B30" s="42"/>
      <c r="C30" s="37"/>
      <c r="D30" s="128" t="s">
        <v>47</v>
      </c>
      <c r="E30" s="37"/>
      <c r="F30" s="37"/>
      <c r="G30" s="37"/>
      <c r="H30" s="37"/>
      <c r="I30" s="118"/>
      <c r="J30" s="129">
        <f>ROUND(J113, 2)</f>
        <v>0</v>
      </c>
      <c r="K30" s="37"/>
      <c r="L30" s="119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5" customHeight="1">
      <c r="A31" s="37"/>
      <c r="B31" s="42"/>
      <c r="C31" s="37"/>
      <c r="D31" s="126"/>
      <c r="E31" s="126"/>
      <c r="F31" s="126"/>
      <c r="G31" s="126"/>
      <c r="H31" s="126"/>
      <c r="I31" s="127"/>
      <c r="J31" s="126"/>
      <c r="K31" s="126"/>
      <c r="L31" s="119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14.45" customHeight="1">
      <c r="A32" s="37"/>
      <c r="B32" s="42"/>
      <c r="C32" s="37"/>
      <c r="D32" s="37"/>
      <c r="E32" s="37"/>
      <c r="F32" s="130" t="s">
        <v>49</v>
      </c>
      <c r="G32" s="37"/>
      <c r="H32" s="37"/>
      <c r="I32" s="131" t="s">
        <v>48</v>
      </c>
      <c r="J32" s="130" t="s">
        <v>50</v>
      </c>
      <c r="K32" s="37"/>
      <c r="L32" s="119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14.45" customHeight="1">
      <c r="A33" s="37"/>
      <c r="B33" s="42"/>
      <c r="C33" s="37"/>
      <c r="D33" s="132" t="s">
        <v>51</v>
      </c>
      <c r="E33" s="117" t="s">
        <v>52</v>
      </c>
      <c r="F33" s="133">
        <f>ROUND((SUM(BE113:BE700)),  2)</f>
        <v>0</v>
      </c>
      <c r="G33" s="37"/>
      <c r="H33" s="37"/>
      <c r="I33" s="134">
        <v>0.21</v>
      </c>
      <c r="J33" s="133">
        <f>ROUND(((SUM(BE113:BE700))*I33),  2)</f>
        <v>0</v>
      </c>
      <c r="K33" s="37"/>
      <c r="L33" s="119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5" customHeight="1">
      <c r="A34" s="37"/>
      <c r="B34" s="42"/>
      <c r="C34" s="37"/>
      <c r="D34" s="37"/>
      <c r="E34" s="117" t="s">
        <v>53</v>
      </c>
      <c r="F34" s="133">
        <f>ROUND((SUM(BF113:BF700)),  2)</f>
        <v>0</v>
      </c>
      <c r="G34" s="37"/>
      <c r="H34" s="37"/>
      <c r="I34" s="134">
        <v>0.15</v>
      </c>
      <c r="J34" s="133">
        <f>ROUND(((SUM(BF113:BF700))*I34),  2)</f>
        <v>0</v>
      </c>
      <c r="K34" s="37"/>
      <c r="L34" s="119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5" hidden="1" customHeight="1">
      <c r="A35" s="37"/>
      <c r="B35" s="42"/>
      <c r="C35" s="37"/>
      <c r="D35" s="37"/>
      <c r="E35" s="117" t="s">
        <v>54</v>
      </c>
      <c r="F35" s="133">
        <f>ROUND((SUM(BG113:BG700)),  2)</f>
        <v>0</v>
      </c>
      <c r="G35" s="37"/>
      <c r="H35" s="37"/>
      <c r="I35" s="134">
        <v>0.21</v>
      </c>
      <c r="J35" s="133">
        <f>0</f>
        <v>0</v>
      </c>
      <c r="K35" s="37"/>
      <c r="L35" s="119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5" hidden="1" customHeight="1">
      <c r="A36" s="37"/>
      <c r="B36" s="42"/>
      <c r="C36" s="37"/>
      <c r="D36" s="37"/>
      <c r="E36" s="117" t="s">
        <v>55</v>
      </c>
      <c r="F36" s="133">
        <f>ROUND((SUM(BH113:BH700)),  2)</f>
        <v>0</v>
      </c>
      <c r="G36" s="37"/>
      <c r="H36" s="37"/>
      <c r="I36" s="134">
        <v>0.15</v>
      </c>
      <c r="J36" s="133">
        <f>0</f>
        <v>0</v>
      </c>
      <c r="K36" s="37"/>
      <c r="L36" s="119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5" hidden="1" customHeight="1">
      <c r="A37" s="37"/>
      <c r="B37" s="42"/>
      <c r="C37" s="37"/>
      <c r="D37" s="37"/>
      <c r="E37" s="117" t="s">
        <v>56</v>
      </c>
      <c r="F37" s="133">
        <f>ROUND((SUM(BI113:BI700)),  2)</f>
        <v>0</v>
      </c>
      <c r="G37" s="37"/>
      <c r="H37" s="37"/>
      <c r="I37" s="134">
        <v>0</v>
      </c>
      <c r="J37" s="133">
        <f>0</f>
        <v>0</v>
      </c>
      <c r="K37" s="37"/>
      <c r="L37" s="119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6.95" customHeight="1">
      <c r="A38" s="37"/>
      <c r="B38" s="42"/>
      <c r="C38" s="37"/>
      <c r="D38" s="37"/>
      <c r="E38" s="37"/>
      <c r="F38" s="37"/>
      <c r="G38" s="37"/>
      <c r="H38" s="37"/>
      <c r="I38" s="118"/>
      <c r="J38" s="37"/>
      <c r="K38" s="37"/>
      <c r="L38" s="119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25.35" customHeight="1">
      <c r="A39" s="37"/>
      <c r="B39" s="42"/>
      <c r="C39" s="135"/>
      <c r="D39" s="136" t="s">
        <v>57</v>
      </c>
      <c r="E39" s="137"/>
      <c r="F39" s="137"/>
      <c r="G39" s="138" t="s">
        <v>58</v>
      </c>
      <c r="H39" s="139" t="s">
        <v>59</v>
      </c>
      <c r="I39" s="140"/>
      <c r="J39" s="141">
        <f>SUM(J30:J37)</f>
        <v>0</v>
      </c>
      <c r="K39" s="142"/>
      <c r="L39" s="119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14.45" customHeight="1">
      <c r="A40" s="37"/>
      <c r="B40" s="143"/>
      <c r="C40" s="144"/>
      <c r="D40" s="144"/>
      <c r="E40" s="144"/>
      <c r="F40" s="144"/>
      <c r="G40" s="144"/>
      <c r="H40" s="144"/>
      <c r="I40" s="145"/>
      <c r="J40" s="144"/>
      <c r="K40" s="144"/>
      <c r="L40" s="119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pans="1:31" s="2" customFormat="1" ht="6.95" customHeight="1">
      <c r="A44" s="37"/>
      <c r="B44" s="146"/>
      <c r="C44" s="147"/>
      <c r="D44" s="147"/>
      <c r="E44" s="147"/>
      <c r="F44" s="147"/>
      <c r="G44" s="147"/>
      <c r="H44" s="147"/>
      <c r="I44" s="148"/>
      <c r="J44" s="147"/>
      <c r="K44" s="147"/>
      <c r="L44" s="119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1:31" s="2" customFormat="1" ht="24.95" customHeight="1">
      <c r="A45" s="37"/>
      <c r="B45" s="38"/>
      <c r="C45" s="25" t="s">
        <v>116</v>
      </c>
      <c r="D45" s="39"/>
      <c r="E45" s="39"/>
      <c r="F45" s="39"/>
      <c r="G45" s="39"/>
      <c r="H45" s="39"/>
      <c r="I45" s="118"/>
      <c r="J45" s="39"/>
      <c r="K45" s="39"/>
      <c r="L45" s="119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1:31" s="2" customFormat="1" ht="6.95" customHeight="1">
      <c r="A46" s="37"/>
      <c r="B46" s="38"/>
      <c r="C46" s="39"/>
      <c r="D46" s="39"/>
      <c r="E46" s="39"/>
      <c r="F46" s="39"/>
      <c r="G46" s="39"/>
      <c r="H46" s="39"/>
      <c r="I46" s="118"/>
      <c r="J46" s="39"/>
      <c r="K46" s="39"/>
      <c r="L46" s="119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12" customHeight="1">
      <c r="A47" s="37"/>
      <c r="B47" s="38"/>
      <c r="C47" s="31" t="s">
        <v>16</v>
      </c>
      <c r="D47" s="39"/>
      <c r="E47" s="39"/>
      <c r="F47" s="39"/>
      <c r="G47" s="39"/>
      <c r="H47" s="39"/>
      <c r="I47" s="118"/>
      <c r="J47" s="39"/>
      <c r="K47" s="39"/>
      <c r="L47" s="119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16.5" customHeight="1">
      <c r="A48" s="37"/>
      <c r="B48" s="38"/>
      <c r="C48" s="39"/>
      <c r="D48" s="39"/>
      <c r="E48" s="400" t="str">
        <f>E7</f>
        <v>Stavební úpravy objektu šaten - jih</v>
      </c>
      <c r="F48" s="401"/>
      <c r="G48" s="401"/>
      <c r="H48" s="401"/>
      <c r="I48" s="118"/>
      <c r="J48" s="39"/>
      <c r="K48" s="39"/>
      <c r="L48" s="119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1" t="s">
        <v>114</v>
      </c>
      <c r="D49" s="39"/>
      <c r="E49" s="39"/>
      <c r="F49" s="39"/>
      <c r="G49" s="39"/>
      <c r="H49" s="39"/>
      <c r="I49" s="118"/>
      <c r="J49" s="39"/>
      <c r="K49" s="39"/>
      <c r="L49" s="119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6.5" customHeight="1">
      <c r="A50" s="37"/>
      <c r="B50" s="38"/>
      <c r="C50" s="39"/>
      <c r="D50" s="39"/>
      <c r="E50" s="349" t="str">
        <f>E9</f>
        <v>02 - Stavební úpravy</v>
      </c>
      <c r="F50" s="402"/>
      <c r="G50" s="402"/>
      <c r="H50" s="402"/>
      <c r="I50" s="118"/>
      <c r="J50" s="39"/>
      <c r="K50" s="39"/>
      <c r="L50" s="119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2" customFormat="1" ht="6.95" customHeight="1">
      <c r="A51" s="37"/>
      <c r="B51" s="38"/>
      <c r="C51" s="39"/>
      <c r="D51" s="39"/>
      <c r="E51" s="39"/>
      <c r="F51" s="39"/>
      <c r="G51" s="39"/>
      <c r="H51" s="39"/>
      <c r="I51" s="118"/>
      <c r="J51" s="39"/>
      <c r="K51" s="39"/>
      <c r="L51" s="119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1:47" s="2" customFormat="1" ht="12" customHeight="1">
      <c r="A52" s="37"/>
      <c r="B52" s="38"/>
      <c r="C52" s="31" t="s">
        <v>24</v>
      </c>
      <c r="D52" s="39"/>
      <c r="E52" s="39"/>
      <c r="F52" s="29" t="str">
        <f>F12</f>
        <v>Mýto sportovní areál TJ Slavoj Mýto</v>
      </c>
      <c r="G52" s="39"/>
      <c r="H52" s="39"/>
      <c r="I52" s="120" t="s">
        <v>26</v>
      </c>
      <c r="J52" s="62" t="str">
        <f>IF(J12="","",J12)</f>
        <v>17. 3. 2020</v>
      </c>
      <c r="K52" s="39"/>
      <c r="L52" s="119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6.95" customHeight="1">
      <c r="A53" s="37"/>
      <c r="B53" s="38"/>
      <c r="C53" s="39"/>
      <c r="D53" s="39"/>
      <c r="E53" s="39"/>
      <c r="F53" s="39"/>
      <c r="G53" s="39"/>
      <c r="H53" s="39"/>
      <c r="I53" s="118"/>
      <c r="J53" s="39"/>
      <c r="K53" s="39"/>
      <c r="L53" s="119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2" customHeight="1">
      <c r="A54" s="37"/>
      <c r="B54" s="38"/>
      <c r="C54" s="31" t="s">
        <v>34</v>
      </c>
      <c r="D54" s="39"/>
      <c r="E54" s="39"/>
      <c r="F54" s="29" t="str">
        <f>E15</f>
        <v>TJ Slavoj Mýto</v>
      </c>
      <c r="G54" s="39"/>
      <c r="H54" s="39"/>
      <c r="I54" s="120" t="s">
        <v>41</v>
      </c>
      <c r="J54" s="35" t="str">
        <f>E21</f>
        <v>Area Projekt s.r.o.</v>
      </c>
      <c r="K54" s="39"/>
      <c r="L54" s="119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15.2" customHeight="1">
      <c r="A55" s="37"/>
      <c r="B55" s="38"/>
      <c r="C55" s="31" t="s">
        <v>39</v>
      </c>
      <c r="D55" s="39"/>
      <c r="E55" s="39"/>
      <c r="F55" s="29" t="str">
        <f>IF(E18="","",E18)</f>
        <v>Vyplň údaj</v>
      </c>
      <c r="G55" s="39"/>
      <c r="H55" s="39"/>
      <c r="I55" s="120" t="s">
        <v>44</v>
      </c>
      <c r="J55" s="35" t="str">
        <f>E24</f>
        <v>Area Projekt s.r.o.</v>
      </c>
      <c r="K55" s="39"/>
      <c r="L55" s="119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0.35" customHeight="1">
      <c r="A56" s="37"/>
      <c r="B56" s="38"/>
      <c r="C56" s="39"/>
      <c r="D56" s="39"/>
      <c r="E56" s="39"/>
      <c r="F56" s="39"/>
      <c r="G56" s="39"/>
      <c r="H56" s="39"/>
      <c r="I56" s="118"/>
      <c r="J56" s="39"/>
      <c r="K56" s="39"/>
      <c r="L56" s="119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29.25" customHeight="1">
      <c r="A57" s="37"/>
      <c r="B57" s="38"/>
      <c r="C57" s="149" t="s">
        <v>117</v>
      </c>
      <c r="D57" s="150"/>
      <c r="E57" s="150"/>
      <c r="F57" s="150"/>
      <c r="G57" s="150"/>
      <c r="H57" s="150"/>
      <c r="I57" s="151"/>
      <c r="J57" s="152" t="s">
        <v>118</v>
      </c>
      <c r="K57" s="150"/>
      <c r="L57" s="119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0.35" customHeight="1">
      <c r="A58" s="37"/>
      <c r="B58" s="38"/>
      <c r="C58" s="39"/>
      <c r="D58" s="39"/>
      <c r="E58" s="39"/>
      <c r="F58" s="39"/>
      <c r="G58" s="39"/>
      <c r="H58" s="39"/>
      <c r="I58" s="118"/>
      <c r="J58" s="39"/>
      <c r="K58" s="39"/>
      <c r="L58" s="119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2.9" customHeight="1">
      <c r="A59" s="37"/>
      <c r="B59" s="38"/>
      <c r="C59" s="153" t="s">
        <v>79</v>
      </c>
      <c r="D59" s="39"/>
      <c r="E59" s="39"/>
      <c r="F59" s="39"/>
      <c r="G59" s="39"/>
      <c r="H59" s="39"/>
      <c r="I59" s="118"/>
      <c r="J59" s="80">
        <f>J113</f>
        <v>0</v>
      </c>
      <c r="K59" s="39"/>
      <c r="L59" s="119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19" t="s">
        <v>119</v>
      </c>
    </row>
    <row r="60" spans="1:47" s="9" customFormat="1" ht="24.95" customHeight="1">
      <c r="B60" s="154"/>
      <c r="C60" s="155"/>
      <c r="D60" s="156" t="s">
        <v>120</v>
      </c>
      <c r="E60" s="157"/>
      <c r="F60" s="157"/>
      <c r="G60" s="157"/>
      <c r="H60" s="157"/>
      <c r="I60" s="158"/>
      <c r="J60" s="159">
        <f>J114</f>
        <v>0</v>
      </c>
      <c r="K60" s="155"/>
      <c r="L60" s="160"/>
    </row>
    <row r="61" spans="1:47" s="10" customFormat="1" ht="19.899999999999999" customHeight="1">
      <c r="B61" s="161"/>
      <c r="C61" s="100"/>
      <c r="D61" s="162" t="s">
        <v>305</v>
      </c>
      <c r="E61" s="163"/>
      <c r="F61" s="163"/>
      <c r="G61" s="163"/>
      <c r="H61" s="163"/>
      <c r="I61" s="164"/>
      <c r="J61" s="165">
        <f>J115</f>
        <v>0</v>
      </c>
      <c r="K61" s="100"/>
      <c r="L61" s="166"/>
    </row>
    <row r="62" spans="1:47" s="10" customFormat="1" ht="19.899999999999999" customHeight="1">
      <c r="B62" s="161"/>
      <c r="C62" s="100"/>
      <c r="D62" s="162" t="s">
        <v>306</v>
      </c>
      <c r="E62" s="163"/>
      <c r="F62" s="163"/>
      <c r="G62" s="163"/>
      <c r="H62" s="163"/>
      <c r="I62" s="164"/>
      <c r="J62" s="165">
        <f>J134</f>
        <v>0</v>
      </c>
      <c r="K62" s="100"/>
      <c r="L62" s="166"/>
    </row>
    <row r="63" spans="1:47" s="10" customFormat="1" ht="19.899999999999999" customHeight="1">
      <c r="B63" s="161"/>
      <c r="C63" s="100"/>
      <c r="D63" s="162" t="s">
        <v>307</v>
      </c>
      <c r="E63" s="163"/>
      <c r="F63" s="163"/>
      <c r="G63" s="163"/>
      <c r="H63" s="163"/>
      <c r="I63" s="164"/>
      <c r="J63" s="165">
        <f>J168</f>
        <v>0</v>
      </c>
      <c r="K63" s="100"/>
      <c r="L63" s="166"/>
    </row>
    <row r="64" spans="1:47" s="10" customFormat="1" ht="19.899999999999999" customHeight="1">
      <c r="B64" s="161"/>
      <c r="C64" s="100"/>
      <c r="D64" s="162" t="s">
        <v>308</v>
      </c>
      <c r="E64" s="163"/>
      <c r="F64" s="163"/>
      <c r="G64" s="163"/>
      <c r="H64" s="163"/>
      <c r="I64" s="164"/>
      <c r="J64" s="165">
        <f>J188</f>
        <v>0</v>
      </c>
      <c r="K64" s="100"/>
      <c r="L64" s="166"/>
    </row>
    <row r="65" spans="2:12" s="10" customFormat="1" ht="19.899999999999999" customHeight="1">
      <c r="B65" s="161"/>
      <c r="C65" s="100"/>
      <c r="D65" s="162" t="s">
        <v>309</v>
      </c>
      <c r="E65" s="163"/>
      <c r="F65" s="163"/>
      <c r="G65" s="163"/>
      <c r="H65" s="163"/>
      <c r="I65" s="164"/>
      <c r="J65" s="165">
        <f>J202</f>
        <v>0</v>
      </c>
      <c r="K65" s="100"/>
      <c r="L65" s="166"/>
    </row>
    <row r="66" spans="2:12" s="10" customFormat="1" ht="19.899999999999999" customHeight="1">
      <c r="B66" s="161"/>
      <c r="C66" s="100"/>
      <c r="D66" s="162" t="s">
        <v>310</v>
      </c>
      <c r="E66" s="163"/>
      <c r="F66" s="163"/>
      <c r="G66" s="163"/>
      <c r="H66" s="163"/>
      <c r="I66" s="164"/>
      <c r="J66" s="165">
        <f>J212</f>
        <v>0</v>
      </c>
      <c r="K66" s="100"/>
      <c r="L66" s="166"/>
    </row>
    <row r="67" spans="2:12" s="10" customFormat="1" ht="19.899999999999999" customHeight="1">
      <c r="B67" s="161"/>
      <c r="C67" s="100"/>
      <c r="D67" s="162" t="s">
        <v>311</v>
      </c>
      <c r="E67" s="163"/>
      <c r="F67" s="163"/>
      <c r="G67" s="163"/>
      <c r="H67" s="163"/>
      <c r="I67" s="164"/>
      <c r="J67" s="165">
        <f>J256</f>
        <v>0</v>
      </c>
      <c r="K67" s="100"/>
      <c r="L67" s="166"/>
    </row>
    <row r="68" spans="2:12" s="10" customFormat="1" ht="19.899999999999999" customHeight="1">
      <c r="B68" s="161"/>
      <c r="C68" s="100"/>
      <c r="D68" s="162" t="s">
        <v>121</v>
      </c>
      <c r="E68" s="163"/>
      <c r="F68" s="163"/>
      <c r="G68" s="163"/>
      <c r="H68" s="163"/>
      <c r="I68" s="164"/>
      <c r="J68" s="165">
        <f>J260</f>
        <v>0</v>
      </c>
      <c r="K68" s="100"/>
      <c r="L68" s="166"/>
    </row>
    <row r="69" spans="2:12" s="9" customFormat="1" ht="24.95" customHeight="1">
      <c r="B69" s="154"/>
      <c r="C69" s="155"/>
      <c r="D69" s="156" t="s">
        <v>124</v>
      </c>
      <c r="E69" s="157"/>
      <c r="F69" s="157"/>
      <c r="G69" s="157"/>
      <c r="H69" s="157"/>
      <c r="I69" s="158"/>
      <c r="J69" s="159">
        <f>J282</f>
        <v>0</v>
      </c>
      <c r="K69" s="155"/>
      <c r="L69" s="160"/>
    </row>
    <row r="70" spans="2:12" s="10" customFormat="1" ht="19.899999999999999" customHeight="1">
      <c r="B70" s="161"/>
      <c r="C70" s="100"/>
      <c r="D70" s="162" t="s">
        <v>312</v>
      </c>
      <c r="E70" s="163"/>
      <c r="F70" s="163"/>
      <c r="G70" s="163"/>
      <c r="H70" s="163"/>
      <c r="I70" s="164"/>
      <c r="J70" s="165">
        <f>J283</f>
        <v>0</v>
      </c>
      <c r="K70" s="100"/>
      <c r="L70" s="166"/>
    </row>
    <row r="71" spans="2:12" s="10" customFormat="1" ht="19.899999999999999" customHeight="1">
      <c r="B71" s="161"/>
      <c r="C71" s="100"/>
      <c r="D71" s="162" t="s">
        <v>313</v>
      </c>
      <c r="E71" s="163"/>
      <c r="F71" s="163"/>
      <c r="G71" s="163"/>
      <c r="H71" s="163"/>
      <c r="I71" s="164"/>
      <c r="J71" s="165">
        <f>J299</f>
        <v>0</v>
      </c>
      <c r="K71" s="100"/>
      <c r="L71" s="166"/>
    </row>
    <row r="72" spans="2:12" s="10" customFormat="1" ht="19.899999999999999" customHeight="1">
      <c r="B72" s="161"/>
      <c r="C72" s="100"/>
      <c r="D72" s="162" t="s">
        <v>125</v>
      </c>
      <c r="E72" s="163"/>
      <c r="F72" s="163"/>
      <c r="G72" s="163"/>
      <c r="H72" s="163"/>
      <c r="I72" s="164"/>
      <c r="J72" s="165">
        <f>J307</f>
        <v>0</v>
      </c>
      <c r="K72" s="100"/>
      <c r="L72" s="166"/>
    </row>
    <row r="73" spans="2:12" s="10" customFormat="1" ht="19.899999999999999" customHeight="1">
      <c r="B73" s="161"/>
      <c r="C73" s="100"/>
      <c r="D73" s="162" t="s">
        <v>126</v>
      </c>
      <c r="E73" s="163"/>
      <c r="F73" s="163"/>
      <c r="G73" s="163"/>
      <c r="H73" s="163"/>
      <c r="I73" s="164"/>
      <c r="J73" s="165">
        <f>J361</f>
        <v>0</v>
      </c>
      <c r="K73" s="100"/>
      <c r="L73" s="166"/>
    </row>
    <row r="74" spans="2:12" s="10" customFormat="1" ht="19.899999999999999" customHeight="1">
      <c r="B74" s="161"/>
      <c r="C74" s="100"/>
      <c r="D74" s="162" t="s">
        <v>314</v>
      </c>
      <c r="E74" s="163"/>
      <c r="F74" s="163"/>
      <c r="G74" s="163"/>
      <c r="H74" s="163"/>
      <c r="I74" s="164"/>
      <c r="J74" s="165">
        <f>J390</f>
        <v>0</v>
      </c>
      <c r="K74" s="100"/>
      <c r="L74" s="166"/>
    </row>
    <row r="75" spans="2:12" s="10" customFormat="1" ht="19.899999999999999" customHeight="1">
      <c r="B75" s="161"/>
      <c r="C75" s="100"/>
      <c r="D75" s="162" t="s">
        <v>127</v>
      </c>
      <c r="E75" s="163"/>
      <c r="F75" s="163"/>
      <c r="G75" s="163"/>
      <c r="H75" s="163"/>
      <c r="I75" s="164"/>
      <c r="J75" s="165">
        <f>J423</f>
        <v>0</v>
      </c>
      <c r="K75" s="100"/>
      <c r="L75" s="166"/>
    </row>
    <row r="76" spans="2:12" s="10" customFormat="1" ht="19.899999999999999" customHeight="1">
      <c r="B76" s="161"/>
      <c r="C76" s="100"/>
      <c r="D76" s="162" t="s">
        <v>315</v>
      </c>
      <c r="E76" s="163"/>
      <c r="F76" s="163"/>
      <c r="G76" s="163"/>
      <c r="H76" s="163"/>
      <c r="I76" s="164"/>
      <c r="J76" s="165">
        <f>J447</f>
        <v>0</v>
      </c>
      <c r="K76" s="100"/>
      <c r="L76" s="166"/>
    </row>
    <row r="77" spans="2:12" s="10" customFormat="1" ht="19.899999999999999" customHeight="1">
      <c r="B77" s="161"/>
      <c r="C77" s="100"/>
      <c r="D77" s="162" t="s">
        <v>316</v>
      </c>
      <c r="E77" s="163"/>
      <c r="F77" s="163"/>
      <c r="G77" s="163"/>
      <c r="H77" s="163"/>
      <c r="I77" s="164"/>
      <c r="J77" s="165">
        <f>J468</f>
        <v>0</v>
      </c>
      <c r="K77" s="100"/>
      <c r="L77" s="166"/>
    </row>
    <row r="78" spans="2:12" s="10" customFormat="1" ht="19.899999999999999" customHeight="1">
      <c r="B78" s="161"/>
      <c r="C78" s="100"/>
      <c r="D78" s="162" t="s">
        <v>317</v>
      </c>
      <c r="E78" s="163"/>
      <c r="F78" s="163"/>
      <c r="G78" s="163"/>
      <c r="H78" s="163"/>
      <c r="I78" s="164"/>
      <c r="J78" s="165">
        <f>J474</f>
        <v>0</v>
      </c>
      <c r="K78" s="100"/>
      <c r="L78" s="166"/>
    </row>
    <row r="79" spans="2:12" s="10" customFormat="1" ht="19.899999999999999" customHeight="1">
      <c r="B79" s="161"/>
      <c r="C79" s="100"/>
      <c r="D79" s="162" t="s">
        <v>318</v>
      </c>
      <c r="E79" s="163"/>
      <c r="F79" s="163"/>
      <c r="G79" s="163"/>
      <c r="H79" s="163"/>
      <c r="I79" s="164"/>
      <c r="J79" s="165">
        <f>J527</f>
        <v>0</v>
      </c>
      <c r="K79" s="100"/>
      <c r="L79" s="166"/>
    </row>
    <row r="80" spans="2:12" s="10" customFormat="1" ht="19.899999999999999" customHeight="1">
      <c r="B80" s="161"/>
      <c r="C80" s="100"/>
      <c r="D80" s="162" t="s">
        <v>319</v>
      </c>
      <c r="E80" s="163"/>
      <c r="F80" s="163"/>
      <c r="G80" s="163"/>
      <c r="H80" s="163"/>
      <c r="I80" s="164"/>
      <c r="J80" s="165">
        <f>J537</f>
        <v>0</v>
      </c>
      <c r="K80" s="100"/>
      <c r="L80" s="166"/>
    </row>
    <row r="81" spans="1:31" s="10" customFormat="1" ht="19.899999999999999" customHeight="1">
      <c r="B81" s="161"/>
      <c r="C81" s="100"/>
      <c r="D81" s="162" t="s">
        <v>128</v>
      </c>
      <c r="E81" s="163"/>
      <c r="F81" s="163"/>
      <c r="G81" s="163"/>
      <c r="H81" s="163"/>
      <c r="I81" s="164"/>
      <c r="J81" s="165">
        <f>J571</f>
        <v>0</v>
      </c>
      <c r="K81" s="100"/>
      <c r="L81" s="166"/>
    </row>
    <row r="82" spans="1:31" s="10" customFormat="1" ht="19.899999999999999" customHeight="1">
      <c r="B82" s="161"/>
      <c r="C82" s="100"/>
      <c r="D82" s="162" t="s">
        <v>320</v>
      </c>
      <c r="E82" s="163"/>
      <c r="F82" s="163"/>
      <c r="G82" s="163"/>
      <c r="H82" s="163"/>
      <c r="I82" s="164"/>
      <c r="J82" s="165">
        <f>J576</f>
        <v>0</v>
      </c>
      <c r="K82" s="100"/>
      <c r="L82" s="166"/>
    </row>
    <row r="83" spans="1:31" s="10" customFormat="1" ht="19.899999999999999" customHeight="1">
      <c r="B83" s="161"/>
      <c r="C83" s="100"/>
      <c r="D83" s="162" t="s">
        <v>321</v>
      </c>
      <c r="E83" s="163"/>
      <c r="F83" s="163"/>
      <c r="G83" s="163"/>
      <c r="H83" s="163"/>
      <c r="I83" s="164"/>
      <c r="J83" s="165">
        <f>J593</f>
        <v>0</v>
      </c>
      <c r="K83" s="100"/>
      <c r="L83" s="166"/>
    </row>
    <row r="84" spans="1:31" s="10" customFormat="1" ht="19.899999999999999" customHeight="1">
      <c r="B84" s="161"/>
      <c r="C84" s="100"/>
      <c r="D84" s="162" t="s">
        <v>322</v>
      </c>
      <c r="E84" s="163"/>
      <c r="F84" s="163"/>
      <c r="G84" s="163"/>
      <c r="H84" s="163"/>
      <c r="I84" s="164"/>
      <c r="J84" s="165">
        <f>J612</f>
        <v>0</v>
      </c>
      <c r="K84" s="100"/>
      <c r="L84" s="166"/>
    </row>
    <row r="85" spans="1:31" s="10" customFormat="1" ht="19.899999999999999" customHeight="1">
      <c r="B85" s="161"/>
      <c r="C85" s="100"/>
      <c r="D85" s="162" t="s">
        <v>323</v>
      </c>
      <c r="E85" s="163"/>
      <c r="F85" s="163"/>
      <c r="G85" s="163"/>
      <c r="H85" s="163"/>
      <c r="I85" s="164"/>
      <c r="J85" s="165">
        <f>J617</f>
        <v>0</v>
      </c>
      <c r="K85" s="100"/>
      <c r="L85" s="166"/>
    </row>
    <row r="86" spans="1:31" s="10" customFormat="1" ht="19.899999999999999" customHeight="1">
      <c r="B86" s="161"/>
      <c r="C86" s="100"/>
      <c r="D86" s="162" t="s">
        <v>324</v>
      </c>
      <c r="E86" s="163"/>
      <c r="F86" s="163"/>
      <c r="G86" s="163"/>
      <c r="H86" s="163"/>
      <c r="I86" s="164"/>
      <c r="J86" s="165">
        <f>J649</f>
        <v>0</v>
      </c>
      <c r="K86" s="100"/>
      <c r="L86" s="166"/>
    </row>
    <row r="87" spans="1:31" s="10" customFormat="1" ht="19.899999999999999" customHeight="1">
      <c r="B87" s="161"/>
      <c r="C87" s="100"/>
      <c r="D87" s="162" t="s">
        <v>325</v>
      </c>
      <c r="E87" s="163"/>
      <c r="F87" s="163"/>
      <c r="G87" s="163"/>
      <c r="H87" s="163"/>
      <c r="I87" s="164"/>
      <c r="J87" s="165">
        <f>J652</f>
        <v>0</v>
      </c>
      <c r="K87" s="100"/>
      <c r="L87" s="166"/>
    </row>
    <row r="88" spans="1:31" s="10" customFormat="1" ht="19.899999999999999" customHeight="1">
      <c r="B88" s="161"/>
      <c r="C88" s="100"/>
      <c r="D88" s="162" t="s">
        <v>326</v>
      </c>
      <c r="E88" s="163"/>
      <c r="F88" s="163"/>
      <c r="G88" s="163"/>
      <c r="H88" s="163"/>
      <c r="I88" s="164"/>
      <c r="J88" s="165">
        <f>J674</f>
        <v>0</v>
      </c>
      <c r="K88" s="100"/>
      <c r="L88" s="166"/>
    </row>
    <row r="89" spans="1:31" s="10" customFormat="1" ht="19.899999999999999" customHeight="1">
      <c r="B89" s="161"/>
      <c r="C89" s="100"/>
      <c r="D89" s="162" t="s">
        <v>327</v>
      </c>
      <c r="E89" s="163"/>
      <c r="F89" s="163"/>
      <c r="G89" s="163"/>
      <c r="H89" s="163"/>
      <c r="I89" s="164"/>
      <c r="J89" s="165">
        <f>J679</f>
        <v>0</v>
      </c>
      <c r="K89" s="100"/>
      <c r="L89" s="166"/>
    </row>
    <row r="90" spans="1:31" s="10" customFormat="1" ht="19.899999999999999" customHeight="1">
      <c r="B90" s="161"/>
      <c r="C90" s="100"/>
      <c r="D90" s="162" t="s">
        <v>328</v>
      </c>
      <c r="E90" s="163"/>
      <c r="F90" s="163"/>
      <c r="G90" s="163"/>
      <c r="H90" s="163"/>
      <c r="I90" s="164"/>
      <c r="J90" s="165">
        <f>J682</f>
        <v>0</v>
      </c>
      <c r="K90" s="100"/>
      <c r="L90" s="166"/>
    </row>
    <row r="91" spans="1:31" s="10" customFormat="1" ht="19.899999999999999" customHeight="1">
      <c r="B91" s="161"/>
      <c r="C91" s="100"/>
      <c r="D91" s="162" t="s">
        <v>329</v>
      </c>
      <c r="E91" s="163"/>
      <c r="F91" s="163"/>
      <c r="G91" s="163"/>
      <c r="H91" s="163"/>
      <c r="I91" s="164"/>
      <c r="J91" s="165">
        <f>J686</f>
        <v>0</v>
      </c>
      <c r="K91" s="100"/>
      <c r="L91" s="166"/>
    </row>
    <row r="92" spans="1:31" s="10" customFormat="1" ht="19.899999999999999" customHeight="1">
      <c r="B92" s="161"/>
      <c r="C92" s="100"/>
      <c r="D92" s="162" t="s">
        <v>330</v>
      </c>
      <c r="E92" s="163"/>
      <c r="F92" s="163"/>
      <c r="G92" s="163"/>
      <c r="H92" s="163"/>
      <c r="I92" s="164"/>
      <c r="J92" s="165">
        <f>J689</f>
        <v>0</v>
      </c>
      <c r="K92" s="100"/>
      <c r="L92" s="166"/>
    </row>
    <row r="93" spans="1:31" s="10" customFormat="1" ht="19.899999999999999" customHeight="1">
      <c r="B93" s="161"/>
      <c r="C93" s="100"/>
      <c r="D93" s="162" t="s">
        <v>331</v>
      </c>
      <c r="E93" s="163"/>
      <c r="F93" s="163"/>
      <c r="G93" s="163"/>
      <c r="H93" s="163"/>
      <c r="I93" s="164"/>
      <c r="J93" s="165">
        <f>J692</f>
        <v>0</v>
      </c>
      <c r="K93" s="100"/>
      <c r="L93" s="166"/>
    </row>
    <row r="94" spans="1:31" s="2" customFormat="1" ht="21.75" customHeight="1">
      <c r="A94" s="37"/>
      <c r="B94" s="38"/>
      <c r="C94" s="39"/>
      <c r="D94" s="39"/>
      <c r="E94" s="39"/>
      <c r="F94" s="39"/>
      <c r="G94" s="39"/>
      <c r="H94" s="39"/>
      <c r="I94" s="118"/>
      <c r="J94" s="39"/>
      <c r="K94" s="39"/>
      <c r="L94" s="119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pans="1:31" s="2" customFormat="1" ht="6.95" customHeight="1">
      <c r="A95" s="37"/>
      <c r="B95" s="50"/>
      <c r="C95" s="51"/>
      <c r="D95" s="51"/>
      <c r="E95" s="51"/>
      <c r="F95" s="51"/>
      <c r="G95" s="51"/>
      <c r="H95" s="51"/>
      <c r="I95" s="145"/>
      <c r="J95" s="51"/>
      <c r="K95" s="51"/>
      <c r="L95" s="119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9" spans="1:31" s="2" customFormat="1" ht="6.95" customHeight="1">
      <c r="A99" s="37"/>
      <c r="B99" s="52"/>
      <c r="C99" s="53"/>
      <c r="D99" s="53"/>
      <c r="E99" s="53"/>
      <c r="F99" s="53"/>
      <c r="G99" s="53"/>
      <c r="H99" s="53"/>
      <c r="I99" s="148"/>
      <c r="J99" s="53"/>
      <c r="K99" s="53"/>
      <c r="L99" s="119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spans="1:31" s="2" customFormat="1" ht="24.95" customHeight="1">
      <c r="A100" s="37"/>
      <c r="B100" s="38"/>
      <c r="C100" s="25" t="s">
        <v>129</v>
      </c>
      <c r="D100" s="39"/>
      <c r="E100" s="39"/>
      <c r="F100" s="39"/>
      <c r="G100" s="39"/>
      <c r="H100" s="39"/>
      <c r="I100" s="118"/>
      <c r="J100" s="39"/>
      <c r="K100" s="39"/>
      <c r="L100" s="119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</row>
    <row r="101" spans="1:31" s="2" customFormat="1" ht="6.95" customHeight="1">
      <c r="A101" s="37"/>
      <c r="B101" s="38"/>
      <c r="C101" s="39"/>
      <c r="D101" s="39"/>
      <c r="E101" s="39"/>
      <c r="F101" s="39"/>
      <c r="G101" s="39"/>
      <c r="H101" s="39"/>
      <c r="I101" s="118"/>
      <c r="J101" s="39"/>
      <c r="K101" s="39"/>
      <c r="L101" s="119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</row>
    <row r="102" spans="1:31" s="2" customFormat="1" ht="12" customHeight="1">
      <c r="A102" s="37"/>
      <c r="B102" s="38"/>
      <c r="C102" s="31" t="s">
        <v>16</v>
      </c>
      <c r="D102" s="39"/>
      <c r="E102" s="39"/>
      <c r="F102" s="39"/>
      <c r="G102" s="39"/>
      <c r="H102" s="39"/>
      <c r="I102" s="118"/>
      <c r="J102" s="39"/>
      <c r="K102" s="39"/>
      <c r="L102" s="119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3" spans="1:31" s="2" customFormat="1" ht="16.5" customHeight="1">
      <c r="A103" s="37"/>
      <c r="B103" s="38"/>
      <c r="C103" s="39"/>
      <c r="D103" s="39"/>
      <c r="E103" s="400" t="str">
        <f>E7</f>
        <v>Stavební úpravy objektu šaten - jih</v>
      </c>
      <c r="F103" s="401"/>
      <c r="G103" s="401"/>
      <c r="H103" s="401"/>
      <c r="I103" s="118"/>
      <c r="J103" s="39"/>
      <c r="K103" s="39"/>
      <c r="L103" s="119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</row>
    <row r="104" spans="1:31" s="2" customFormat="1" ht="12" customHeight="1">
      <c r="A104" s="37"/>
      <c r="B104" s="38"/>
      <c r="C104" s="31" t="s">
        <v>114</v>
      </c>
      <c r="D104" s="39"/>
      <c r="E104" s="39"/>
      <c r="F104" s="39"/>
      <c r="G104" s="39"/>
      <c r="H104" s="39"/>
      <c r="I104" s="118"/>
      <c r="J104" s="39"/>
      <c r="K104" s="39"/>
      <c r="L104" s="119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pans="1:31" s="2" customFormat="1" ht="16.5" customHeight="1">
      <c r="A105" s="37"/>
      <c r="B105" s="38"/>
      <c r="C105" s="39"/>
      <c r="D105" s="39"/>
      <c r="E105" s="349" t="str">
        <f>E9</f>
        <v>02 - Stavební úpravy</v>
      </c>
      <c r="F105" s="402"/>
      <c r="G105" s="402"/>
      <c r="H105" s="402"/>
      <c r="I105" s="118"/>
      <c r="J105" s="39"/>
      <c r="K105" s="39"/>
      <c r="L105" s="119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pans="1:31" s="2" customFormat="1" ht="6.95" customHeight="1">
      <c r="A106" s="37"/>
      <c r="B106" s="38"/>
      <c r="C106" s="39"/>
      <c r="D106" s="39"/>
      <c r="E106" s="39"/>
      <c r="F106" s="39"/>
      <c r="G106" s="39"/>
      <c r="H106" s="39"/>
      <c r="I106" s="118"/>
      <c r="J106" s="39"/>
      <c r="K106" s="39"/>
      <c r="L106" s="119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pans="1:31" s="2" customFormat="1" ht="12" customHeight="1">
      <c r="A107" s="37"/>
      <c r="B107" s="38"/>
      <c r="C107" s="31" t="s">
        <v>24</v>
      </c>
      <c r="D107" s="39"/>
      <c r="E107" s="39"/>
      <c r="F107" s="29" t="str">
        <f>F12</f>
        <v>Mýto sportovní areál TJ Slavoj Mýto</v>
      </c>
      <c r="G107" s="39"/>
      <c r="H107" s="39"/>
      <c r="I107" s="120" t="s">
        <v>26</v>
      </c>
      <c r="J107" s="62" t="str">
        <f>IF(J12="","",J12)</f>
        <v>17. 3. 2020</v>
      </c>
      <c r="K107" s="39"/>
      <c r="L107" s="119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pans="1:31" s="2" customFormat="1" ht="6.95" customHeight="1">
      <c r="A108" s="37"/>
      <c r="B108" s="38"/>
      <c r="C108" s="39"/>
      <c r="D108" s="39"/>
      <c r="E108" s="39"/>
      <c r="F108" s="39"/>
      <c r="G108" s="39"/>
      <c r="H108" s="39"/>
      <c r="I108" s="118"/>
      <c r="J108" s="39"/>
      <c r="K108" s="39"/>
      <c r="L108" s="119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pans="1:31" s="2" customFormat="1" ht="15.2" customHeight="1">
      <c r="A109" s="37"/>
      <c r="B109" s="38"/>
      <c r="C109" s="31" t="s">
        <v>34</v>
      </c>
      <c r="D109" s="39"/>
      <c r="E109" s="39"/>
      <c r="F109" s="29" t="str">
        <f>E15</f>
        <v>TJ Slavoj Mýto</v>
      </c>
      <c r="G109" s="39"/>
      <c r="H109" s="39"/>
      <c r="I109" s="120" t="s">
        <v>41</v>
      </c>
      <c r="J109" s="35" t="str">
        <f>E21</f>
        <v>Area Projekt s.r.o.</v>
      </c>
      <c r="K109" s="39"/>
      <c r="L109" s="119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pans="1:31" s="2" customFormat="1" ht="15.2" customHeight="1">
      <c r="A110" s="37"/>
      <c r="B110" s="38"/>
      <c r="C110" s="31" t="s">
        <v>39</v>
      </c>
      <c r="D110" s="39"/>
      <c r="E110" s="39"/>
      <c r="F110" s="29" t="str">
        <f>IF(E18="","",E18)</f>
        <v>Vyplň údaj</v>
      </c>
      <c r="G110" s="39"/>
      <c r="H110" s="39"/>
      <c r="I110" s="120" t="s">
        <v>44</v>
      </c>
      <c r="J110" s="35" t="str">
        <f>E24</f>
        <v>Area Projekt s.r.o.</v>
      </c>
      <c r="K110" s="39"/>
      <c r="L110" s="119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pans="1:31" s="2" customFormat="1" ht="10.35" customHeight="1">
      <c r="A111" s="37"/>
      <c r="B111" s="38"/>
      <c r="C111" s="39"/>
      <c r="D111" s="39"/>
      <c r="E111" s="39"/>
      <c r="F111" s="39"/>
      <c r="G111" s="39"/>
      <c r="H111" s="39"/>
      <c r="I111" s="118"/>
      <c r="J111" s="39"/>
      <c r="K111" s="39"/>
      <c r="L111" s="119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pans="1:31" s="11" customFormat="1" ht="29.25" customHeight="1">
      <c r="A112" s="167"/>
      <c r="B112" s="168"/>
      <c r="C112" s="169" t="s">
        <v>130</v>
      </c>
      <c r="D112" s="170" t="s">
        <v>66</v>
      </c>
      <c r="E112" s="170" t="s">
        <v>62</v>
      </c>
      <c r="F112" s="170" t="s">
        <v>63</v>
      </c>
      <c r="G112" s="170" t="s">
        <v>131</v>
      </c>
      <c r="H112" s="170" t="s">
        <v>132</v>
      </c>
      <c r="I112" s="171" t="s">
        <v>133</v>
      </c>
      <c r="J112" s="170" t="s">
        <v>118</v>
      </c>
      <c r="K112" s="172" t="s">
        <v>134</v>
      </c>
      <c r="L112" s="173"/>
      <c r="M112" s="71" t="s">
        <v>36</v>
      </c>
      <c r="N112" s="72" t="s">
        <v>51</v>
      </c>
      <c r="O112" s="72" t="s">
        <v>135</v>
      </c>
      <c r="P112" s="72" t="s">
        <v>136</v>
      </c>
      <c r="Q112" s="72" t="s">
        <v>137</v>
      </c>
      <c r="R112" s="72" t="s">
        <v>138</v>
      </c>
      <c r="S112" s="72" t="s">
        <v>139</v>
      </c>
      <c r="T112" s="73" t="s">
        <v>140</v>
      </c>
      <c r="U112" s="167"/>
      <c r="V112" s="167"/>
      <c r="W112" s="167"/>
      <c r="X112" s="167"/>
      <c r="Y112" s="167"/>
      <c r="Z112" s="167"/>
      <c r="AA112" s="167"/>
      <c r="AB112" s="167"/>
      <c r="AC112" s="167"/>
      <c r="AD112" s="167"/>
      <c r="AE112" s="167"/>
    </row>
    <row r="113" spans="1:65" s="2" customFormat="1" ht="22.9" customHeight="1">
      <c r="A113" s="37"/>
      <c r="B113" s="38"/>
      <c r="C113" s="78" t="s">
        <v>141</v>
      </c>
      <c r="D113" s="39"/>
      <c r="E113" s="39"/>
      <c r="F113" s="39"/>
      <c r="G113" s="39"/>
      <c r="H113" s="39"/>
      <c r="I113" s="118"/>
      <c r="J113" s="174">
        <f>BK113</f>
        <v>0</v>
      </c>
      <c r="K113" s="39"/>
      <c r="L113" s="42"/>
      <c r="M113" s="74"/>
      <c r="N113" s="175"/>
      <c r="O113" s="75"/>
      <c r="P113" s="176">
        <f>P114+P282</f>
        <v>0</v>
      </c>
      <c r="Q113" s="75"/>
      <c r="R113" s="176">
        <f>R114+R282</f>
        <v>971.91024557999992</v>
      </c>
      <c r="S113" s="75"/>
      <c r="T113" s="177">
        <f>T114+T282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T113" s="19" t="s">
        <v>80</v>
      </c>
      <c r="AU113" s="19" t="s">
        <v>119</v>
      </c>
      <c r="BK113" s="178">
        <f>BK114+BK282</f>
        <v>0</v>
      </c>
    </row>
    <row r="114" spans="1:65" s="12" customFormat="1" ht="25.9" customHeight="1">
      <c r="B114" s="179"/>
      <c r="C114" s="180"/>
      <c r="D114" s="181" t="s">
        <v>80</v>
      </c>
      <c r="E114" s="182" t="s">
        <v>142</v>
      </c>
      <c r="F114" s="182" t="s">
        <v>143</v>
      </c>
      <c r="G114" s="180"/>
      <c r="H114" s="180"/>
      <c r="I114" s="183"/>
      <c r="J114" s="184">
        <f>BK114</f>
        <v>0</v>
      </c>
      <c r="K114" s="180"/>
      <c r="L114" s="185"/>
      <c r="M114" s="186"/>
      <c r="N114" s="187"/>
      <c r="O114" s="187"/>
      <c r="P114" s="188">
        <f>P115+P134+P168+P188+P202+P212+P256+P260</f>
        <v>0</v>
      </c>
      <c r="Q114" s="187"/>
      <c r="R114" s="188">
        <f>R115+R134+R168+R188+R202+R212+R256+R260</f>
        <v>967.28100217999997</v>
      </c>
      <c r="S114" s="187"/>
      <c r="T114" s="189">
        <f>T115+T134+T168+T188+T202+T212+T256+T260</f>
        <v>0</v>
      </c>
      <c r="AR114" s="190" t="s">
        <v>23</v>
      </c>
      <c r="AT114" s="191" t="s">
        <v>80</v>
      </c>
      <c r="AU114" s="191" t="s">
        <v>81</v>
      </c>
      <c r="AY114" s="190" t="s">
        <v>144</v>
      </c>
      <c r="BK114" s="192">
        <f>BK115+BK134+BK168+BK188+BK202+BK212+BK256+BK260</f>
        <v>0</v>
      </c>
    </row>
    <row r="115" spans="1:65" s="12" customFormat="1" ht="22.9" customHeight="1">
      <c r="B115" s="179"/>
      <c r="C115" s="180"/>
      <c r="D115" s="181" t="s">
        <v>80</v>
      </c>
      <c r="E115" s="193" t="s">
        <v>23</v>
      </c>
      <c r="F115" s="193" t="s">
        <v>332</v>
      </c>
      <c r="G115" s="180"/>
      <c r="H115" s="180"/>
      <c r="I115" s="183"/>
      <c r="J115" s="194">
        <f>BK115</f>
        <v>0</v>
      </c>
      <c r="K115" s="180"/>
      <c r="L115" s="185"/>
      <c r="M115" s="186"/>
      <c r="N115" s="187"/>
      <c r="O115" s="187"/>
      <c r="P115" s="188">
        <f>SUM(P116:P133)</f>
        <v>0</v>
      </c>
      <c r="Q115" s="187"/>
      <c r="R115" s="188">
        <f>SUM(R116:R133)</f>
        <v>560</v>
      </c>
      <c r="S115" s="187"/>
      <c r="T115" s="189">
        <f>SUM(T116:T133)</f>
        <v>0</v>
      </c>
      <c r="AR115" s="190" t="s">
        <v>23</v>
      </c>
      <c r="AT115" s="191" t="s">
        <v>80</v>
      </c>
      <c r="AU115" s="191" t="s">
        <v>23</v>
      </c>
      <c r="AY115" s="190" t="s">
        <v>144</v>
      </c>
      <c r="BK115" s="192">
        <f>SUM(BK116:BK133)</f>
        <v>0</v>
      </c>
    </row>
    <row r="116" spans="1:65" s="2" customFormat="1" ht="16.5" customHeight="1">
      <c r="A116" s="37"/>
      <c r="B116" s="38"/>
      <c r="C116" s="195" t="s">
        <v>23</v>
      </c>
      <c r="D116" s="195" t="s">
        <v>333</v>
      </c>
      <c r="E116" s="196" t="s">
        <v>334</v>
      </c>
      <c r="F116" s="197" t="s">
        <v>335</v>
      </c>
      <c r="G116" s="198" t="s">
        <v>174</v>
      </c>
      <c r="H116" s="199">
        <v>164.89400000000001</v>
      </c>
      <c r="I116" s="200"/>
      <c r="J116" s="201">
        <f>ROUND(I116*H116,2)</f>
        <v>0</v>
      </c>
      <c r="K116" s="197" t="s">
        <v>336</v>
      </c>
      <c r="L116" s="42"/>
      <c r="M116" s="202" t="s">
        <v>36</v>
      </c>
      <c r="N116" s="203" t="s">
        <v>52</v>
      </c>
      <c r="O116" s="67"/>
      <c r="P116" s="204">
        <f>O116*H116</f>
        <v>0</v>
      </c>
      <c r="Q116" s="204">
        <v>0</v>
      </c>
      <c r="R116" s="204">
        <f>Q116*H116</f>
        <v>0</v>
      </c>
      <c r="S116" s="204">
        <v>0</v>
      </c>
      <c r="T116" s="205">
        <f>S116*H116</f>
        <v>0</v>
      </c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R116" s="206" t="s">
        <v>152</v>
      </c>
      <c r="AT116" s="206" t="s">
        <v>147</v>
      </c>
      <c r="AU116" s="206" t="s">
        <v>90</v>
      </c>
      <c r="AY116" s="19" t="s">
        <v>144</v>
      </c>
      <c r="BE116" s="207">
        <f>IF(N116="základní",J116,0)</f>
        <v>0</v>
      </c>
      <c r="BF116" s="207">
        <f>IF(N116="snížená",J116,0)</f>
        <v>0</v>
      </c>
      <c r="BG116" s="207">
        <f>IF(N116="zákl. přenesená",J116,0)</f>
        <v>0</v>
      </c>
      <c r="BH116" s="207">
        <f>IF(N116="sníž. přenesená",J116,0)</f>
        <v>0</v>
      </c>
      <c r="BI116" s="207">
        <f>IF(N116="nulová",J116,0)</f>
        <v>0</v>
      </c>
      <c r="BJ116" s="19" t="s">
        <v>23</v>
      </c>
      <c r="BK116" s="207">
        <f>ROUND(I116*H116,2)</f>
        <v>0</v>
      </c>
      <c r="BL116" s="19" t="s">
        <v>152</v>
      </c>
      <c r="BM116" s="206" t="s">
        <v>337</v>
      </c>
    </row>
    <row r="117" spans="1:65" s="2" customFormat="1" ht="19.5">
      <c r="A117" s="37"/>
      <c r="B117" s="38"/>
      <c r="C117" s="39"/>
      <c r="D117" s="208" t="s">
        <v>154</v>
      </c>
      <c r="E117" s="39"/>
      <c r="F117" s="209" t="s">
        <v>338</v>
      </c>
      <c r="G117" s="39"/>
      <c r="H117" s="39"/>
      <c r="I117" s="118"/>
      <c r="J117" s="39"/>
      <c r="K117" s="39"/>
      <c r="L117" s="42"/>
      <c r="M117" s="210"/>
      <c r="N117" s="211"/>
      <c r="O117" s="67"/>
      <c r="P117" s="67"/>
      <c r="Q117" s="67"/>
      <c r="R117" s="67"/>
      <c r="S117" s="67"/>
      <c r="T117" s="68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T117" s="19" t="s">
        <v>154</v>
      </c>
      <c r="AU117" s="19" t="s">
        <v>90</v>
      </c>
    </row>
    <row r="118" spans="1:65" s="13" customFormat="1" ht="33.75">
      <c r="B118" s="212"/>
      <c r="C118" s="213"/>
      <c r="D118" s="208" t="s">
        <v>156</v>
      </c>
      <c r="E118" s="214" t="s">
        <v>36</v>
      </c>
      <c r="F118" s="215" t="s">
        <v>339</v>
      </c>
      <c r="G118" s="213"/>
      <c r="H118" s="216">
        <v>120.074</v>
      </c>
      <c r="I118" s="217"/>
      <c r="J118" s="213"/>
      <c r="K118" s="213"/>
      <c r="L118" s="218"/>
      <c r="M118" s="219"/>
      <c r="N118" s="220"/>
      <c r="O118" s="220"/>
      <c r="P118" s="220"/>
      <c r="Q118" s="220"/>
      <c r="R118" s="220"/>
      <c r="S118" s="220"/>
      <c r="T118" s="221"/>
      <c r="AT118" s="222" t="s">
        <v>156</v>
      </c>
      <c r="AU118" s="222" t="s">
        <v>90</v>
      </c>
      <c r="AV118" s="13" t="s">
        <v>90</v>
      </c>
      <c r="AW118" s="13" t="s">
        <v>43</v>
      </c>
      <c r="AX118" s="13" t="s">
        <v>81</v>
      </c>
      <c r="AY118" s="222" t="s">
        <v>144</v>
      </c>
    </row>
    <row r="119" spans="1:65" s="13" customFormat="1" ht="11.25">
      <c r="B119" s="212"/>
      <c r="C119" s="213"/>
      <c r="D119" s="208" t="s">
        <v>156</v>
      </c>
      <c r="E119" s="214" t="s">
        <v>36</v>
      </c>
      <c r="F119" s="215" t="s">
        <v>340</v>
      </c>
      <c r="G119" s="213"/>
      <c r="H119" s="216">
        <v>27.54</v>
      </c>
      <c r="I119" s="217"/>
      <c r="J119" s="213"/>
      <c r="K119" s="213"/>
      <c r="L119" s="218"/>
      <c r="M119" s="219"/>
      <c r="N119" s="220"/>
      <c r="O119" s="220"/>
      <c r="P119" s="220"/>
      <c r="Q119" s="220"/>
      <c r="R119" s="220"/>
      <c r="S119" s="220"/>
      <c r="T119" s="221"/>
      <c r="AT119" s="222" t="s">
        <v>156</v>
      </c>
      <c r="AU119" s="222" t="s">
        <v>90</v>
      </c>
      <c r="AV119" s="13" t="s">
        <v>90</v>
      </c>
      <c r="AW119" s="13" t="s">
        <v>43</v>
      </c>
      <c r="AX119" s="13" t="s">
        <v>81</v>
      </c>
      <c r="AY119" s="222" t="s">
        <v>144</v>
      </c>
    </row>
    <row r="120" spans="1:65" s="13" customFormat="1" ht="11.25">
      <c r="B120" s="212"/>
      <c r="C120" s="213"/>
      <c r="D120" s="208" t="s">
        <v>156</v>
      </c>
      <c r="E120" s="214" t="s">
        <v>36</v>
      </c>
      <c r="F120" s="215" t="s">
        <v>341</v>
      </c>
      <c r="G120" s="213"/>
      <c r="H120" s="216">
        <v>17.28</v>
      </c>
      <c r="I120" s="217"/>
      <c r="J120" s="213"/>
      <c r="K120" s="213"/>
      <c r="L120" s="218"/>
      <c r="M120" s="219"/>
      <c r="N120" s="220"/>
      <c r="O120" s="220"/>
      <c r="P120" s="220"/>
      <c r="Q120" s="220"/>
      <c r="R120" s="220"/>
      <c r="S120" s="220"/>
      <c r="T120" s="221"/>
      <c r="AT120" s="222" t="s">
        <v>156</v>
      </c>
      <c r="AU120" s="222" t="s">
        <v>90</v>
      </c>
      <c r="AV120" s="13" t="s">
        <v>90</v>
      </c>
      <c r="AW120" s="13" t="s">
        <v>43</v>
      </c>
      <c r="AX120" s="13" t="s">
        <v>81</v>
      </c>
      <c r="AY120" s="222" t="s">
        <v>144</v>
      </c>
    </row>
    <row r="121" spans="1:65" s="14" customFormat="1" ht="11.25">
      <c r="B121" s="223"/>
      <c r="C121" s="224"/>
      <c r="D121" s="208" t="s">
        <v>156</v>
      </c>
      <c r="E121" s="225" t="s">
        <v>36</v>
      </c>
      <c r="F121" s="226" t="s">
        <v>160</v>
      </c>
      <c r="G121" s="224"/>
      <c r="H121" s="227">
        <v>164.89400000000001</v>
      </c>
      <c r="I121" s="228"/>
      <c r="J121" s="224"/>
      <c r="K121" s="224"/>
      <c r="L121" s="229"/>
      <c r="M121" s="230"/>
      <c r="N121" s="231"/>
      <c r="O121" s="231"/>
      <c r="P121" s="231"/>
      <c r="Q121" s="231"/>
      <c r="R121" s="231"/>
      <c r="S121" s="231"/>
      <c r="T121" s="232"/>
      <c r="AT121" s="233" t="s">
        <v>156</v>
      </c>
      <c r="AU121" s="233" t="s">
        <v>90</v>
      </c>
      <c r="AV121" s="14" t="s">
        <v>152</v>
      </c>
      <c r="AW121" s="14" t="s">
        <v>43</v>
      </c>
      <c r="AX121" s="14" t="s">
        <v>23</v>
      </c>
      <c r="AY121" s="233" t="s">
        <v>144</v>
      </c>
    </row>
    <row r="122" spans="1:65" s="2" customFormat="1" ht="21.75" customHeight="1">
      <c r="A122" s="37"/>
      <c r="B122" s="38"/>
      <c r="C122" s="195" t="s">
        <v>90</v>
      </c>
      <c r="D122" s="195" t="s">
        <v>333</v>
      </c>
      <c r="E122" s="196" t="s">
        <v>342</v>
      </c>
      <c r="F122" s="197" t="s">
        <v>343</v>
      </c>
      <c r="G122" s="198" t="s">
        <v>174</v>
      </c>
      <c r="H122" s="199">
        <v>164.89400000000001</v>
      </c>
      <c r="I122" s="200"/>
      <c r="J122" s="201">
        <f>ROUND(I122*H122,2)</f>
        <v>0</v>
      </c>
      <c r="K122" s="197" t="s">
        <v>336</v>
      </c>
      <c r="L122" s="42"/>
      <c r="M122" s="202" t="s">
        <v>36</v>
      </c>
      <c r="N122" s="203" t="s">
        <v>52</v>
      </c>
      <c r="O122" s="67"/>
      <c r="P122" s="204">
        <f>O122*H122</f>
        <v>0</v>
      </c>
      <c r="Q122" s="204">
        <v>0</v>
      </c>
      <c r="R122" s="204">
        <f>Q122*H122</f>
        <v>0</v>
      </c>
      <c r="S122" s="204">
        <v>0</v>
      </c>
      <c r="T122" s="205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206" t="s">
        <v>152</v>
      </c>
      <c r="AT122" s="206" t="s">
        <v>147</v>
      </c>
      <c r="AU122" s="206" t="s">
        <v>90</v>
      </c>
      <c r="AY122" s="19" t="s">
        <v>144</v>
      </c>
      <c r="BE122" s="207">
        <f>IF(N122="základní",J122,0)</f>
        <v>0</v>
      </c>
      <c r="BF122" s="207">
        <f>IF(N122="snížená",J122,0)</f>
        <v>0</v>
      </c>
      <c r="BG122" s="207">
        <f>IF(N122="zákl. přenesená",J122,0)</f>
        <v>0</v>
      </c>
      <c r="BH122" s="207">
        <f>IF(N122="sníž. přenesená",J122,0)</f>
        <v>0</v>
      </c>
      <c r="BI122" s="207">
        <f>IF(N122="nulová",J122,0)</f>
        <v>0</v>
      </c>
      <c r="BJ122" s="19" t="s">
        <v>23</v>
      </c>
      <c r="BK122" s="207">
        <f>ROUND(I122*H122,2)</f>
        <v>0</v>
      </c>
      <c r="BL122" s="19" t="s">
        <v>152</v>
      </c>
      <c r="BM122" s="206" t="s">
        <v>344</v>
      </c>
    </row>
    <row r="123" spans="1:65" s="2" customFormat="1" ht="19.5">
      <c r="A123" s="37"/>
      <c r="B123" s="38"/>
      <c r="C123" s="39"/>
      <c r="D123" s="208" t="s">
        <v>154</v>
      </c>
      <c r="E123" s="39"/>
      <c r="F123" s="209" t="s">
        <v>345</v>
      </c>
      <c r="G123" s="39"/>
      <c r="H123" s="39"/>
      <c r="I123" s="118"/>
      <c r="J123" s="39"/>
      <c r="K123" s="39"/>
      <c r="L123" s="42"/>
      <c r="M123" s="210"/>
      <c r="N123" s="211"/>
      <c r="O123" s="67"/>
      <c r="P123" s="67"/>
      <c r="Q123" s="67"/>
      <c r="R123" s="67"/>
      <c r="S123" s="67"/>
      <c r="T123" s="68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19" t="s">
        <v>154</v>
      </c>
      <c r="AU123" s="19" t="s">
        <v>90</v>
      </c>
    </row>
    <row r="124" spans="1:65" s="2" customFormat="1" ht="16.5" customHeight="1">
      <c r="A124" s="37"/>
      <c r="B124" s="38"/>
      <c r="C124" s="195" t="s">
        <v>166</v>
      </c>
      <c r="D124" s="195" t="s">
        <v>333</v>
      </c>
      <c r="E124" s="196" t="s">
        <v>346</v>
      </c>
      <c r="F124" s="197" t="s">
        <v>347</v>
      </c>
      <c r="G124" s="198" t="s">
        <v>186</v>
      </c>
      <c r="H124" s="199">
        <v>272.07499999999999</v>
      </c>
      <c r="I124" s="200"/>
      <c r="J124" s="201">
        <f>ROUND(I124*H124,2)</f>
        <v>0</v>
      </c>
      <c r="K124" s="197" t="s">
        <v>336</v>
      </c>
      <c r="L124" s="42"/>
      <c r="M124" s="202" t="s">
        <v>36</v>
      </c>
      <c r="N124" s="203" t="s">
        <v>52</v>
      </c>
      <c r="O124" s="67"/>
      <c r="P124" s="204">
        <f>O124*H124</f>
        <v>0</v>
      </c>
      <c r="Q124" s="204">
        <v>0</v>
      </c>
      <c r="R124" s="204">
        <f>Q124*H124</f>
        <v>0</v>
      </c>
      <c r="S124" s="204">
        <v>0</v>
      </c>
      <c r="T124" s="205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06" t="s">
        <v>152</v>
      </c>
      <c r="AT124" s="206" t="s">
        <v>147</v>
      </c>
      <c r="AU124" s="206" t="s">
        <v>90</v>
      </c>
      <c r="AY124" s="19" t="s">
        <v>144</v>
      </c>
      <c r="BE124" s="207">
        <f>IF(N124="základní",J124,0)</f>
        <v>0</v>
      </c>
      <c r="BF124" s="207">
        <f>IF(N124="snížená",J124,0)</f>
        <v>0</v>
      </c>
      <c r="BG124" s="207">
        <f>IF(N124="zákl. přenesená",J124,0)</f>
        <v>0</v>
      </c>
      <c r="BH124" s="207">
        <f>IF(N124="sníž. přenesená",J124,0)</f>
        <v>0</v>
      </c>
      <c r="BI124" s="207">
        <f>IF(N124="nulová",J124,0)</f>
        <v>0</v>
      </c>
      <c r="BJ124" s="19" t="s">
        <v>23</v>
      </c>
      <c r="BK124" s="207">
        <f>ROUND(I124*H124,2)</f>
        <v>0</v>
      </c>
      <c r="BL124" s="19" t="s">
        <v>152</v>
      </c>
      <c r="BM124" s="206" t="s">
        <v>348</v>
      </c>
    </row>
    <row r="125" spans="1:65" s="2" customFormat="1" ht="11.25">
      <c r="A125" s="37"/>
      <c r="B125" s="38"/>
      <c r="C125" s="39"/>
      <c r="D125" s="208" t="s">
        <v>154</v>
      </c>
      <c r="E125" s="39"/>
      <c r="F125" s="209" t="s">
        <v>349</v>
      </c>
      <c r="G125" s="39"/>
      <c r="H125" s="39"/>
      <c r="I125" s="118"/>
      <c r="J125" s="39"/>
      <c r="K125" s="39"/>
      <c r="L125" s="42"/>
      <c r="M125" s="210"/>
      <c r="N125" s="211"/>
      <c r="O125" s="67"/>
      <c r="P125" s="67"/>
      <c r="Q125" s="67"/>
      <c r="R125" s="67"/>
      <c r="S125" s="67"/>
      <c r="T125" s="68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19" t="s">
        <v>154</v>
      </c>
      <c r="AU125" s="19" t="s">
        <v>90</v>
      </c>
    </row>
    <row r="126" spans="1:65" s="13" customFormat="1" ht="11.25">
      <c r="B126" s="212"/>
      <c r="C126" s="213"/>
      <c r="D126" s="208" t="s">
        <v>156</v>
      </c>
      <c r="E126" s="214" t="s">
        <v>36</v>
      </c>
      <c r="F126" s="215" t="s">
        <v>350</v>
      </c>
      <c r="G126" s="213"/>
      <c r="H126" s="216">
        <v>272.07499999999999</v>
      </c>
      <c r="I126" s="217"/>
      <c r="J126" s="213"/>
      <c r="K126" s="213"/>
      <c r="L126" s="218"/>
      <c r="M126" s="219"/>
      <c r="N126" s="220"/>
      <c r="O126" s="220"/>
      <c r="P126" s="220"/>
      <c r="Q126" s="220"/>
      <c r="R126" s="220"/>
      <c r="S126" s="220"/>
      <c r="T126" s="221"/>
      <c r="AT126" s="222" t="s">
        <v>156</v>
      </c>
      <c r="AU126" s="222" t="s">
        <v>90</v>
      </c>
      <c r="AV126" s="13" t="s">
        <v>90</v>
      </c>
      <c r="AW126" s="13" t="s">
        <v>43</v>
      </c>
      <c r="AX126" s="13" t="s">
        <v>23</v>
      </c>
      <c r="AY126" s="222" t="s">
        <v>144</v>
      </c>
    </row>
    <row r="127" spans="1:65" s="2" customFormat="1" ht="16.5" customHeight="1">
      <c r="A127" s="37"/>
      <c r="B127" s="38"/>
      <c r="C127" s="195" t="s">
        <v>152</v>
      </c>
      <c r="D127" s="195" t="s">
        <v>333</v>
      </c>
      <c r="E127" s="196" t="s">
        <v>351</v>
      </c>
      <c r="F127" s="197" t="s">
        <v>352</v>
      </c>
      <c r="G127" s="198" t="s">
        <v>174</v>
      </c>
      <c r="H127" s="199">
        <v>280</v>
      </c>
      <c r="I127" s="200"/>
      <c r="J127" s="201">
        <f>ROUND(I127*H127,2)</f>
        <v>0</v>
      </c>
      <c r="K127" s="197" t="s">
        <v>336</v>
      </c>
      <c r="L127" s="42"/>
      <c r="M127" s="202" t="s">
        <v>36</v>
      </c>
      <c r="N127" s="203" t="s">
        <v>52</v>
      </c>
      <c r="O127" s="67"/>
      <c r="P127" s="204">
        <f>O127*H127</f>
        <v>0</v>
      </c>
      <c r="Q127" s="204">
        <v>0</v>
      </c>
      <c r="R127" s="204">
        <f>Q127*H127</f>
        <v>0</v>
      </c>
      <c r="S127" s="204">
        <v>0</v>
      </c>
      <c r="T127" s="205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06" t="s">
        <v>152</v>
      </c>
      <c r="AT127" s="206" t="s">
        <v>147</v>
      </c>
      <c r="AU127" s="206" t="s">
        <v>90</v>
      </c>
      <c r="AY127" s="19" t="s">
        <v>144</v>
      </c>
      <c r="BE127" s="207">
        <f>IF(N127="základní",J127,0)</f>
        <v>0</v>
      </c>
      <c r="BF127" s="207">
        <f>IF(N127="snížená",J127,0)</f>
        <v>0</v>
      </c>
      <c r="BG127" s="207">
        <f>IF(N127="zákl. přenesená",J127,0)</f>
        <v>0</v>
      </c>
      <c r="BH127" s="207">
        <f>IF(N127="sníž. přenesená",J127,0)</f>
        <v>0</v>
      </c>
      <c r="BI127" s="207">
        <f>IF(N127="nulová",J127,0)</f>
        <v>0</v>
      </c>
      <c r="BJ127" s="19" t="s">
        <v>23</v>
      </c>
      <c r="BK127" s="207">
        <f>ROUND(I127*H127,2)</f>
        <v>0</v>
      </c>
      <c r="BL127" s="19" t="s">
        <v>152</v>
      </c>
      <c r="BM127" s="206" t="s">
        <v>353</v>
      </c>
    </row>
    <row r="128" spans="1:65" s="2" customFormat="1" ht="11.25">
      <c r="A128" s="37"/>
      <c r="B128" s="38"/>
      <c r="C128" s="39"/>
      <c r="D128" s="208" t="s">
        <v>154</v>
      </c>
      <c r="E128" s="39"/>
      <c r="F128" s="209" t="s">
        <v>354</v>
      </c>
      <c r="G128" s="39"/>
      <c r="H128" s="39"/>
      <c r="I128" s="118"/>
      <c r="J128" s="39"/>
      <c r="K128" s="39"/>
      <c r="L128" s="42"/>
      <c r="M128" s="210"/>
      <c r="N128" s="211"/>
      <c r="O128" s="67"/>
      <c r="P128" s="67"/>
      <c r="Q128" s="67"/>
      <c r="R128" s="67"/>
      <c r="S128" s="67"/>
      <c r="T128" s="68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T128" s="19" t="s">
        <v>154</v>
      </c>
      <c r="AU128" s="19" t="s">
        <v>90</v>
      </c>
    </row>
    <row r="129" spans="1:65" s="15" customFormat="1" ht="11.25">
      <c r="B129" s="235"/>
      <c r="C129" s="236"/>
      <c r="D129" s="208" t="s">
        <v>156</v>
      </c>
      <c r="E129" s="237" t="s">
        <v>36</v>
      </c>
      <c r="F129" s="238" t="s">
        <v>355</v>
      </c>
      <c r="G129" s="236"/>
      <c r="H129" s="237" t="s">
        <v>36</v>
      </c>
      <c r="I129" s="239"/>
      <c r="J129" s="236"/>
      <c r="K129" s="236"/>
      <c r="L129" s="240"/>
      <c r="M129" s="241"/>
      <c r="N129" s="242"/>
      <c r="O129" s="242"/>
      <c r="P129" s="242"/>
      <c r="Q129" s="242"/>
      <c r="R129" s="242"/>
      <c r="S129" s="242"/>
      <c r="T129" s="243"/>
      <c r="AT129" s="244" t="s">
        <v>156</v>
      </c>
      <c r="AU129" s="244" t="s">
        <v>90</v>
      </c>
      <c r="AV129" s="15" t="s">
        <v>23</v>
      </c>
      <c r="AW129" s="15" t="s">
        <v>43</v>
      </c>
      <c r="AX129" s="15" t="s">
        <v>81</v>
      </c>
      <c r="AY129" s="244" t="s">
        <v>144</v>
      </c>
    </row>
    <row r="130" spans="1:65" s="13" customFormat="1" ht="11.25">
      <c r="B130" s="212"/>
      <c r="C130" s="213"/>
      <c r="D130" s="208" t="s">
        <v>156</v>
      </c>
      <c r="E130" s="214" t="s">
        <v>36</v>
      </c>
      <c r="F130" s="215" t="s">
        <v>356</v>
      </c>
      <c r="G130" s="213"/>
      <c r="H130" s="216">
        <v>280</v>
      </c>
      <c r="I130" s="217"/>
      <c r="J130" s="213"/>
      <c r="K130" s="213"/>
      <c r="L130" s="218"/>
      <c r="M130" s="219"/>
      <c r="N130" s="220"/>
      <c r="O130" s="220"/>
      <c r="P130" s="220"/>
      <c r="Q130" s="220"/>
      <c r="R130" s="220"/>
      <c r="S130" s="220"/>
      <c r="T130" s="221"/>
      <c r="AT130" s="222" t="s">
        <v>156</v>
      </c>
      <c r="AU130" s="222" t="s">
        <v>90</v>
      </c>
      <c r="AV130" s="13" t="s">
        <v>90</v>
      </c>
      <c r="AW130" s="13" t="s">
        <v>43</v>
      </c>
      <c r="AX130" s="13" t="s">
        <v>23</v>
      </c>
      <c r="AY130" s="222" t="s">
        <v>144</v>
      </c>
    </row>
    <row r="131" spans="1:65" s="2" customFormat="1" ht="16.5" customHeight="1">
      <c r="A131" s="37"/>
      <c r="B131" s="38"/>
      <c r="C131" s="249" t="s">
        <v>183</v>
      </c>
      <c r="D131" s="249" t="s">
        <v>357</v>
      </c>
      <c r="E131" s="250" t="s">
        <v>358</v>
      </c>
      <c r="F131" s="251" t="s">
        <v>359</v>
      </c>
      <c r="G131" s="252" t="s">
        <v>186</v>
      </c>
      <c r="H131" s="253">
        <v>560</v>
      </c>
      <c r="I131" s="254"/>
      <c r="J131" s="255">
        <f>ROUND(I131*H131,2)</f>
        <v>0</v>
      </c>
      <c r="K131" s="251" t="s">
        <v>151</v>
      </c>
      <c r="L131" s="256"/>
      <c r="M131" s="257" t="s">
        <v>36</v>
      </c>
      <c r="N131" s="258" t="s">
        <v>52</v>
      </c>
      <c r="O131" s="67"/>
      <c r="P131" s="204">
        <f>O131*H131</f>
        <v>0</v>
      </c>
      <c r="Q131" s="204">
        <v>1</v>
      </c>
      <c r="R131" s="204">
        <f>Q131*H131</f>
        <v>560</v>
      </c>
      <c r="S131" s="204">
        <v>0</v>
      </c>
      <c r="T131" s="205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06" t="s">
        <v>199</v>
      </c>
      <c r="AT131" s="206" t="s">
        <v>357</v>
      </c>
      <c r="AU131" s="206" t="s">
        <v>90</v>
      </c>
      <c r="AY131" s="19" t="s">
        <v>144</v>
      </c>
      <c r="BE131" s="207">
        <f>IF(N131="základní",J131,0)</f>
        <v>0</v>
      </c>
      <c r="BF131" s="207">
        <f>IF(N131="snížená",J131,0)</f>
        <v>0</v>
      </c>
      <c r="BG131" s="207">
        <f>IF(N131="zákl. přenesená",J131,0)</f>
        <v>0</v>
      </c>
      <c r="BH131" s="207">
        <f>IF(N131="sníž. přenesená",J131,0)</f>
        <v>0</v>
      </c>
      <c r="BI131" s="207">
        <f>IF(N131="nulová",J131,0)</f>
        <v>0</v>
      </c>
      <c r="BJ131" s="19" t="s">
        <v>23</v>
      </c>
      <c r="BK131" s="207">
        <f>ROUND(I131*H131,2)</f>
        <v>0</v>
      </c>
      <c r="BL131" s="19" t="s">
        <v>152</v>
      </c>
      <c r="BM131" s="206" t="s">
        <v>360</v>
      </c>
    </row>
    <row r="132" spans="1:65" s="2" customFormat="1" ht="11.25">
      <c r="A132" s="37"/>
      <c r="B132" s="38"/>
      <c r="C132" s="39"/>
      <c r="D132" s="208" t="s">
        <v>154</v>
      </c>
      <c r="E132" s="39"/>
      <c r="F132" s="209" t="s">
        <v>359</v>
      </c>
      <c r="G132" s="39"/>
      <c r="H132" s="39"/>
      <c r="I132" s="118"/>
      <c r="J132" s="39"/>
      <c r="K132" s="39"/>
      <c r="L132" s="42"/>
      <c r="M132" s="210"/>
      <c r="N132" s="211"/>
      <c r="O132" s="67"/>
      <c r="P132" s="67"/>
      <c r="Q132" s="67"/>
      <c r="R132" s="67"/>
      <c r="S132" s="67"/>
      <c r="T132" s="68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19" t="s">
        <v>154</v>
      </c>
      <c r="AU132" s="19" t="s">
        <v>90</v>
      </c>
    </row>
    <row r="133" spans="1:65" s="13" customFormat="1" ht="11.25">
      <c r="B133" s="212"/>
      <c r="C133" s="213"/>
      <c r="D133" s="208" t="s">
        <v>156</v>
      </c>
      <c r="E133" s="213"/>
      <c r="F133" s="215" t="s">
        <v>361</v>
      </c>
      <c r="G133" s="213"/>
      <c r="H133" s="216">
        <v>560</v>
      </c>
      <c r="I133" s="217"/>
      <c r="J133" s="213"/>
      <c r="K133" s="213"/>
      <c r="L133" s="218"/>
      <c r="M133" s="219"/>
      <c r="N133" s="220"/>
      <c r="O133" s="220"/>
      <c r="P133" s="220"/>
      <c r="Q133" s="220"/>
      <c r="R133" s="220"/>
      <c r="S133" s="220"/>
      <c r="T133" s="221"/>
      <c r="AT133" s="222" t="s">
        <v>156</v>
      </c>
      <c r="AU133" s="222" t="s">
        <v>90</v>
      </c>
      <c r="AV133" s="13" t="s">
        <v>90</v>
      </c>
      <c r="AW133" s="13" t="s">
        <v>4</v>
      </c>
      <c r="AX133" s="13" t="s">
        <v>23</v>
      </c>
      <c r="AY133" s="222" t="s">
        <v>144</v>
      </c>
    </row>
    <row r="134" spans="1:65" s="12" customFormat="1" ht="22.9" customHeight="1">
      <c r="B134" s="179"/>
      <c r="C134" s="180"/>
      <c r="D134" s="181" t="s">
        <v>80</v>
      </c>
      <c r="E134" s="193" t="s">
        <v>90</v>
      </c>
      <c r="F134" s="193" t="s">
        <v>362</v>
      </c>
      <c r="G134" s="180"/>
      <c r="H134" s="180"/>
      <c r="I134" s="183"/>
      <c r="J134" s="194">
        <f>BK134</f>
        <v>0</v>
      </c>
      <c r="K134" s="180"/>
      <c r="L134" s="185"/>
      <c r="M134" s="186"/>
      <c r="N134" s="187"/>
      <c r="O134" s="187"/>
      <c r="P134" s="188">
        <f>SUM(P135:P167)</f>
        <v>0</v>
      </c>
      <c r="Q134" s="187"/>
      <c r="R134" s="188">
        <f>SUM(R135:R167)</f>
        <v>10.03793018</v>
      </c>
      <c r="S134" s="187"/>
      <c r="T134" s="189">
        <f>SUM(T135:T167)</f>
        <v>0</v>
      </c>
      <c r="AR134" s="190" t="s">
        <v>23</v>
      </c>
      <c r="AT134" s="191" t="s">
        <v>80</v>
      </c>
      <c r="AU134" s="191" t="s">
        <v>23</v>
      </c>
      <c r="AY134" s="190" t="s">
        <v>144</v>
      </c>
      <c r="BK134" s="192">
        <f>SUM(BK135:BK167)</f>
        <v>0</v>
      </c>
    </row>
    <row r="135" spans="1:65" s="2" customFormat="1" ht="21.75" customHeight="1">
      <c r="A135" s="37"/>
      <c r="B135" s="38"/>
      <c r="C135" s="195" t="s">
        <v>189</v>
      </c>
      <c r="D135" s="195" t="s">
        <v>333</v>
      </c>
      <c r="E135" s="196" t="s">
        <v>363</v>
      </c>
      <c r="F135" s="197" t="s">
        <v>364</v>
      </c>
      <c r="G135" s="198" t="s">
        <v>174</v>
      </c>
      <c r="H135" s="199">
        <v>91.087000000000003</v>
      </c>
      <c r="I135" s="200"/>
      <c r="J135" s="201">
        <f>ROUND(I135*H135,2)</f>
        <v>0</v>
      </c>
      <c r="K135" s="197" t="s">
        <v>336</v>
      </c>
      <c r="L135" s="42"/>
      <c r="M135" s="202" t="s">
        <v>36</v>
      </c>
      <c r="N135" s="203" t="s">
        <v>52</v>
      </c>
      <c r="O135" s="67"/>
      <c r="P135" s="204">
        <f>O135*H135</f>
        <v>0</v>
      </c>
      <c r="Q135" s="204">
        <v>0</v>
      </c>
      <c r="R135" s="204">
        <f>Q135*H135</f>
        <v>0</v>
      </c>
      <c r="S135" s="204">
        <v>0</v>
      </c>
      <c r="T135" s="205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06" t="s">
        <v>152</v>
      </c>
      <c r="AT135" s="206" t="s">
        <v>147</v>
      </c>
      <c r="AU135" s="206" t="s">
        <v>90</v>
      </c>
      <c r="AY135" s="19" t="s">
        <v>144</v>
      </c>
      <c r="BE135" s="207">
        <f>IF(N135="základní",J135,0)</f>
        <v>0</v>
      </c>
      <c r="BF135" s="207">
        <f>IF(N135="snížená",J135,0)</f>
        <v>0</v>
      </c>
      <c r="BG135" s="207">
        <f>IF(N135="zákl. přenesená",J135,0)</f>
        <v>0</v>
      </c>
      <c r="BH135" s="207">
        <f>IF(N135="sníž. přenesená",J135,0)</f>
        <v>0</v>
      </c>
      <c r="BI135" s="207">
        <f>IF(N135="nulová",J135,0)</f>
        <v>0</v>
      </c>
      <c r="BJ135" s="19" t="s">
        <v>23</v>
      </c>
      <c r="BK135" s="207">
        <f>ROUND(I135*H135,2)</f>
        <v>0</v>
      </c>
      <c r="BL135" s="19" t="s">
        <v>152</v>
      </c>
      <c r="BM135" s="206" t="s">
        <v>365</v>
      </c>
    </row>
    <row r="136" spans="1:65" s="2" customFormat="1" ht="11.25">
      <c r="A136" s="37"/>
      <c r="B136" s="38"/>
      <c r="C136" s="39"/>
      <c r="D136" s="208" t="s">
        <v>154</v>
      </c>
      <c r="E136" s="39"/>
      <c r="F136" s="209" t="s">
        <v>366</v>
      </c>
      <c r="G136" s="39"/>
      <c r="H136" s="39"/>
      <c r="I136" s="118"/>
      <c r="J136" s="39"/>
      <c r="K136" s="39"/>
      <c r="L136" s="42"/>
      <c r="M136" s="210"/>
      <c r="N136" s="211"/>
      <c r="O136" s="67"/>
      <c r="P136" s="67"/>
      <c r="Q136" s="67"/>
      <c r="R136" s="67"/>
      <c r="S136" s="67"/>
      <c r="T136" s="68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T136" s="19" t="s">
        <v>154</v>
      </c>
      <c r="AU136" s="19" t="s">
        <v>90</v>
      </c>
    </row>
    <row r="137" spans="1:65" s="2" customFormat="1" ht="58.5">
      <c r="A137" s="37"/>
      <c r="B137" s="38"/>
      <c r="C137" s="39"/>
      <c r="D137" s="208" t="s">
        <v>177</v>
      </c>
      <c r="E137" s="39"/>
      <c r="F137" s="234" t="s">
        <v>367</v>
      </c>
      <c r="G137" s="39"/>
      <c r="H137" s="39"/>
      <c r="I137" s="118"/>
      <c r="J137" s="39"/>
      <c r="K137" s="39"/>
      <c r="L137" s="42"/>
      <c r="M137" s="210"/>
      <c r="N137" s="211"/>
      <c r="O137" s="67"/>
      <c r="P137" s="67"/>
      <c r="Q137" s="67"/>
      <c r="R137" s="67"/>
      <c r="S137" s="67"/>
      <c r="T137" s="68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T137" s="19" t="s">
        <v>177</v>
      </c>
      <c r="AU137" s="19" t="s">
        <v>90</v>
      </c>
    </row>
    <row r="138" spans="1:65" s="13" customFormat="1" ht="33.75">
      <c r="B138" s="212"/>
      <c r="C138" s="213"/>
      <c r="D138" s="208" t="s">
        <v>156</v>
      </c>
      <c r="E138" s="214" t="s">
        <v>36</v>
      </c>
      <c r="F138" s="215" t="s">
        <v>368</v>
      </c>
      <c r="G138" s="213"/>
      <c r="H138" s="216">
        <v>60.036999999999999</v>
      </c>
      <c r="I138" s="217"/>
      <c r="J138" s="213"/>
      <c r="K138" s="213"/>
      <c r="L138" s="218"/>
      <c r="M138" s="219"/>
      <c r="N138" s="220"/>
      <c r="O138" s="220"/>
      <c r="P138" s="220"/>
      <c r="Q138" s="220"/>
      <c r="R138" s="220"/>
      <c r="S138" s="220"/>
      <c r="T138" s="221"/>
      <c r="AT138" s="222" t="s">
        <v>156</v>
      </c>
      <c r="AU138" s="222" t="s">
        <v>90</v>
      </c>
      <c r="AV138" s="13" t="s">
        <v>90</v>
      </c>
      <c r="AW138" s="13" t="s">
        <v>43</v>
      </c>
      <c r="AX138" s="13" t="s">
        <v>81</v>
      </c>
      <c r="AY138" s="222" t="s">
        <v>144</v>
      </c>
    </row>
    <row r="139" spans="1:65" s="13" customFormat="1" ht="11.25">
      <c r="B139" s="212"/>
      <c r="C139" s="213"/>
      <c r="D139" s="208" t="s">
        <v>156</v>
      </c>
      <c r="E139" s="214" t="s">
        <v>36</v>
      </c>
      <c r="F139" s="215" t="s">
        <v>369</v>
      </c>
      <c r="G139" s="213"/>
      <c r="H139" s="216">
        <v>13.77</v>
      </c>
      <c r="I139" s="217"/>
      <c r="J139" s="213"/>
      <c r="K139" s="213"/>
      <c r="L139" s="218"/>
      <c r="M139" s="219"/>
      <c r="N139" s="220"/>
      <c r="O139" s="220"/>
      <c r="P139" s="220"/>
      <c r="Q139" s="220"/>
      <c r="R139" s="220"/>
      <c r="S139" s="220"/>
      <c r="T139" s="221"/>
      <c r="AT139" s="222" t="s">
        <v>156</v>
      </c>
      <c r="AU139" s="222" t="s">
        <v>90</v>
      </c>
      <c r="AV139" s="13" t="s">
        <v>90</v>
      </c>
      <c r="AW139" s="13" t="s">
        <v>43</v>
      </c>
      <c r="AX139" s="13" t="s">
        <v>81</v>
      </c>
      <c r="AY139" s="222" t="s">
        <v>144</v>
      </c>
    </row>
    <row r="140" spans="1:65" s="13" customFormat="1" ht="11.25">
      <c r="B140" s="212"/>
      <c r="C140" s="213"/>
      <c r="D140" s="208" t="s">
        <v>156</v>
      </c>
      <c r="E140" s="214" t="s">
        <v>36</v>
      </c>
      <c r="F140" s="215" t="s">
        <v>341</v>
      </c>
      <c r="G140" s="213"/>
      <c r="H140" s="216">
        <v>17.28</v>
      </c>
      <c r="I140" s="217"/>
      <c r="J140" s="213"/>
      <c r="K140" s="213"/>
      <c r="L140" s="218"/>
      <c r="M140" s="219"/>
      <c r="N140" s="220"/>
      <c r="O140" s="220"/>
      <c r="P140" s="220"/>
      <c r="Q140" s="220"/>
      <c r="R140" s="220"/>
      <c r="S140" s="220"/>
      <c r="T140" s="221"/>
      <c r="AT140" s="222" t="s">
        <v>156</v>
      </c>
      <c r="AU140" s="222" t="s">
        <v>90</v>
      </c>
      <c r="AV140" s="13" t="s">
        <v>90</v>
      </c>
      <c r="AW140" s="13" t="s">
        <v>43</v>
      </c>
      <c r="AX140" s="13" t="s">
        <v>81</v>
      </c>
      <c r="AY140" s="222" t="s">
        <v>144</v>
      </c>
    </row>
    <row r="141" spans="1:65" s="14" customFormat="1" ht="11.25">
      <c r="B141" s="223"/>
      <c r="C141" s="224"/>
      <c r="D141" s="208" t="s">
        <v>156</v>
      </c>
      <c r="E141" s="225" t="s">
        <v>36</v>
      </c>
      <c r="F141" s="226" t="s">
        <v>160</v>
      </c>
      <c r="G141" s="224"/>
      <c r="H141" s="227">
        <v>91.087000000000003</v>
      </c>
      <c r="I141" s="228"/>
      <c r="J141" s="224"/>
      <c r="K141" s="224"/>
      <c r="L141" s="229"/>
      <c r="M141" s="230"/>
      <c r="N141" s="231"/>
      <c r="O141" s="231"/>
      <c r="P141" s="231"/>
      <c r="Q141" s="231"/>
      <c r="R141" s="231"/>
      <c r="S141" s="231"/>
      <c r="T141" s="232"/>
      <c r="AT141" s="233" t="s">
        <v>156</v>
      </c>
      <c r="AU141" s="233" t="s">
        <v>90</v>
      </c>
      <c r="AV141" s="14" t="s">
        <v>152</v>
      </c>
      <c r="AW141" s="14" t="s">
        <v>43</v>
      </c>
      <c r="AX141" s="14" t="s">
        <v>23</v>
      </c>
      <c r="AY141" s="233" t="s">
        <v>144</v>
      </c>
    </row>
    <row r="142" spans="1:65" s="2" customFormat="1" ht="21.75" customHeight="1">
      <c r="A142" s="37"/>
      <c r="B142" s="38"/>
      <c r="C142" s="195" t="s">
        <v>194</v>
      </c>
      <c r="D142" s="195" t="s">
        <v>333</v>
      </c>
      <c r="E142" s="196" t="s">
        <v>370</v>
      </c>
      <c r="F142" s="197" t="s">
        <v>371</v>
      </c>
      <c r="G142" s="198" t="s">
        <v>150</v>
      </c>
      <c r="H142" s="199">
        <v>118.422</v>
      </c>
      <c r="I142" s="200"/>
      <c r="J142" s="201">
        <f>ROUND(I142*H142,2)</f>
        <v>0</v>
      </c>
      <c r="K142" s="197" t="s">
        <v>336</v>
      </c>
      <c r="L142" s="42"/>
      <c r="M142" s="202" t="s">
        <v>36</v>
      </c>
      <c r="N142" s="203" t="s">
        <v>52</v>
      </c>
      <c r="O142" s="67"/>
      <c r="P142" s="204">
        <f>O142*H142</f>
        <v>0</v>
      </c>
      <c r="Q142" s="204">
        <v>0</v>
      </c>
      <c r="R142" s="204">
        <f>Q142*H142</f>
        <v>0</v>
      </c>
      <c r="S142" s="204">
        <v>0</v>
      </c>
      <c r="T142" s="205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06" t="s">
        <v>152</v>
      </c>
      <c r="AT142" s="206" t="s">
        <v>147</v>
      </c>
      <c r="AU142" s="206" t="s">
        <v>90</v>
      </c>
      <c r="AY142" s="19" t="s">
        <v>144</v>
      </c>
      <c r="BE142" s="207">
        <f>IF(N142="základní",J142,0)</f>
        <v>0</v>
      </c>
      <c r="BF142" s="207">
        <f>IF(N142="snížená",J142,0)</f>
        <v>0</v>
      </c>
      <c r="BG142" s="207">
        <f>IF(N142="zákl. přenesená",J142,0)</f>
        <v>0</v>
      </c>
      <c r="BH142" s="207">
        <f>IF(N142="sníž. přenesená",J142,0)</f>
        <v>0</v>
      </c>
      <c r="BI142" s="207">
        <f>IF(N142="nulová",J142,0)</f>
        <v>0</v>
      </c>
      <c r="BJ142" s="19" t="s">
        <v>23</v>
      </c>
      <c r="BK142" s="207">
        <f>ROUND(I142*H142,2)</f>
        <v>0</v>
      </c>
      <c r="BL142" s="19" t="s">
        <v>152</v>
      </c>
      <c r="BM142" s="206" t="s">
        <v>372</v>
      </c>
    </row>
    <row r="143" spans="1:65" s="2" customFormat="1" ht="29.25">
      <c r="A143" s="37"/>
      <c r="B143" s="38"/>
      <c r="C143" s="39"/>
      <c r="D143" s="208" t="s">
        <v>154</v>
      </c>
      <c r="E143" s="39"/>
      <c r="F143" s="209" t="s">
        <v>373</v>
      </c>
      <c r="G143" s="39"/>
      <c r="H143" s="39"/>
      <c r="I143" s="118"/>
      <c r="J143" s="39"/>
      <c r="K143" s="39"/>
      <c r="L143" s="42"/>
      <c r="M143" s="210"/>
      <c r="N143" s="211"/>
      <c r="O143" s="67"/>
      <c r="P143" s="67"/>
      <c r="Q143" s="67"/>
      <c r="R143" s="67"/>
      <c r="S143" s="67"/>
      <c r="T143" s="68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T143" s="19" t="s">
        <v>154</v>
      </c>
      <c r="AU143" s="19" t="s">
        <v>90</v>
      </c>
    </row>
    <row r="144" spans="1:65" s="2" customFormat="1" ht="39">
      <c r="A144" s="37"/>
      <c r="B144" s="38"/>
      <c r="C144" s="39"/>
      <c r="D144" s="208" t="s">
        <v>177</v>
      </c>
      <c r="E144" s="39"/>
      <c r="F144" s="234" t="s">
        <v>374</v>
      </c>
      <c r="G144" s="39"/>
      <c r="H144" s="39"/>
      <c r="I144" s="118"/>
      <c r="J144" s="39"/>
      <c r="K144" s="39"/>
      <c r="L144" s="42"/>
      <c r="M144" s="210"/>
      <c r="N144" s="211"/>
      <c r="O144" s="67"/>
      <c r="P144" s="67"/>
      <c r="Q144" s="67"/>
      <c r="R144" s="67"/>
      <c r="S144" s="67"/>
      <c r="T144" s="68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T144" s="19" t="s">
        <v>177</v>
      </c>
      <c r="AU144" s="19" t="s">
        <v>90</v>
      </c>
    </row>
    <row r="145" spans="1:65" s="13" customFormat="1" ht="33.75">
      <c r="B145" s="212"/>
      <c r="C145" s="213"/>
      <c r="D145" s="208" t="s">
        <v>156</v>
      </c>
      <c r="E145" s="214" t="s">
        <v>36</v>
      </c>
      <c r="F145" s="215" t="s">
        <v>375</v>
      </c>
      <c r="G145" s="213"/>
      <c r="H145" s="216">
        <v>100.062</v>
      </c>
      <c r="I145" s="217"/>
      <c r="J145" s="213"/>
      <c r="K145" s="213"/>
      <c r="L145" s="218"/>
      <c r="M145" s="219"/>
      <c r="N145" s="220"/>
      <c r="O145" s="220"/>
      <c r="P145" s="220"/>
      <c r="Q145" s="220"/>
      <c r="R145" s="220"/>
      <c r="S145" s="220"/>
      <c r="T145" s="221"/>
      <c r="AT145" s="222" t="s">
        <v>156</v>
      </c>
      <c r="AU145" s="222" t="s">
        <v>90</v>
      </c>
      <c r="AV145" s="13" t="s">
        <v>90</v>
      </c>
      <c r="AW145" s="13" t="s">
        <v>43</v>
      </c>
      <c r="AX145" s="13" t="s">
        <v>81</v>
      </c>
      <c r="AY145" s="222" t="s">
        <v>144</v>
      </c>
    </row>
    <row r="146" spans="1:65" s="13" customFormat="1" ht="11.25">
      <c r="B146" s="212"/>
      <c r="C146" s="213"/>
      <c r="D146" s="208" t="s">
        <v>156</v>
      </c>
      <c r="E146" s="214" t="s">
        <v>36</v>
      </c>
      <c r="F146" s="215" t="s">
        <v>376</v>
      </c>
      <c r="G146" s="213"/>
      <c r="H146" s="216">
        <v>18.36</v>
      </c>
      <c r="I146" s="217"/>
      <c r="J146" s="213"/>
      <c r="K146" s="213"/>
      <c r="L146" s="218"/>
      <c r="M146" s="219"/>
      <c r="N146" s="220"/>
      <c r="O146" s="220"/>
      <c r="P146" s="220"/>
      <c r="Q146" s="220"/>
      <c r="R146" s="220"/>
      <c r="S146" s="220"/>
      <c r="T146" s="221"/>
      <c r="AT146" s="222" t="s">
        <v>156</v>
      </c>
      <c r="AU146" s="222" t="s">
        <v>90</v>
      </c>
      <c r="AV146" s="13" t="s">
        <v>90</v>
      </c>
      <c r="AW146" s="13" t="s">
        <v>43</v>
      </c>
      <c r="AX146" s="13" t="s">
        <v>81</v>
      </c>
      <c r="AY146" s="222" t="s">
        <v>144</v>
      </c>
    </row>
    <row r="147" spans="1:65" s="14" customFormat="1" ht="11.25">
      <c r="B147" s="223"/>
      <c r="C147" s="224"/>
      <c r="D147" s="208" t="s">
        <v>156</v>
      </c>
      <c r="E147" s="225" t="s">
        <v>36</v>
      </c>
      <c r="F147" s="226" t="s">
        <v>160</v>
      </c>
      <c r="G147" s="224"/>
      <c r="H147" s="227">
        <v>118.422</v>
      </c>
      <c r="I147" s="228"/>
      <c r="J147" s="224"/>
      <c r="K147" s="224"/>
      <c r="L147" s="229"/>
      <c r="M147" s="230"/>
      <c r="N147" s="231"/>
      <c r="O147" s="231"/>
      <c r="P147" s="231"/>
      <c r="Q147" s="231"/>
      <c r="R147" s="231"/>
      <c r="S147" s="231"/>
      <c r="T147" s="232"/>
      <c r="AT147" s="233" t="s">
        <v>156</v>
      </c>
      <c r="AU147" s="233" t="s">
        <v>90</v>
      </c>
      <c r="AV147" s="14" t="s">
        <v>152</v>
      </c>
      <c r="AW147" s="14" t="s">
        <v>43</v>
      </c>
      <c r="AX147" s="14" t="s">
        <v>23</v>
      </c>
      <c r="AY147" s="233" t="s">
        <v>144</v>
      </c>
    </row>
    <row r="148" spans="1:65" s="2" customFormat="1" ht="21.75" customHeight="1">
      <c r="A148" s="37"/>
      <c r="B148" s="38"/>
      <c r="C148" s="195" t="s">
        <v>199</v>
      </c>
      <c r="D148" s="195" t="s">
        <v>333</v>
      </c>
      <c r="E148" s="196" t="s">
        <v>377</v>
      </c>
      <c r="F148" s="197" t="s">
        <v>378</v>
      </c>
      <c r="G148" s="198" t="s">
        <v>150</v>
      </c>
      <c r="H148" s="199">
        <v>29.606000000000002</v>
      </c>
      <c r="I148" s="200"/>
      <c r="J148" s="201">
        <f>ROUND(I148*H148,2)</f>
        <v>0</v>
      </c>
      <c r="K148" s="197" t="s">
        <v>336</v>
      </c>
      <c r="L148" s="42"/>
      <c r="M148" s="202" t="s">
        <v>36</v>
      </c>
      <c r="N148" s="203" t="s">
        <v>52</v>
      </c>
      <c r="O148" s="67"/>
      <c r="P148" s="204">
        <f>O148*H148</f>
        <v>0</v>
      </c>
      <c r="Q148" s="204">
        <v>0</v>
      </c>
      <c r="R148" s="204">
        <f>Q148*H148</f>
        <v>0</v>
      </c>
      <c r="S148" s="204">
        <v>0</v>
      </c>
      <c r="T148" s="205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206" t="s">
        <v>152</v>
      </c>
      <c r="AT148" s="206" t="s">
        <v>147</v>
      </c>
      <c r="AU148" s="206" t="s">
        <v>90</v>
      </c>
      <c r="AY148" s="19" t="s">
        <v>144</v>
      </c>
      <c r="BE148" s="207">
        <f>IF(N148="základní",J148,0)</f>
        <v>0</v>
      </c>
      <c r="BF148" s="207">
        <f>IF(N148="snížená",J148,0)</f>
        <v>0</v>
      </c>
      <c r="BG148" s="207">
        <f>IF(N148="zákl. přenesená",J148,0)</f>
        <v>0</v>
      </c>
      <c r="BH148" s="207">
        <f>IF(N148="sníž. přenesená",J148,0)</f>
        <v>0</v>
      </c>
      <c r="BI148" s="207">
        <f>IF(N148="nulová",J148,0)</f>
        <v>0</v>
      </c>
      <c r="BJ148" s="19" t="s">
        <v>23</v>
      </c>
      <c r="BK148" s="207">
        <f>ROUND(I148*H148,2)</f>
        <v>0</v>
      </c>
      <c r="BL148" s="19" t="s">
        <v>152</v>
      </c>
      <c r="BM148" s="206" t="s">
        <v>379</v>
      </c>
    </row>
    <row r="149" spans="1:65" s="2" customFormat="1" ht="29.25">
      <c r="A149" s="37"/>
      <c r="B149" s="38"/>
      <c r="C149" s="39"/>
      <c r="D149" s="208" t="s">
        <v>154</v>
      </c>
      <c r="E149" s="39"/>
      <c r="F149" s="209" t="s">
        <v>380</v>
      </c>
      <c r="G149" s="39"/>
      <c r="H149" s="39"/>
      <c r="I149" s="118"/>
      <c r="J149" s="39"/>
      <c r="K149" s="39"/>
      <c r="L149" s="42"/>
      <c r="M149" s="210"/>
      <c r="N149" s="211"/>
      <c r="O149" s="67"/>
      <c r="P149" s="67"/>
      <c r="Q149" s="67"/>
      <c r="R149" s="67"/>
      <c r="S149" s="67"/>
      <c r="T149" s="68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T149" s="19" t="s">
        <v>154</v>
      </c>
      <c r="AU149" s="19" t="s">
        <v>90</v>
      </c>
    </row>
    <row r="150" spans="1:65" s="2" customFormat="1" ht="39">
      <c r="A150" s="37"/>
      <c r="B150" s="38"/>
      <c r="C150" s="39"/>
      <c r="D150" s="208" t="s">
        <v>177</v>
      </c>
      <c r="E150" s="39"/>
      <c r="F150" s="234" t="s">
        <v>374</v>
      </c>
      <c r="G150" s="39"/>
      <c r="H150" s="39"/>
      <c r="I150" s="118"/>
      <c r="J150" s="39"/>
      <c r="K150" s="39"/>
      <c r="L150" s="42"/>
      <c r="M150" s="210"/>
      <c r="N150" s="211"/>
      <c r="O150" s="67"/>
      <c r="P150" s="67"/>
      <c r="Q150" s="67"/>
      <c r="R150" s="67"/>
      <c r="S150" s="67"/>
      <c r="T150" s="68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T150" s="19" t="s">
        <v>177</v>
      </c>
      <c r="AU150" s="19" t="s">
        <v>90</v>
      </c>
    </row>
    <row r="151" spans="1:65" s="13" customFormat="1" ht="33.75">
      <c r="B151" s="212"/>
      <c r="C151" s="213"/>
      <c r="D151" s="208" t="s">
        <v>156</v>
      </c>
      <c r="E151" s="214" t="s">
        <v>36</v>
      </c>
      <c r="F151" s="215" t="s">
        <v>381</v>
      </c>
      <c r="G151" s="213"/>
      <c r="H151" s="216">
        <v>25.015999999999998</v>
      </c>
      <c r="I151" s="217"/>
      <c r="J151" s="213"/>
      <c r="K151" s="213"/>
      <c r="L151" s="218"/>
      <c r="M151" s="219"/>
      <c r="N151" s="220"/>
      <c r="O151" s="220"/>
      <c r="P151" s="220"/>
      <c r="Q151" s="220"/>
      <c r="R151" s="220"/>
      <c r="S151" s="220"/>
      <c r="T151" s="221"/>
      <c r="AT151" s="222" t="s">
        <v>156</v>
      </c>
      <c r="AU151" s="222" t="s">
        <v>90</v>
      </c>
      <c r="AV151" s="13" t="s">
        <v>90</v>
      </c>
      <c r="AW151" s="13" t="s">
        <v>43</v>
      </c>
      <c r="AX151" s="13" t="s">
        <v>81</v>
      </c>
      <c r="AY151" s="222" t="s">
        <v>144</v>
      </c>
    </row>
    <row r="152" spans="1:65" s="13" customFormat="1" ht="11.25">
      <c r="B152" s="212"/>
      <c r="C152" s="213"/>
      <c r="D152" s="208" t="s">
        <v>156</v>
      </c>
      <c r="E152" s="214" t="s">
        <v>36</v>
      </c>
      <c r="F152" s="215" t="s">
        <v>382</v>
      </c>
      <c r="G152" s="213"/>
      <c r="H152" s="216">
        <v>4.59</v>
      </c>
      <c r="I152" s="217"/>
      <c r="J152" s="213"/>
      <c r="K152" s="213"/>
      <c r="L152" s="218"/>
      <c r="M152" s="219"/>
      <c r="N152" s="220"/>
      <c r="O152" s="220"/>
      <c r="P152" s="220"/>
      <c r="Q152" s="220"/>
      <c r="R152" s="220"/>
      <c r="S152" s="220"/>
      <c r="T152" s="221"/>
      <c r="AT152" s="222" t="s">
        <v>156</v>
      </c>
      <c r="AU152" s="222" t="s">
        <v>90</v>
      </c>
      <c r="AV152" s="13" t="s">
        <v>90</v>
      </c>
      <c r="AW152" s="13" t="s">
        <v>43</v>
      </c>
      <c r="AX152" s="13" t="s">
        <v>81</v>
      </c>
      <c r="AY152" s="222" t="s">
        <v>144</v>
      </c>
    </row>
    <row r="153" spans="1:65" s="14" customFormat="1" ht="11.25">
      <c r="B153" s="223"/>
      <c r="C153" s="224"/>
      <c r="D153" s="208" t="s">
        <v>156</v>
      </c>
      <c r="E153" s="225" t="s">
        <v>36</v>
      </c>
      <c r="F153" s="226" t="s">
        <v>160</v>
      </c>
      <c r="G153" s="224"/>
      <c r="H153" s="227">
        <v>29.606000000000002</v>
      </c>
      <c r="I153" s="228"/>
      <c r="J153" s="224"/>
      <c r="K153" s="224"/>
      <c r="L153" s="229"/>
      <c r="M153" s="230"/>
      <c r="N153" s="231"/>
      <c r="O153" s="231"/>
      <c r="P153" s="231"/>
      <c r="Q153" s="231"/>
      <c r="R153" s="231"/>
      <c r="S153" s="231"/>
      <c r="T153" s="232"/>
      <c r="AT153" s="233" t="s">
        <v>156</v>
      </c>
      <c r="AU153" s="233" t="s">
        <v>90</v>
      </c>
      <c r="AV153" s="14" t="s">
        <v>152</v>
      </c>
      <c r="AW153" s="14" t="s">
        <v>43</v>
      </c>
      <c r="AX153" s="14" t="s">
        <v>23</v>
      </c>
      <c r="AY153" s="233" t="s">
        <v>144</v>
      </c>
    </row>
    <row r="154" spans="1:65" s="2" customFormat="1" ht="21.75" customHeight="1">
      <c r="A154" s="37"/>
      <c r="B154" s="38"/>
      <c r="C154" s="195" t="s">
        <v>145</v>
      </c>
      <c r="D154" s="195" t="s">
        <v>147</v>
      </c>
      <c r="E154" s="196" t="s">
        <v>383</v>
      </c>
      <c r="F154" s="197" t="s">
        <v>384</v>
      </c>
      <c r="G154" s="198" t="s">
        <v>217</v>
      </c>
      <c r="H154" s="199">
        <v>6</v>
      </c>
      <c r="I154" s="200"/>
      <c r="J154" s="201">
        <f>ROUND(I154*H154,2)</f>
        <v>0</v>
      </c>
      <c r="K154" s="197" t="s">
        <v>151</v>
      </c>
      <c r="L154" s="42"/>
      <c r="M154" s="202" t="s">
        <v>36</v>
      </c>
      <c r="N154" s="203" t="s">
        <v>52</v>
      </c>
      <c r="O154" s="67"/>
      <c r="P154" s="204">
        <f>O154*H154</f>
        <v>0</v>
      </c>
      <c r="Q154" s="204">
        <v>2.1700000000000001E-3</v>
      </c>
      <c r="R154" s="204">
        <f>Q154*H154</f>
        <v>1.302E-2</v>
      </c>
      <c r="S154" s="204">
        <v>0</v>
      </c>
      <c r="T154" s="205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206" t="s">
        <v>152</v>
      </c>
      <c r="AT154" s="206" t="s">
        <v>147</v>
      </c>
      <c r="AU154" s="206" t="s">
        <v>90</v>
      </c>
      <c r="AY154" s="19" t="s">
        <v>144</v>
      </c>
      <c r="BE154" s="207">
        <f>IF(N154="základní",J154,0)</f>
        <v>0</v>
      </c>
      <c r="BF154" s="207">
        <f>IF(N154="snížená",J154,0)</f>
        <v>0</v>
      </c>
      <c r="BG154" s="207">
        <f>IF(N154="zákl. přenesená",J154,0)</f>
        <v>0</v>
      </c>
      <c r="BH154" s="207">
        <f>IF(N154="sníž. přenesená",J154,0)</f>
        <v>0</v>
      </c>
      <c r="BI154" s="207">
        <f>IF(N154="nulová",J154,0)</f>
        <v>0</v>
      </c>
      <c r="BJ154" s="19" t="s">
        <v>23</v>
      </c>
      <c r="BK154" s="207">
        <f>ROUND(I154*H154,2)</f>
        <v>0</v>
      </c>
      <c r="BL154" s="19" t="s">
        <v>152</v>
      </c>
      <c r="BM154" s="206" t="s">
        <v>385</v>
      </c>
    </row>
    <row r="155" spans="1:65" s="2" customFormat="1" ht="29.25">
      <c r="A155" s="37"/>
      <c r="B155" s="38"/>
      <c r="C155" s="39"/>
      <c r="D155" s="208" t="s">
        <v>154</v>
      </c>
      <c r="E155" s="39"/>
      <c r="F155" s="209" t="s">
        <v>386</v>
      </c>
      <c r="G155" s="39"/>
      <c r="H155" s="39"/>
      <c r="I155" s="118"/>
      <c r="J155" s="39"/>
      <c r="K155" s="39"/>
      <c r="L155" s="42"/>
      <c r="M155" s="210"/>
      <c r="N155" s="211"/>
      <c r="O155" s="67"/>
      <c r="P155" s="67"/>
      <c r="Q155" s="67"/>
      <c r="R155" s="67"/>
      <c r="S155" s="67"/>
      <c r="T155" s="68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T155" s="19" t="s">
        <v>154</v>
      </c>
      <c r="AU155" s="19" t="s">
        <v>90</v>
      </c>
    </row>
    <row r="156" spans="1:65" s="13" customFormat="1" ht="11.25">
      <c r="B156" s="212"/>
      <c r="C156" s="213"/>
      <c r="D156" s="208" t="s">
        <v>156</v>
      </c>
      <c r="E156" s="214" t="s">
        <v>36</v>
      </c>
      <c r="F156" s="215" t="s">
        <v>387</v>
      </c>
      <c r="G156" s="213"/>
      <c r="H156" s="216">
        <v>2</v>
      </c>
      <c r="I156" s="217"/>
      <c r="J156" s="213"/>
      <c r="K156" s="213"/>
      <c r="L156" s="218"/>
      <c r="M156" s="219"/>
      <c r="N156" s="220"/>
      <c r="O156" s="220"/>
      <c r="P156" s="220"/>
      <c r="Q156" s="220"/>
      <c r="R156" s="220"/>
      <c r="S156" s="220"/>
      <c r="T156" s="221"/>
      <c r="AT156" s="222" t="s">
        <v>156</v>
      </c>
      <c r="AU156" s="222" t="s">
        <v>90</v>
      </c>
      <c r="AV156" s="13" t="s">
        <v>90</v>
      </c>
      <c r="AW156" s="13" t="s">
        <v>43</v>
      </c>
      <c r="AX156" s="13" t="s">
        <v>81</v>
      </c>
      <c r="AY156" s="222" t="s">
        <v>144</v>
      </c>
    </row>
    <row r="157" spans="1:65" s="13" customFormat="1" ht="11.25">
      <c r="B157" s="212"/>
      <c r="C157" s="213"/>
      <c r="D157" s="208" t="s">
        <v>156</v>
      </c>
      <c r="E157" s="214" t="s">
        <v>36</v>
      </c>
      <c r="F157" s="215" t="s">
        <v>388</v>
      </c>
      <c r="G157" s="213"/>
      <c r="H157" s="216">
        <v>4</v>
      </c>
      <c r="I157" s="217"/>
      <c r="J157" s="213"/>
      <c r="K157" s="213"/>
      <c r="L157" s="218"/>
      <c r="M157" s="219"/>
      <c r="N157" s="220"/>
      <c r="O157" s="220"/>
      <c r="P157" s="220"/>
      <c r="Q157" s="220"/>
      <c r="R157" s="220"/>
      <c r="S157" s="220"/>
      <c r="T157" s="221"/>
      <c r="AT157" s="222" t="s">
        <v>156</v>
      </c>
      <c r="AU157" s="222" t="s">
        <v>90</v>
      </c>
      <c r="AV157" s="13" t="s">
        <v>90</v>
      </c>
      <c r="AW157" s="13" t="s">
        <v>43</v>
      </c>
      <c r="AX157" s="13" t="s">
        <v>81</v>
      </c>
      <c r="AY157" s="222" t="s">
        <v>144</v>
      </c>
    </row>
    <row r="158" spans="1:65" s="14" customFormat="1" ht="11.25">
      <c r="B158" s="223"/>
      <c r="C158" s="224"/>
      <c r="D158" s="208" t="s">
        <v>156</v>
      </c>
      <c r="E158" s="225" t="s">
        <v>36</v>
      </c>
      <c r="F158" s="226" t="s">
        <v>160</v>
      </c>
      <c r="G158" s="224"/>
      <c r="H158" s="227">
        <v>6</v>
      </c>
      <c r="I158" s="228"/>
      <c r="J158" s="224"/>
      <c r="K158" s="224"/>
      <c r="L158" s="229"/>
      <c r="M158" s="230"/>
      <c r="N158" s="231"/>
      <c r="O158" s="231"/>
      <c r="P158" s="231"/>
      <c r="Q158" s="231"/>
      <c r="R158" s="231"/>
      <c r="S158" s="231"/>
      <c r="T158" s="232"/>
      <c r="AT158" s="233" t="s">
        <v>156</v>
      </c>
      <c r="AU158" s="233" t="s">
        <v>90</v>
      </c>
      <c r="AV158" s="14" t="s">
        <v>152</v>
      </c>
      <c r="AW158" s="14" t="s">
        <v>43</v>
      </c>
      <c r="AX158" s="14" t="s">
        <v>23</v>
      </c>
      <c r="AY158" s="233" t="s">
        <v>144</v>
      </c>
    </row>
    <row r="159" spans="1:65" s="2" customFormat="1" ht="21.75" customHeight="1">
      <c r="A159" s="37"/>
      <c r="B159" s="38"/>
      <c r="C159" s="195" t="s">
        <v>28</v>
      </c>
      <c r="D159" s="195" t="s">
        <v>147</v>
      </c>
      <c r="E159" s="196" t="s">
        <v>389</v>
      </c>
      <c r="F159" s="197" t="s">
        <v>390</v>
      </c>
      <c r="G159" s="198" t="s">
        <v>217</v>
      </c>
      <c r="H159" s="199">
        <v>8</v>
      </c>
      <c r="I159" s="200"/>
      <c r="J159" s="201">
        <f>ROUND(I159*H159,2)</f>
        <v>0</v>
      </c>
      <c r="K159" s="197" t="s">
        <v>151</v>
      </c>
      <c r="L159" s="42"/>
      <c r="M159" s="202" t="s">
        <v>36</v>
      </c>
      <c r="N159" s="203" t="s">
        <v>52</v>
      </c>
      <c r="O159" s="67"/>
      <c r="P159" s="204">
        <f>O159*H159</f>
        <v>0</v>
      </c>
      <c r="Q159" s="204">
        <v>1.3509999999999999E-2</v>
      </c>
      <c r="R159" s="204">
        <f>Q159*H159</f>
        <v>0.10808</v>
      </c>
      <c r="S159" s="204">
        <v>0</v>
      </c>
      <c r="T159" s="205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206" t="s">
        <v>152</v>
      </c>
      <c r="AT159" s="206" t="s">
        <v>147</v>
      </c>
      <c r="AU159" s="206" t="s">
        <v>90</v>
      </c>
      <c r="AY159" s="19" t="s">
        <v>144</v>
      </c>
      <c r="BE159" s="207">
        <f>IF(N159="základní",J159,0)</f>
        <v>0</v>
      </c>
      <c r="BF159" s="207">
        <f>IF(N159="snížená",J159,0)</f>
        <v>0</v>
      </c>
      <c r="BG159" s="207">
        <f>IF(N159="zákl. přenesená",J159,0)</f>
        <v>0</v>
      </c>
      <c r="BH159" s="207">
        <f>IF(N159="sníž. přenesená",J159,0)</f>
        <v>0</v>
      </c>
      <c r="BI159" s="207">
        <f>IF(N159="nulová",J159,0)</f>
        <v>0</v>
      </c>
      <c r="BJ159" s="19" t="s">
        <v>23</v>
      </c>
      <c r="BK159" s="207">
        <f>ROUND(I159*H159,2)</f>
        <v>0</v>
      </c>
      <c r="BL159" s="19" t="s">
        <v>152</v>
      </c>
      <c r="BM159" s="206" t="s">
        <v>391</v>
      </c>
    </row>
    <row r="160" spans="1:65" s="2" customFormat="1" ht="29.25">
      <c r="A160" s="37"/>
      <c r="B160" s="38"/>
      <c r="C160" s="39"/>
      <c r="D160" s="208" t="s">
        <v>154</v>
      </c>
      <c r="E160" s="39"/>
      <c r="F160" s="209" t="s">
        <v>392</v>
      </c>
      <c r="G160" s="39"/>
      <c r="H160" s="39"/>
      <c r="I160" s="118"/>
      <c r="J160" s="39"/>
      <c r="K160" s="39"/>
      <c r="L160" s="42"/>
      <c r="M160" s="210"/>
      <c r="N160" s="211"/>
      <c r="O160" s="67"/>
      <c r="P160" s="67"/>
      <c r="Q160" s="67"/>
      <c r="R160" s="67"/>
      <c r="S160" s="67"/>
      <c r="T160" s="68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T160" s="19" t="s">
        <v>154</v>
      </c>
      <c r="AU160" s="19" t="s">
        <v>90</v>
      </c>
    </row>
    <row r="161" spans="1:65" s="13" customFormat="1" ht="11.25">
      <c r="B161" s="212"/>
      <c r="C161" s="213"/>
      <c r="D161" s="208" t="s">
        <v>156</v>
      </c>
      <c r="E161" s="214" t="s">
        <v>36</v>
      </c>
      <c r="F161" s="215" t="s">
        <v>393</v>
      </c>
      <c r="G161" s="213"/>
      <c r="H161" s="216">
        <v>8</v>
      </c>
      <c r="I161" s="217"/>
      <c r="J161" s="213"/>
      <c r="K161" s="213"/>
      <c r="L161" s="218"/>
      <c r="M161" s="219"/>
      <c r="N161" s="220"/>
      <c r="O161" s="220"/>
      <c r="P161" s="220"/>
      <c r="Q161" s="220"/>
      <c r="R161" s="220"/>
      <c r="S161" s="220"/>
      <c r="T161" s="221"/>
      <c r="AT161" s="222" t="s">
        <v>156</v>
      </c>
      <c r="AU161" s="222" t="s">
        <v>90</v>
      </c>
      <c r="AV161" s="13" t="s">
        <v>90</v>
      </c>
      <c r="AW161" s="13" t="s">
        <v>43</v>
      </c>
      <c r="AX161" s="13" t="s">
        <v>23</v>
      </c>
      <c r="AY161" s="222" t="s">
        <v>144</v>
      </c>
    </row>
    <row r="162" spans="1:65" s="2" customFormat="1" ht="16.5" customHeight="1">
      <c r="A162" s="37"/>
      <c r="B162" s="38"/>
      <c r="C162" s="195" t="s">
        <v>221</v>
      </c>
      <c r="D162" s="195" t="s">
        <v>147</v>
      </c>
      <c r="E162" s="196" t="s">
        <v>394</v>
      </c>
      <c r="F162" s="197" t="s">
        <v>395</v>
      </c>
      <c r="G162" s="198" t="s">
        <v>186</v>
      </c>
      <c r="H162" s="199">
        <v>9.3539999999999992</v>
      </c>
      <c r="I162" s="200"/>
      <c r="J162" s="201">
        <f>ROUND(I162*H162,2)</f>
        <v>0</v>
      </c>
      <c r="K162" s="197" t="s">
        <v>151</v>
      </c>
      <c r="L162" s="42"/>
      <c r="M162" s="202" t="s">
        <v>36</v>
      </c>
      <c r="N162" s="203" t="s">
        <v>52</v>
      </c>
      <c r="O162" s="67"/>
      <c r="P162" s="204">
        <f>O162*H162</f>
        <v>0</v>
      </c>
      <c r="Q162" s="204">
        <v>1.0601700000000001</v>
      </c>
      <c r="R162" s="204">
        <f>Q162*H162</f>
        <v>9.9168301799999998</v>
      </c>
      <c r="S162" s="204">
        <v>0</v>
      </c>
      <c r="T162" s="205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206" t="s">
        <v>152</v>
      </c>
      <c r="AT162" s="206" t="s">
        <v>147</v>
      </c>
      <c r="AU162" s="206" t="s">
        <v>90</v>
      </c>
      <c r="AY162" s="19" t="s">
        <v>144</v>
      </c>
      <c r="BE162" s="207">
        <f>IF(N162="základní",J162,0)</f>
        <v>0</v>
      </c>
      <c r="BF162" s="207">
        <f>IF(N162="snížená",J162,0)</f>
        <v>0</v>
      </c>
      <c r="BG162" s="207">
        <f>IF(N162="zákl. přenesená",J162,0)</f>
        <v>0</v>
      </c>
      <c r="BH162" s="207">
        <f>IF(N162="sníž. přenesená",J162,0)</f>
        <v>0</v>
      </c>
      <c r="BI162" s="207">
        <f>IF(N162="nulová",J162,0)</f>
        <v>0</v>
      </c>
      <c r="BJ162" s="19" t="s">
        <v>23</v>
      </c>
      <c r="BK162" s="207">
        <f>ROUND(I162*H162,2)</f>
        <v>0</v>
      </c>
      <c r="BL162" s="19" t="s">
        <v>152</v>
      </c>
      <c r="BM162" s="206" t="s">
        <v>396</v>
      </c>
    </row>
    <row r="163" spans="1:65" s="2" customFormat="1" ht="11.25">
      <c r="A163" s="37"/>
      <c r="B163" s="38"/>
      <c r="C163" s="39"/>
      <c r="D163" s="208" t="s">
        <v>154</v>
      </c>
      <c r="E163" s="39"/>
      <c r="F163" s="209" t="s">
        <v>397</v>
      </c>
      <c r="G163" s="39"/>
      <c r="H163" s="39"/>
      <c r="I163" s="118"/>
      <c r="J163" s="39"/>
      <c r="K163" s="39"/>
      <c r="L163" s="42"/>
      <c r="M163" s="210"/>
      <c r="N163" s="211"/>
      <c r="O163" s="67"/>
      <c r="P163" s="67"/>
      <c r="Q163" s="67"/>
      <c r="R163" s="67"/>
      <c r="S163" s="67"/>
      <c r="T163" s="68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T163" s="19" t="s">
        <v>154</v>
      </c>
      <c r="AU163" s="19" t="s">
        <v>90</v>
      </c>
    </row>
    <row r="164" spans="1:65" s="13" customFormat="1" ht="11.25">
      <c r="B164" s="212"/>
      <c r="C164" s="213"/>
      <c r="D164" s="208" t="s">
        <v>156</v>
      </c>
      <c r="E164" s="214" t="s">
        <v>36</v>
      </c>
      <c r="F164" s="215" t="s">
        <v>398</v>
      </c>
      <c r="G164" s="213"/>
      <c r="H164" s="216">
        <v>0.98099999999999998</v>
      </c>
      <c r="I164" s="217"/>
      <c r="J164" s="213"/>
      <c r="K164" s="213"/>
      <c r="L164" s="218"/>
      <c r="M164" s="219"/>
      <c r="N164" s="220"/>
      <c r="O164" s="220"/>
      <c r="P164" s="220"/>
      <c r="Q164" s="220"/>
      <c r="R164" s="220"/>
      <c r="S164" s="220"/>
      <c r="T164" s="221"/>
      <c r="AT164" s="222" t="s">
        <v>156</v>
      </c>
      <c r="AU164" s="222" t="s">
        <v>90</v>
      </c>
      <c r="AV164" s="13" t="s">
        <v>90</v>
      </c>
      <c r="AW164" s="13" t="s">
        <v>43</v>
      </c>
      <c r="AX164" s="13" t="s">
        <v>81</v>
      </c>
      <c r="AY164" s="222" t="s">
        <v>144</v>
      </c>
    </row>
    <row r="165" spans="1:65" s="13" customFormat="1" ht="11.25">
      <c r="B165" s="212"/>
      <c r="C165" s="213"/>
      <c r="D165" s="208" t="s">
        <v>156</v>
      </c>
      <c r="E165" s="214" t="s">
        <v>36</v>
      </c>
      <c r="F165" s="215" t="s">
        <v>399</v>
      </c>
      <c r="G165" s="213"/>
      <c r="H165" s="216">
        <v>0.16600000000000001</v>
      </c>
      <c r="I165" s="217"/>
      <c r="J165" s="213"/>
      <c r="K165" s="213"/>
      <c r="L165" s="218"/>
      <c r="M165" s="219"/>
      <c r="N165" s="220"/>
      <c r="O165" s="220"/>
      <c r="P165" s="220"/>
      <c r="Q165" s="220"/>
      <c r="R165" s="220"/>
      <c r="S165" s="220"/>
      <c r="T165" s="221"/>
      <c r="AT165" s="222" t="s">
        <v>156</v>
      </c>
      <c r="AU165" s="222" t="s">
        <v>90</v>
      </c>
      <c r="AV165" s="13" t="s">
        <v>90</v>
      </c>
      <c r="AW165" s="13" t="s">
        <v>43</v>
      </c>
      <c r="AX165" s="13" t="s">
        <v>81</v>
      </c>
      <c r="AY165" s="222" t="s">
        <v>144</v>
      </c>
    </row>
    <row r="166" spans="1:65" s="13" customFormat="1" ht="33.75">
      <c r="B166" s="212"/>
      <c r="C166" s="213"/>
      <c r="D166" s="208" t="s">
        <v>156</v>
      </c>
      <c r="E166" s="214" t="s">
        <v>36</v>
      </c>
      <c r="F166" s="215" t="s">
        <v>400</v>
      </c>
      <c r="G166" s="213"/>
      <c r="H166" s="216">
        <v>8.2070000000000007</v>
      </c>
      <c r="I166" s="217"/>
      <c r="J166" s="213"/>
      <c r="K166" s="213"/>
      <c r="L166" s="218"/>
      <c r="M166" s="219"/>
      <c r="N166" s="220"/>
      <c r="O166" s="220"/>
      <c r="P166" s="220"/>
      <c r="Q166" s="220"/>
      <c r="R166" s="220"/>
      <c r="S166" s="220"/>
      <c r="T166" s="221"/>
      <c r="AT166" s="222" t="s">
        <v>156</v>
      </c>
      <c r="AU166" s="222" t="s">
        <v>90</v>
      </c>
      <c r="AV166" s="13" t="s">
        <v>90</v>
      </c>
      <c r="AW166" s="13" t="s">
        <v>43</v>
      </c>
      <c r="AX166" s="13" t="s">
        <v>81</v>
      </c>
      <c r="AY166" s="222" t="s">
        <v>144</v>
      </c>
    </row>
    <row r="167" spans="1:65" s="14" customFormat="1" ht="11.25">
      <c r="B167" s="223"/>
      <c r="C167" s="224"/>
      <c r="D167" s="208" t="s">
        <v>156</v>
      </c>
      <c r="E167" s="225" t="s">
        <v>36</v>
      </c>
      <c r="F167" s="226" t="s">
        <v>160</v>
      </c>
      <c r="G167" s="224"/>
      <c r="H167" s="227">
        <v>9.3539999999999992</v>
      </c>
      <c r="I167" s="228"/>
      <c r="J167" s="224"/>
      <c r="K167" s="224"/>
      <c r="L167" s="229"/>
      <c r="M167" s="230"/>
      <c r="N167" s="231"/>
      <c r="O167" s="231"/>
      <c r="P167" s="231"/>
      <c r="Q167" s="231"/>
      <c r="R167" s="231"/>
      <c r="S167" s="231"/>
      <c r="T167" s="232"/>
      <c r="AT167" s="233" t="s">
        <v>156</v>
      </c>
      <c r="AU167" s="233" t="s">
        <v>90</v>
      </c>
      <c r="AV167" s="14" t="s">
        <v>152</v>
      </c>
      <c r="AW167" s="14" t="s">
        <v>43</v>
      </c>
      <c r="AX167" s="14" t="s">
        <v>23</v>
      </c>
      <c r="AY167" s="233" t="s">
        <v>144</v>
      </c>
    </row>
    <row r="168" spans="1:65" s="12" customFormat="1" ht="22.9" customHeight="1">
      <c r="B168" s="179"/>
      <c r="C168" s="180"/>
      <c r="D168" s="181" t="s">
        <v>80</v>
      </c>
      <c r="E168" s="193" t="s">
        <v>166</v>
      </c>
      <c r="F168" s="193" t="s">
        <v>401</v>
      </c>
      <c r="G168" s="180"/>
      <c r="H168" s="180"/>
      <c r="I168" s="183"/>
      <c r="J168" s="194">
        <f>BK168</f>
        <v>0</v>
      </c>
      <c r="K168" s="180"/>
      <c r="L168" s="185"/>
      <c r="M168" s="186"/>
      <c r="N168" s="187"/>
      <c r="O168" s="187"/>
      <c r="P168" s="188">
        <f>SUM(P169:P187)</f>
        <v>0</v>
      </c>
      <c r="Q168" s="187"/>
      <c r="R168" s="188">
        <f>SUM(R169:R187)</f>
        <v>0</v>
      </c>
      <c r="S168" s="187"/>
      <c r="T168" s="189">
        <f>SUM(T169:T187)</f>
        <v>0</v>
      </c>
      <c r="AR168" s="190" t="s">
        <v>23</v>
      </c>
      <c r="AT168" s="191" t="s">
        <v>80</v>
      </c>
      <c r="AU168" s="191" t="s">
        <v>23</v>
      </c>
      <c r="AY168" s="190" t="s">
        <v>144</v>
      </c>
      <c r="BK168" s="192">
        <f>SUM(BK169:BK187)</f>
        <v>0</v>
      </c>
    </row>
    <row r="169" spans="1:65" s="2" customFormat="1" ht="16.5" customHeight="1">
      <c r="A169" s="37"/>
      <c r="B169" s="38"/>
      <c r="C169" s="195" t="s">
        <v>228</v>
      </c>
      <c r="D169" s="195" t="s">
        <v>333</v>
      </c>
      <c r="E169" s="196" t="s">
        <v>402</v>
      </c>
      <c r="F169" s="197" t="s">
        <v>403</v>
      </c>
      <c r="G169" s="198" t="s">
        <v>174</v>
      </c>
      <c r="H169" s="199">
        <v>196.136</v>
      </c>
      <c r="I169" s="200"/>
      <c r="J169" s="201">
        <f>ROUND(I169*H169,2)</f>
        <v>0</v>
      </c>
      <c r="K169" s="197" t="s">
        <v>336</v>
      </c>
      <c r="L169" s="42"/>
      <c r="M169" s="202" t="s">
        <v>36</v>
      </c>
      <c r="N169" s="203" t="s">
        <v>52</v>
      </c>
      <c r="O169" s="67"/>
      <c r="P169" s="204">
        <f>O169*H169</f>
        <v>0</v>
      </c>
      <c r="Q169" s="204">
        <v>0</v>
      </c>
      <c r="R169" s="204">
        <f>Q169*H169</f>
        <v>0</v>
      </c>
      <c r="S169" s="204">
        <v>0</v>
      </c>
      <c r="T169" s="205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206" t="s">
        <v>152</v>
      </c>
      <c r="AT169" s="206" t="s">
        <v>147</v>
      </c>
      <c r="AU169" s="206" t="s">
        <v>90</v>
      </c>
      <c r="AY169" s="19" t="s">
        <v>144</v>
      </c>
      <c r="BE169" s="207">
        <f>IF(N169="základní",J169,0)</f>
        <v>0</v>
      </c>
      <c r="BF169" s="207">
        <f>IF(N169="snížená",J169,0)</f>
        <v>0</v>
      </c>
      <c r="BG169" s="207">
        <f>IF(N169="zákl. přenesená",J169,0)</f>
        <v>0</v>
      </c>
      <c r="BH169" s="207">
        <f>IF(N169="sníž. přenesená",J169,0)</f>
        <v>0</v>
      </c>
      <c r="BI169" s="207">
        <f>IF(N169="nulová",J169,0)</f>
        <v>0</v>
      </c>
      <c r="BJ169" s="19" t="s">
        <v>23</v>
      </c>
      <c r="BK169" s="207">
        <f>ROUND(I169*H169,2)</f>
        <v>0</v>
      </c>
      <c r="BL169" s="19" t="s">
        <v>152</v>
      </c>
      <c r="BM169" s="206" t="s">
        <v>404</v>
      </c>
    </row>
    <row r="170" spans="1:65" s="2" customFormat="1" ht="11.25">
      <c r="A170" s="37"/>
      <c r="B170" s="38"/>
      <c r="C170" s="39"/>
      <c r="D170" s="208" t="s">
        <v>154</v>
      </c>
      <c r="E170" s="39"/>
      <c r="F170" s="209" t="s">
        <v>405</v>
      </c>
      <c r="G170" s="39"/>
      <c r="H170" s="39"/>
      <c r="I170" s="118"/>
      <c r="J170" s="39"/>
      <c r="K170" s="39"/>
      <c r="L170" s="42"/>
      <c r="M170" s="210"/>
      <c r="N170" s="211"/>
      <c r="O170" s="67"/>
      <c r="P170" s="67"/>
      <c r="Q170" s="67"/>
      <c r="R170" s="67"/>
      <c r="S170" s="67"/>
      <c r="T170" s="68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T170" s="19" t="s">
        <v>154</v>
      </c>
      <c r="AU170" s="19" t="s">
        <v>90</v>
      </c>
    </row>
    <row r="171" spans="1:65" s="2" customFormat="1" ht="48.75">
      <c r="A171" s="37"/>
      <c r="B171" s="38"/>
      <c r="C171" s="39"/>
      <c r="D171" s="208" t="s">
        <v>177</v>
      </c>
      <c r="E171" s="39"/>
      <c r="F171" s="234" t="s">
        <v>406</v>
      </c>
      <c r="G171" s="39"/>
      <c r="H171" s="39"/>
      <c r="I171" s="118"/>
      <c r="J171" s="39"/>
      <c r="K171" s="39"/>
      <c r="L171" s="42"/>
      <c r="M171" s="210"/>
      <c r="N171" s="211"/>
      <c r="O171" s="67"/>
      <c r="P171" s="67"/>
      <c r="Q171" s="67"/>
      <c r="R171" s="67"/>
      <c r="S171" s="67"/>
      <c r="T171" s="68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T171" s="19" t="s">
        <v>177</v>
      </c>
      <c r="AU171" s="19" t="s">
        <v>90</v>
      </c>
    </row>
    <row r="172" spans="1:65" s="13" customFormat="1" ht="11.25">
      <c r="B172" s="212"/>
      <c r="C172" s="213"/>
      <c r="D172" s="208" t="s">
        <v>156</v>
      </c>
      <c r="E172" s="214" t="s">
        <v>36</v>
      </c>
      <c r="F172" s="215" t="s">
        <v>407</v>
      </c>
      <c r="G172" s="213"/>
      <c r="H172" s="216">
        <v>6.3710000000000004</v>
      </c>
      <c r="I172" s="217"/>
      <c r="J172" s="213"/>
      <c r="K172" s="213"/>
      <c r="L172" s="218"/>
      <c r="M172" s="219"/>
      <c r="N172" s="220"/>
      <c r="O172" s="220"/>
      <c r="P172" s="220"/>
      <c r="Q172" s="220"/>
      <c r="R172" s="220"/>
      <c r="S172" s="220"/>
      <c r="T172" s="221"/>
      <c r="AT172" s="222" t="s">
        <v>156</v>
      </c>
      <c r="AU172" s="222" t="s">
        <v>90</v>
      </c>
      <c r="AV172" s="13" t="s">
        <v>90</v>
      </c>
      <c r="AW172" s="13" t="s">
        <v>43</v>
      </c>
      <c r="AX172" s="13" t="s">
        <v>81</v>
      </c>
      <c r="AY172" s="222" t="s">
        <v>144</v>
      </c>
    </row>
    <row r="173" spans="1:65" s="13" customFormat="1" ht="11.25">
      <c r="B173" s="212"/>
      <c r="C173" s="213"/>
      <c r="D173" s="208" t="s">
        <v>156</v>
      </c>
      <c r="E173" s="214" t="s">
        <v>36</v>
      </c>
      <c r="F173" s="215" t="s">
        <v>408</v>
      </c>
      <c r="G173" s="213"/>
      <c r="H173" s="216">
        <v>4.0529999999999999</v>
      </c>
      <c r="I173" s="217"/>
      <c r="J173" s="213"/>
      <c r="K173" s="213"/>
      <c r="L173" s="218"/>
      <c r="M173" s="219"/>
      <c r="N173" s="220"/>
      <c r="O173" s="220"/>
      <c r="P173" s="220"/>
      <c r="Q173" s="220"/>
      <c r="R173" s="220"/>
      <c r="S173" s="220"/>
      <c r="T173" s="221"/>
      <c r="AT173" s="222" t="s">
        <v>156</v>
      </c>
      <c r="AU173" s="222" t="s">
        <v>90</v>
      </c>
      <c r="AV173" s="13" t="s">
        <v>90</v>
      </c>
      <c r="AW173" s="13" t="s">
        <v>43</v>
      </c>
      <c r="AX173" s="13" t="s">
        <v>81</v>
      </c>
      <c r="AY173" s="222" t="s">
        <v>144</v>
      </c>
    </row>
    <row r="174" spans="1:65" s="13" customFormat="1" ht="11.25">
      <c r="B174" s="212"/>
      <c r="C174" s="213"/>
      <c r="D174" s="208" t="s">
        <v>156</v>
      </c>
      <c r="E174" s="214" t="s">
        <v>36</v>
      </c>
      <c r="F174" s="215" t="s">
        <v>409</v>
      </c>
      <c r="G174" s="213"/>
      <c r="H174" s="216">
        <v>25.210999999999999</v>
      </c>
      <c r="I174" s="217"/>
      <c r="J174" s="213"/>
      <c r="K174" s="213"/>
      <c r="L174" s="218"/>
      <c r="M174" s="219"/>
      <c r="N174" s="220"/>
      <c r="O174" s="220"/>
      <c r="P174" s="220"/>
      <c r="Q174" s="220"/>
      <c r="R174" s="220"/>
      <c r="S174" s="220"/>
      <c r="T174" s="221"/>
      <c r="AT174" s="222" t="s">
        <v>156</v>
      </c>
      <c r="AU174" s="222" t="s">
        <v>90</v>
      </c>
      <c r="AV174" s="13" t="s">
        <v>90</v>
      </c>
      <c r="AW174" s="13" t="s">
        <v>43</v>
      </c>
      <c r="AX174" s="13" t="s">
        <v>81</v>
      </c>
      <c r="AY174" s="222" t="s">
        <v>144</v>
      </c>
    </row>
    <row r="175" spans="1:65" s="13" customFormat="1" ht="11.25">
      <c r="B175" s="212"/>
      <c r="C175" s="213"/>
      <c r="D175" s="208" t="s">
        <v>156</v>
      </c>
      <c r="E175" s="214" t="s">
        <v>36</v>
      </c>
      <c r="F175" s="215" t="s">
        <v>410</v>
      </c>
      <c r="G175" s="213"/>
      <c r="H175" s="216">
        <v>12.211</v>
      </c>
      <c r="I175" s="217"/>
      <c r="J175" s="213"/>
      <c r="K175" s="213"/>
      <c r="L175" s="218"/>
      <c r="M175" s="219"/>
      <c r="N175" s="220"/>
      <c r="O175" s="220"/>
      <c r="P175" s="220"/>
      <c r="Q175" s="220"/>
      <c r="R175" s="220"/>
      <c r="S175" s="220"/>
      <c r="T175" s="221"/>
      <c r="AT175" s="222" t="s">
        <v>156</v>
      </c>
      <c r="AU175" s="222" t="s">
        <v>90</v>
      </c>
      <c r="AV175" s="13" t="s">
        <v>90</v>
      </c>
      <c r="AW175" s="13" t="s">
        <v>43</v>
      </c>
      <c r="AX175" s="13" t="s">
        <v>81</v>
      </c>
      <c r="AY175" s="222" t="s">
        <v>144</v>
      </c>
    </row>
    <row r="176" spans="1:65" s="13" customFormat="1" ht="11.25">
      <c r="B176" s="212"/>
      <c r="C176" s="213"/>
      <c r="D176" s="208" t="s">
        <v>156</v>
      </c>
      <c r="E176" s="214" t="s">
        <v>36</v>
      </c>
      <c r="F176" s="215" t="s">
        <v>411</v>
      </c>
      <c r="G176" s="213"/>
      <c r="H176" s="216">
        <v>100.66</v>
      </c>
      <c r="I176" s="217"/>
      <c r="J176" s="213"/>
      <c r="K176" s="213"/>
      <c r="L176" s="218"/>
      <c r="M176" s="219"/>
      <c r="N176" s="220"/>
      <c r="O176" s="220"/>
      <c r="P176" s="220"/>
      <c r="Q176" s="220"/>
      <c r="R176" s="220"/>
      <c r="S176" s="220"/>
      <c r="T176" s="221"/>
      <c r="AT176" s="222" t="s">
        <v>156</v>
      </c>
      <c r="AU176" s="222" t="s">
        <v>90</v>
      </c>
      <c r="AV176" s="13" t="s">
        <v>90</v>
      </c>
      <c r="AW176" s="13" t="s">
        <v>43</v>
      </c>
      <c r="AX176" s="13" t="s">
        <v>81</v>
      </c>
      <c r="AY176" s="222" t="s">
        <v>144</v>
      </c>
    </row>
    <row r="177" spans="1:65" s="13" customFormat="1" ht="11.25">
      <c r="B177" s="212"/>
      <c r="C177" s="213"/>
      <c r="D177" s="208" t="s">
        <v>156</v>
      </c>
      <c r="E177" s="214" t="s">
        <v>36</v>
      </c>
      <c r="F177" s="215" t="s">
        <v>412</v>
      </c>
      <c r="G177" s="213"/>
      <c r="H177" s="216">
        <v>47.63</v>
      </c>
      <c r="I177" s="217"/>
      <c r="J177" s="213"/>
      <c r="K177" s="213"/>
      <c r="L177" s="218"/>
      <c r="M177" s="219"/>
      <c r="N177" s="220"/>
      <c r="O177" s="220"/>
      <c r="P177" s="220"/>
      <c r="Q177" s="220"/>
      <c r="R177" s="220"/>
      <c r="S177" s="220"/>
      <c r="T177" s="221"/>
      <c r="AT177" s="222" t="s">
        <v>156</v>
      </c>
      <c r="AU177" s="222" t="s">
        <v>90</v>
      </c>
      <c r="AV177" s="13" t="s">
        <v>90</v>
      </c>
      <c r="AW177" s="13" t="s">
        <v>43</v>
      </c>
      <c r="AX177" s="13" t="s">
        <v>81</v>
      </c>
      <c r="AY177" s="222" t="s">
        <v>144</v>
      </c>
    </row>
    <row r="178" spans="1:65" s="14" customFormat="1" ht="11.25">
      <c r="B178" s="223"/>
      <c r="C178" s="224"/>
      <c r="D178" s="208" t="s">
        <v>156</v>
      </c>
      <c r="E178" s="225" t="s">
        <v>36</v>
      </c>
      <c r="F178" s="226" t="s">
        <v>160</v>
      </c>
      <c r="G178" s="224"/>
      <c r="H178" s="227">
        <v>196.136</v>
      </c>
      <c r="I178" s="228"/>
      <c r="J178" s="224"/>
      <c r="K178" s="224"/>
      <c r="L178" s="229"/>
      <c r="M178" s="230"/>
      <c r="N178" s="231"/>
      <c r="O178" s="231"/>
      <c r="P178" s="231"/>
      <c r="Q178" s="231"/>
      <c r="R178" s="231"/>
      <c r="S178" s="231"/>
      <c r="T178" s="232"/>
      <c r="AT178" s="233" t="s">
        <v>156</v>
      </c>
      <c r="AU178" s="233" t="s">
        <v>90</v>
      </c>
      <c r="AV178" s="14" t="s">
        <v>152</v>
      </c>
      <c r="AW178" s="14" t="s">
        <v>43</v>
      </c>
      <c r="AX178" s="14" t="s">
        <v>23</v>
      </c>
      <c r="AY178" s="233" t="s">
        <v>144</v>
      </c>
    </row>
    <row r="179" spans="1:65" s="2" customFormat="1" ht="16.5" customHeight="1">
      <c r="A179" s="37"/>
      <c r="B179" s="38"/>
      <c r="C179" s="195" t="s">
        <v>233</v>
      </c>
      <c r="D179" s="195" t="s">
        <v>333</v>
      </c>
      <c r="E179" s="196" t="s">
        <v>413</v>
      </c>
      <c r="F179" s="197" t="s">
        <v>414</v>
      </c>
      <c r="G179" s="198" t="s">
        <v>174</v>
      </c>
      <c r="H179" s="199">
        <v>7.0090000000000003</v>
      </c>
      <c r="I179" s="200"/>
      <c r="J179" s="201">
        <f>ROUND(I179*H179,2)</f>
        <v>0</v>
      </c>
      <c r="K179" s="197" t="s">
        <v>336</v>
      </c>
      <c r="L179" s="42"/>
      <c r="M179" s="202" t="s">
        <v>36</v>
      </c>
      <c r="N179" s="203" t="s">
        <v>52</v>
      </c>
      <c r="O179" s="67"/>
      <c r="P179" s="204">
        <f>O179*H179</f>
        <v>0</v>
      </c>
      <c r="Q179" s="204">
        <v>0</v>
      </c>
      <c r="R179" s="204">
        <f>Q179*H179</f>
        <v>0</v>
      </c>
      <c r="S179" s="204">
        <v>0</v>
      </c>
      <c r="T179" s="205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206" t="s">
        <v>152</v>
      </c>
      <c r="AT179" s="206" t="s">
        <v>147</v>
      </c>
      <c r="AU179" s="206" t="s">
        <v>90</v>
      </c>
      <c r="AY179" s="19" t="s">
        <v>144</v>
      </c>
      <c r="BE179" s="207">
        <f>IF(N179="základní",J179,0)</f>
        <v>0</v>
      </c>
      <c r="BF179" s="207">
        <f>IF(N179="snížená",J179,0)</f>
        <v>0</v>
      </c>
      <c r="BG179" s="207">
        <f>IF(N179="zákl. přenesená",J179,0)</f>
        <v>0</v>
      </c>
      <c r="BH179" s="207">
        <f>IF(N179="sníž. přenesená",J179,0)</f>
        <v>0</v>
      </c>
      <c r="BI179" s="207">
        <f>IF(N179="nulová",J179,0)</f>
        <v>0</v>
      </c>
      <c r="BJ179" s="19" t="s">
        <v>23</v>
      </c>
      <c r="BK179" s="207">
        <f>ROUND(I179*H179,2)</f>
        <v>0</v>
      </c>
      <c r="BL179" s="19" t="s">
        <v>152</v>
      </c>
      <c r="BM179" s="206" t="s">
        <v>415</v>
      </c>
    </row>
    <row r="180" spans="1:65" s="2" customFormat="1" ht="11.25">
      <c r="A180" s="37"/>
      <c r="B180" s="38"/>
      <c r="C180" s="39"/>
      <c r="D180" s="208" t="s">
        <v>154</v>
      </c>
      <c r="E180" s="39"/>
      <c r="F180" s="209" t="s">
        <v>416</v>
      </c>
      <c r="G180" s="39"/>
      <c r="H180" s="39"/>
      <c r="I180" s="118"/>
      <c r="J180" s="39"/>
      <c r="K180" s="39"/>
      <c r="L180" s="42"/>
      <c r="M180" s="210"/>
      <c r="N180" s="211"/>
      <c r="O180" s="67"/>
      <c r="P180" s="67"/>
      <c r="Q180" s="67"/>
      <c r="R180" s="67"/>
      <c r="S180" s="67"/>
      <c r="T180" s="68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T180" s="19" t="s">
        <v>154</v>
      </c>
      <c r="AU180" s="19" t="s">
        <v>90</v>
      </c>
    </row>
    <row r="181" spans="1:65" s="2" customFormat="1" ht="29.25">
      <c r="A181" s="37"/>
      <c r="B181" s="38"/>
      <c r="C181" s="39"/>
      <c r="D181" s="208" t="s">
        <v>177</v>
      </c>
      <c r="E181" s="39"/>
      <c r="F181" s="234" t="s">
        <v>417</v>
      </c>
      <c r="G181" s="39"/>
      <c r="H181" s="39"/>
      <c r="I181" s="118"/>
      <c r="J181" s="39"/>
      <c r="K181" s="39"/>
      <c r="L181" s="42"/>
      <c r="M181" s="210"/>
      <c r="N181" s="211"/>
      <c r="O181" s="67"/>
      <c r="P181" s="67"/>
      <c r="Q181" s="67"/>
      <c r="R181" s="67"/>
      <c r="S181" s="67"/>
      <c r="T181" s="68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T181" s="19" t="s">
        <v>177</v>
      </c>
      <c r="AU181" s="19" t="s">
        <v>90</v>
      </c>
    </row>
    <row r="182" spans="1:65" s="13" customFormat="1" ht="11.25">
      <c r="B182" s="212"/>
      <c r="C182" s="213"/>
      <c r="D182" s="208" t="s">
        <v>156</v>
      </c>
      <c r="E182" s="214" t="s">
        <v>36</v>
      </c>
      <c r="F182" s="215" t="s">
        <v>418</v>
      </c>
      <c r="G182" s="213"/>
      <c r="H182" s="216">
        <v>1.26</v>
      </c>
      <c r="I182" s="217"/>
      <c r="J182" s="213"/>
      <c r="K182" s="213"/>
      <c r="L182" s="218"/>
      <c r="M182" s="219"/>
      <c r="N182" s="220"/>
      <c r="O182" s="220"/>
      <c r="P182" s="220"/>
      <c r="Q182" s="220"/>
      <c r="R182" s="220"/>
      <c r="S182" s="220"/>
      <c r="T182" s="221"/>
      <c r="AT182" s="222" t="s">
        <v>156</v>
      </c>
      <c r="AU182" s="222" t="s">
        <v>90</v>
      </c>
      <c r="AV182" s="13" t="s">
        <v>90</v>
      </c>
      <c r="AW182" s="13" t="s">
        <v>43</v>
      </c>
      <c r="AX182" s="13" t="s">
        <v>81</v>
      </c>
      <c r="AY182" s="222" t="s">
        <v>144</v>
      </c>
    </row>
    <row r="183" spans="1:65" s="13" customFormat="1" ht="11.25">
      <c r="B183" s="212"/>
      <c r="C183" s="213"/>
      <c r="D183" s="208" t="s">
        <v>156</v>
      </c>
      <c r="E183" s="214" t="s">
        <v>36</v>
      </c>
      <c r="F183" s="215" t="s">
        <v>419</v>
      </c>
      <c r="G183" s="213"/>
      <c r="H183" s="216">
        <v>2.4409999999999998</v>
      </c>
      <c r="I183" s="217"/>
      <c r="J183" s="213"/>
      <c r="K183" s="213"/>
      <c r="L183" s="218"/>
      <c r="M183" s="219"/>
      <c r="N183" s="220"/>
      <c r="O183" s="220"/>
      <c r="P183" s="220"/>
      <c r="Q183" s="220"/>
      <c r="R183" s="220"/>
      <c r="S183" s="220"/>
      <c r="T183" s="221"/>
      <c r="AT183" s="222" t="s">
        <v>156</v>
      </c>
      <c r="AU183" s="222" t="s">
        <v>90</v>
      </c>
      <c r="AV183" s="13" t="s">
        <v>90</v>
      </c>
      <c r="AW183" s="13" t="s">
        <v>43</v>
      </c>
      <c r="AX183" s="13" t="s">
        <v>81</v>
      </c>
      <c r="AY183" s="222" t="s">
        <v>144</v>
      </c>
    </row>
    <row r="184" spans="1:65" s="13" customFormat="1" ht="11.25">
      <c r="B184" s="212"/>
      <c r="C184" s="213"/>
      <c r="D184" s="208" t="s">
        <v>156</v>
      </c>
      <c r="E184" s="214" t="s">
        <v>36</v>
      </c>
      <c r="F184" s="215" t="s">
        <v>420</v>
      </c>
      <c r="G184" s="213"/>
      <c r="H184" s="216">
        <v>2.9249999999999998</v>
      </c>
      <c r="I184" s="217"/>
      <c r="J184" s="213"/>
      <c r="K184" s="213"/>
      <c r="L184" s="218"/>
      <c r="M184" s="219"/>
      <c r="N184" s="220"/>
      <c r="O184" s="220"/>
      <c r="P184" s="220"/>
      <c r="Q184" s="220"/>
      <c r="R184" s="220"/>
      <c r="S184" s="220"/>
      <c r="T184" s="221"/>
      <c r="AT184" s="222" t="s">
        <v>156</v>
      </c>
      <c r="AU184" s="222" t="s">
        <v>90</v>
      </c>
      <c r="AV184" s="13" t="s">
        <v>90</v>
      </c>
      <c r="AW184" s="13" t="s">
        <v>43</v>
      </c>
      <c r="AX184" s="13" t="s">
        <v>81</v>
      </c>
      <c r="AY184" s="222" t="s">
        <v>144</v>
      </c>
    </row>
    <row r="185" spans="1:65" s="13" customFormat="1" ht="11.25">
      <c r="B185" s="212"/>
      <c r="C185" s="213"/>
      <c r="D185" s="208" t="s">
        <v>156</v>
      </c>
      <c r="E185" s="214" t="s">
        <v>36</v>
      </c>
      <c r="F185" s="215" t="s">
        <v>421</v>
      </c>
      <c r="G185" s="213"/>
      <c r="H185" s="216">
        <v>0.12</v>
      </c>
      <c r="I185" s="217"/>
      <c r="J185" s="213"/>
      <c r="K185" s="213"/>
      <c r="L185" s="218"/>
      <c r="M185" s="219"/>
      <c r="N185" s="220"/>
      <c r="O185" s="220"/>
      <c r="P185" s="220"/>
      <c r="Q185" s="220"/>
      <c r="R185" s="220"/>
      <c r="S185" s="220"/>
      <c r="T185" s="221"/>
      <c r="AT185" s="222" t="s">
        <v>156</v>
      </c>
      <c r="AU185" s="222" t="s">
        <v>90</v>
      </c>
      <c r="AV185" s="13" t="s">
        <v>90</v>
      </c>
      <c r="AW185" s="13" t="s">
        <v>43</v>
      </c>
      <c r="AX185" s="13" t="s">
        <v>81</v>
      </c>
      <c r="AY185" s="222" t="s">
        <v>144</v>
      </c>
    </row>
    <row r="186" spans="1:65" s="13" customFormat="1" ht="11.25">
      <c r="B186" s="212"/>
      <c r="C186" s="213"/>
      <c r="D186" s="208" t="s">
        <v>156</v>
      </c>
      <c r="E186" s="214" t="s">
        <v>36</v>
      </c>
      <c r="F186" s="215" t="s">
        <v>422</v>
      </c>
      <c r="G186" s="213"/>
      <c r="H186" s="216">
        <v>0.26300000000000001</v>
      </c>
      <c r="I186" s="217"/>
      <c r="J186" s="213"/>
      <c r="K186" s="213"/>
      <c r="L186" s="218"/>
      <c r="M186" s="219"/>
      <c r="N186" s="220"/>
      <c r="O186" s="220"/>
      <c r="P186" s="220"/>
      <c r="Q186" s="220"/>
      <c r="R186" s="220"/>
      <c r="S186" s="220"/>
      <c r="T186" s="221"/>
      <c r="AT186" s="222" t="s">
        <v>156</v>
      </c>
      <c r="AU186" s="222" t="s">
        <v>90</v>
      </c>
      <c r="AV186" s="13" t="s">
        <v>90</v>
      </c>
      <c r="AW186" s="13" t="s">
        <v>43</v>
      </c>
      <c r="AX186" s="13" t="s">
        <v>81</v>
      </c>
      <c r="AY186" s="222" t="s">
        <v>144</v>
      </c>
    </row>
    <row r="187" spans="1:65" s="14" customFormat="1" ht="11.25">
      <c r="B187" s="223"/>
      <c r="C187" s="224"/>
      <c r="D187" s="208" t="s">
        <v>156</v>
      </c>
      <c r="E187" s="225" t="s">
        <v>36</v>
      </c>
      <c r="F187" s="226" t="s">
        <v>160</v>
      </c>
      <c r="G187" s="224"/>
      <c r="H187" s="227">
        <v>7.0090000000000003</v>
      </c>
      <c r="I187" s="228"/>
      <c r="J187" s="224"/>
      <c r="K187" s="224"/>
      <c r="L187" s="229"/>
      <c r="M187" s="230"/>
      <c r="N187" s="231"/>
      <c r="O187" s="231"/>
      <c r="P187" s="231"/>
      <c r="Q187" s="231"/>
      <c r="R187" s="231"/>
      <c r="S187" s="231"/>
      <c r="T187" s="232"/>
      <c r="AT187" s="233" t="s">
        <v>156</v>
      </c>
      <c r="AU187" s="233" t="s">
        <v>90</v>
      </c>
      <c r="AV187" s="14" t="s">
        <v>152</v>
      </c>
      <c r="AW187" s="14" t="s">
        <v>43</v>
      </c>
      <c r="AX187" s="14" t="s">
        <v>23</v>
      </c>
      <c r="AY187" s="233" t="s">
        <v>144</v>
      </c>
    </row>
    <row r="188" spans="1:65" s="12" customFormat="1" ht="22.9" customHeight="1">
      <c r="B188" s="179"/>
      <c r="C188" s="180"/>
      <c r="D188" s="181" t="s">
        <v>80</v>
      </c>
      <c r="E188" s="193" t="s">
        <v>152</v>
      </c>
      <c r="F188" s="193" t="s">
        <v>423</v>
      </c>
      <c r="G188" s="180"/>
      <c r="H188" s="180"/>
      <c r="I188" s="183"/>
      <c r="J188" s="194">
        <f>BK188</f>
        <v>0</v>
      </c>
      <c r="K188" s="180"/>
      <c r="L188" s="185"/>
      <c r="M188" s="186"/>
      <c r="N188" s="187"/>
      <c r="O188" s="187"/>
      <c r="P188" s="188">
        <f>SUM(P189:P201)</f>
        <v>0</v>
      </c>
      <c r="Q188" s="187"/>
      <c r="R188" s="188">
        <f>SUM(R189:R201)</f>
        <v>376.18849999999998</v>
      </c>
      <c r="S188" s="187"/>
      <c r="T188" s="189">
        <f>SUM(T189:T201)</f>
        <v>0</v>
      </c>
      <c r="AR188" s="190" t="s">
        <v>23</v>
      </c>
      <c r="AT188" s="191" t="s">
        <v>80</v>
      </c>
      <c r="AU188" s="191" t="s">
        <v>23</v>
      </c>
      <c r="AY188" s="190" t="s">
        <v>144</v>
      </c>
      <c r="BK188" s="192">
        <f>SUM(BK189:BK201)</f>
        <v>0</v>
      </c>
    </row>
    <row r="189" spans="1:65" s="2" customFormat="1" ht="21.75" customHeight="1">
      <c r="A189" s="37"/>
      <c r="B189" s="38"/>
      <c r="C189" s="195" t="s">
        <v>239</v>
      </c>
      <c r="D189" s="195" t="s">
        <v>333</v>
      </c>
      <c r="E189" s="196" t="s">
        <v>424</v>
      </c>
      <c r="F189" s="197" t="s">
        <v>425</v>
      </c>
      <c r="G189" s="198" t="s">
        <v>150</v>
      </c>
      <c r="H189" s="199">
        <v>435</v>
      </c>
      <c r="I189" s="200"/>
      <c r="J189" s="201">
        <f>ROUND(I189*H189,2)</f>
        <v>0</v>
      </c>
      <c r="K189" s="197" t="s">
        <v>36</v>
      </c>
      <c r="L189" s="42"/>
      <c r="M189" s="202" t="s">
        <v>36</v>
      </c>
      <c r="N189" s="203" t="s">
        <v>52</v>
      </c>
      <c r="O189" s="67"/>
      <c r="P189" s="204">
        <f>O189*H189</f>
        <v>0</v>
      </c>
      <c r="Q189" s="204">
        <v>0.43490000000000001</v>
      </c>
      <c r="R189" s="204">
        <f>Q189*H189</f>
        <v>189.1815</v>
      </c>
      <c r="S189" s="204">
        <v>0</v>
      </c>
      <c r="T189" s="205">
        <f>S189*H189</f>
        <v>0</v>
      </c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R189" s="206" t="s">
        <v>152</v>
      </c>
      <c r="AT189" s="206" t="s">
        <v>147</v>
      </c>
      <c r="AU189" s="206" t="s">
        <v>90</v>
      </c>
      <c r="AY189" s="19" t="s">
        <v>144</v>
      </c>
      <c r="BE189" s="207">
        <f>IF(N189="základní",J189,0)</f>
        <v>0</v>
      </c>
      <c r="BF189" s="207">
        <f>IF(N189="snížená",J189,0)</f>
        <v>0</v>
      </c>
      <c r="BG189" s="207">
        <f>IF(N189="zákl. přenesená",J189,0)</f>
        <v>0</v>
      </c>
      <c r="BH189" s="207">
        <f>IF(N189="sníž. přenesená",J189,0)</f>
        <v>0</v>
      </c>
      <c r="BI189" s="207">
        <f>IF(N189="nulová",J189,0)</f>
        <v>0</v>
      </c>
      <c r="BJ189" s="19" t="s">
        <v>23</v>
      </c>
      <c r="BK189" s="207">
        <f>ROUND(I189*H189,2)</f>
        <v>0</v>
      </c>
      <c r="BL189" s="19" t="s">
        <v>152</v>
      </c>
      <c r="BM189" s="206" t="s">
        <v>426</v>
      </c>
    </row>
    <row r="190" spans="1:65" s="2" customFormat="1" ht="11.25">
      <c r="A190" s="37"/>
      <c r="B190" s="38"/>
      <c r="C190" s="39"/>
      <c r="D190" s="208" t="s">
        <v>154</v>
      </c>
      <c r="E190" s="39"/>
      <c r="F190" s="209" t="s">
        <v>425</v>
      </c>
      <c r="G190" s="39"/>
      <c r="H190" s="39"/>
      <c r="I190" s="118"/>
      <c r="J190" s="39"/>
      <c r="K190" s="39"/>
      <c r="L190" s="42"/>
      <c r="M190" s="210"/>
      <c r="N190" s="211"/>
      <c r="O190" s="67"/>
      <c r="P190" s="67"/>
      <c r="Q190" s="67"/>
      <c r="R190" s="67"/>
      <c r="S190" s="67"/>
      <c r="T190" s="68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T190" s="19" t="s">
        <v>154</v>
      </c>
      <c r="AU190" s="19" t="s">
        <v>90</v>
      </c>
    </row>
    <row r="191" spans="1:65" s="2" customFormat="1" ht="136.5">
      <c r="A191" s="37"/>
      <c r="B191" s="38"/>
      <c r="C191" s="39"/>
      <c r="D191" s="208" t="s">
        <v>177</v>
      </c>
      <c r="E191" s="39"/>
      <c r="F191" s="234" t="s">
        <v>427</v>
      </c>
      <c r="G191" s="39"/>
      <c r="H191" s="39"/>
      <c r="I191" s="118"/>
      <c r="J191" s="39"/>
      <c r="K191" s="39"/>
      <c r="L191" s="42"/>
      <c r="M191" s="210"/>
      <c r="N191" s="211"/>
      <c r="O191" s="67"/>
      <c r="P191" s="67"/>
      <c r="Q191" s="67"/>
      <c r="R191" s="67"/>
      <c r="S191" s="67"/>
      <c r="T191" s="68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T191" s="19" t="s">
        <v>177</v>
      </c>
      <c r="AU191" s="19" t="s">
        <v>90</v>
      </c>
    </row>
    <row r="192" spans="1:65" s="2" customFormat="1" ht="16.5" customHeight="1">
      <c r="A192" s="37"/>
      <c r="B192" s="38"/>
      <c r="C192" s="195" t="s">
        <v>8</v>
      </c>
      <c r="D192" s="195" t="s">
        <v>333</v>
      </c>
      <c r="E192" s="196" t="s">
        <v>428</v>
      </c>
      <c r="F192" s="197" t="s">
        <v>429</v>
      </c>
      <c r="G192" s="198" t="s">
        <v>150</v>
      </c>
      <c r="H192" s="199">
        <v>430</v>
      </c>
      <c r="I192" s="200"/>
      <c r="J192" s="201">
        <f>ROUND(I192*H192,2)</f>
        <v>0</v>
      </c>
      <c r="K192" s="197" t="s">
        <v>36</v>
      </c>
      <c r="L192" s="42"/>
      <c r="M192" s="202" t="s">
        <v>36</v>
      </c>
      <c r="N192" s="203" t="s">
        <v>52</v>
      </c>
      <c r="O192" s="67"/>
      <c r="P192" s="204">
        <f>O192*H192</f>
        <v>0</v>
      </c>
      <c r="Q192" s="204">
        <v>0.43490000000000001</v>
      </c>
      <c r="R192" s="204">
        <f>Q192*H192</f>
        <v>187.00700000000001</v>
      </c>
      <c r="S192" s="204">
        <v>0</v>
      </c>
      <c r="T192" s="205">
        <f>S192*H192</f>
        <v>0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206" t="s">
        <v>152</v>
      </c>
      <c r="AT192" s="206" t="s">
        <v>147</v>
      </c>
      <c r="AU192" s="206" t="s">
        <v>90</v>
      </c>
      <c r="AY192" s="19" t="s">
        <v>144</v>
      </c>
      <c r="BE192" s="207">
        <f>IF(N192="základní",J192,0)</f>
        <v>0</v>
      </c>
      <c r="BF192" s="207">
        <f>IF(N192="snížená",J192,0)</f>
        <v>0</v>
      </c>
      <c r="BG192" s="207">
        <f>IF(N192="zákl. přenesená",J192,0)</f>
        <v>0</v>
      </c>
      <c r="BH192" s="207">
        <f>IF(N192="sníž. přenesená",J192,0)</f>
        <v>0</v>
      </c>
      <c r="BI192" s="207">
        <f>IF(N192="nulová",J192,0)</f>
        <v>0</v>
      </c>
      <c r="BJ192" s="19" t="s">
        <v>23</v>
      </c>
      <c r="BK192" s="207">
        <f>ROUND(I192*H192,2)</f>
        <v>0</v>
      </c>
      <c r="BL192" s="19" t="s">
        <v>152</v>
      </c>
      <c r="BM192" s="206" t="s">
        <v>430</v>
      </c>
    </row>
    <row r="193" spans="1:65" s="2" customFormat="1" ht="11.25">
      <c r="A193" s="37"/>
      <c r="B193" s="38"/>
      <c r="C193" s="39"/>
      <c r="D193" s="208" t="s">
        <v>154</v>
      </c>
      <c r="E193" s="39"/>
      <c r="F193" s="209" t="s">
        <v>429</v>
      </c>
      <c r="G193" s="39"/>
      <c r="H193" s="39"/>
      <c r="I193" s="118"/>
      <c r="J193" s="39"/>
      <c r="K193" s="39"/>
      <c r="L193" s="42"/>
      <c r="M193" s="210"/>
      <c r="N193" s="211"/>
      <c r="O193" s="67"/>
      <c r="P193" s="67"/>
      <c r="Q193" s="67"/>
      <c r="R193" s="67"/>
      <c r="S193" s="67"/>
      <c r="T193" s="68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T193" s="19" t="s">
        <v>154</v>
      </c>
      <c r="AU193" s="19" t="s">
        <v>90</v>
      </c>
    </row>
    <row r="194" spans="1:65" s="2" customFormat="1" ht="78">
      <c r="A194" s="37"/>
      <c r="B194" s="38"/>
      <c r="C194" s="39"/>
      <c r="D194" s="208" t="s">
        <v>177</v>
      </c>
      <c r="E194" s="39"/>
      <c r="F194" s="234" t="s">
        <v>431</v>
      </c>
      <c r="G194" s="39"/>
      <c r="H194" s="39"/>
      <c r="I194" s="118"/>
      <c r="J194" s="39"/>
      <c r="K194" s="39"/>
      <c r="L194" s="42"/>
      <c r="M194" s="210"/>
      <c r="N194" s="211"/>
      <c r="O194" s="67"/>
      <c r="P194" s="67"/>
      <c r="Q194" s="67"/>
      <c r="R194" s="67"/>
      <c r="S194" s="67"/>
      <c r="T194" s="68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T194" s="19" t="s">
        <v>177</v>
      </c>
      <c r="AU194" s="19" t="s">
        <v>90</v>
      </c>
    </row>
    <row r="195" spans="1:65" s="2" customFormat="1" ht="21.75" customHeight="1">
      <c r="A195" s="37"/>
      <c r="B195" s="38"/>
      <c r="C195" s="195" t="s">
        <v>218</v>
      </c>
      <c r="D195" s="195" t="s">
        <v>333</v>
      </c>
      <c r="E195" s="196" t="s">
        <v>432</v>
      </c>
      <c r="F195" s="197" t="s">
        <v>433</v>
      </c>
      <c r="G195" s="198" t="s">
        <v>174</v>
      </c>
      <c r="H195" s="199">
        <v>11.895</v>
      </c>
      <c r="I195" s="200"/>
      <c r="J195" s="201">
        <f>ROUND(I195*H195,2)</f>
        <v>0</v>
      </c>
      <c r="K195" s="197" t="s">
        <v>336</v>
      </c>
      <c r="L195" s="42"/>
      <c r="M195" s="202" t="s">
        <v>36</v>
      </c>
      <c r="N195" s="203" t="s">
        <v>52</v>
      </c>
      <c r="O195" s="67"/>
      <c r="P195" s="204">
        <f>O195*H195</f>
        <v>0</v>
      </c>
      <c r="Q195" s="204">
        <v>0</v>
      </c>
      <c r="R195" s="204">
        <f>Q195*H195</f>
        <v>0</v>
      </c>
      <c r="S195" s="204">
        <v>0</v>
      </c>
      <c r="T195" s="205">
        <f>S195*H195</f>
        <v>0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206" t="s">
        <v>152</v>
      </c>
      <c r="AT195" s="206" t="s">
        <v>147</v>
      </c>
      <c r="AU195" s="206" t="s">
        <v>90</v>
      </c>
      <c r="AY195" s="19" t="s">
        <v>144</v>
      </c>
      <c r="BE195" s="207">
        <f>IF(N195="základní",J195,0)</f>
        <v>0</v>
      </c>
      <c r="BF195" s="207">
        <f>IF(N195="snížená",J195,0)</f>
        <v>0</v>
      </c>
      <c r="BG195" s="207">
        <f>IF(N195="zákl. přenesená",J195,0)</f>
        <v>0</v>
      </c>
      <c r="BH195" s="207">
        <f>IF(N195="sníž. přenesená",J195,0)</f>
        <v>0</v>
      </c>
      <c r="BI195" s="207">
        <f>IF(N195="nulová",J195,0)</f>
        <v>0</v>
      </c>
      <c r="BJ195" s="19" t="s">
        <v>23</v>
      </c>
      <c r="BK195" s="207">
        <f>ROUND(I195*H195,2)</f>
        <v>0</v>
      </c>
      <c r="BL195" s="19" t="s">
        <v>152</v>
      </c>
      <c r="BM195" s="206" t="s">
        <v>434</v>
      </c>
    </row>
    <row r="196" spans="1:65" s="2" customFormat="1" ht="19.5">
      <c r="A196" s="37"/>
      <c r="B196" s="38"/>
      <c r="C196" s="39"/>
      <c r="D196" s="208" t="s">
        <v>154</v>
      </c>
      <c r="E196" s="39"/>
      <c r="F196" s="209" t="s">
        <v>435</v>
      </c>
      <c r="G196" s="39"/>
      <c r="H196" s="39"/>
      <c r="I196" s="118"/>
      <c r="J196" s="39"/>
      <c r="K196" s="39"/>
      <c r="L196" s="42"/>
      <c r="M196" s="210"/>
      <c r="N196" s="211"/>
      <c r="O196" s="67"/>
      <c r="P196" s="67"/>
      <c r="Q196" s="67"/>
      <c r="R196" s="67"/>
      <c r="S196" s="67"/>
      <c r="T196" s="68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T196" s="19" t="s">
        <v>154</v>
      </c>
      <c r="AU196" s="19" t="s">
        <v>90</v>
      </c>
    </row>
    <row r="197" spans="1:65" s="2" customFormat="1" ht="68.25">
      <c r="A197" s="37"/>
      <c r="B197" s="38"/>
      <c r="C197" s="39"/>
      <c r="D197" s="208" t="s">
        <v>177</v>
      </c>
      <c r="E197" s="39"/>
      <c r="F197" s="234" t="s">
        <v>436</v>
      </c>
      <c r="G197" s="39"/>
      <c r="H197" s="39"/>
      <c r="I197" s="118"/>
      <c r="J197" s="39"/>
      <c r="K197" s="39"/>
      <c r="L197" s="42"/>
      <c r="M197" s="210"/>
      <c r="N197" s="211"/>
      <c r="O197" s="67"/>
      <c r="P197" s="67"/>
      <c r="Q197" s="67"/>
      <c r="R197" s="67"/>
      <c r="S197" s="67"/>
      <c r="T197" s="68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T197" s="19" t="s">
        <v>177</v>
      </c>
      <c r="AU197" s="19" t="s">
        <v>90</v>
      </c>
    </row>
    <row r="198" spans="1:65" s="13" customFormat="1" ht="11.25">
      <c r="B198" s="212"/>
      <c r="C198" s="213"/>
      <c r="D198" s="208" t="s">
        <v>156</v>
      </c>
      <c r="E198" s="214" t="s">
        <v>36</v>
      </c>
      <c r="F198" s="215" t="s">
        <v>437</v>
      </c>
      <c r="G198" s="213"/>
      <c r="H198" s="216">
        <v>11.895</v>
      </c>
      <c r="I198" s="217"/>
      <c r="J198" s="213"/>
      <c r="K198" s="213"/>
      <c r="L198" s="218"/>
      <c r="M198" s="219"/>
      <c r="N198" s="220"/>
      <c r="O198" s="220"/>
      <c r="P198" s="220"/>
      <c r="Q198" s="220"/>
      <c r="R198" s="220"/>
      <c r="S198" s="220"/>
      <c r="T198" s="221"/>
      <c r="AT198" s="222" t="s">
        <v>156</v>
      </c>
      <c r="AU198" s="222" t="s">
        <v>90</v>
      </c>
      <c r="AV198" s="13" t="s">
        <v>90</v>
      </c>
      <c r="AW198" s="13" t="s">
        <v>43</v>
      </c>
      <c r="AX198" s="13" t="s">
        <v>23</v>
      </c>
      <c r="AY198" s="222" t="s">
        <v>144</v>
      </c>
    </row>
    <row r="199" spans="1:65" s="2" customFormat="1" ht="16.5" customHeight="1">
      <c r="A199" s="37"/>
      <c r="B199" s="38"/>
      <c r="C199" s="195" t="s">
        <v>253</v>
      </c>
      <c r="D199" s="195" t="s">
        <v>333</v>
      </c>
      <c r="E199" s="196" t="s">
        <v>438</v>
      </c>
      <c r="F199" s="197" t="s">
        <v>439</v>
      </c>
      <c r="G199" s="198" t="s">
        <v>150</v>
      </c>
      <c r="H199" s="199">
        <v>39.65</v>
      </c>
      <c r="I199" s="200"/>
      <c r="J199" s="201">
        <f>ROUND(I199*H199,2)</f>
        <v>0</v>
      </c>
      <c r="K199" s="197" t="s">
        <v>336</v>
      </c>
      <c r="L199" s="42"/>
      <c r="M199" s="202" t="s">
        <v>36</v>
      </c>
      <c r="N199" s="203" t="s">
        <v>52</v>
      </c>
      <c r="O199" s="67"/>
      <c r="P199" s="204">
        <f>O199*H199</f>
        <v>0</v>
      </c>
      <c r="Q199" s="204">
        <v>0</v>
      </c>
      <c r="R199" s="204">
        <f>Q199*H199</f>
        <v>0</v>
      </c>
      <c r="S199" s="204">
        <v>0</v>
      </c>
      <c r="T199" s="205">
        <f>S199*H199</f>
        <v>0</v>
      </c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R199" s="206" t="s">
        <v>152</v>
      </c>
      <c r="AT199" s="206" t="s">
        <v>147</v>
      </c>
      <c r="AU199" s="206" t="s">
        <v>90</v>
      </c>
      <c r="AY199" s="19" t="s">
        <v>144</v>
      </c>
      <c r="BE199" s="207">
        <f>IF(N199="základní",J199,0)</f>
        <v>0</v>
      </c>
      <c r="BF199" s="207">
        <f>IF(N199="snížená",J199,0)</f>
        <v>0</v>
      </c>
      <c r="BG199" s="207">
        <f>IF(N199="zákl. přenesená",J199,0)</f>
        <v>0</v>
      </c>
      <c r="BH199" s="207">
        <f>IF(N199="sníž. přenesená",J199,0)</f>
        <v>0</v>
      </c>
      <c r="BI199" s="207">
        <f>IF(N199="nulová",J199,0)</f>
        <v>0</v>
      </c>
      <c r="BJ199" s="19" t="s">
        <v>23</v>
      </c>
      <c r="BK199" s="207">
        <f>ROUND(I199*H199,2)</f>
        <v>0</v>
      </c>
      <c r="BL199" s="19" t="s">
        <v>152</v>
      </c>
      <c r="BM199" s="206" t="s">
        <v>440</v>
      </c>
    </row>
    <row r="200" spans="1:65" s="2" customFormat="1" ht="11.25">
      <c r="A200" s="37"/>
      <c r="B200" s="38"/>
      <c r="C200" s="39"/>
      <c r="D200" s="208" t="s">
        <v>154</v>
      </c>
      <c r="E200" s="39"/>
      <c r="F200" s="209" t="s">
        <v>441</v>
      </c>
      <c r="G200" s="39"/>
      <c r="H200" s="39"/>
      <c r="I200" s="118"/>
      <c r="J200" s="39"/>
      <c r="K200" s="39"/>
      <c r="L200" s="42"/>
      <c r="M200" s="210"/>
      <c r="N200" s="211"/>
      <c r="O200" s="67"/>
      <c r="P200" s="67"/>
      <c r="Q200" s="67"/>
      <c r="R200" s="67"/>
      <c r="S200" s="67"/>
      <c r="T200" s="68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T200" s="19" t="s">
        <v>154</v>
      </c>
      <c r="AU200" s="19" t="s">
        <v>90</v>
      </c>
    </row>
    <row r="201" spans="1:65" s="13" customFormat="1" ht="11.25">
      <c r="B201" s="212"/>
      <c r="C201" s="213"/>
      <c r="D201" s="208" t="s">
        <v>156</v>
      </c>
      <c r="E201" s="214" t="s">
        <v>36</v>
      </c>
      <c r="F201" s="215" t="s">
        <v>442</v>
      </c>
      <c r="G201" s="213"/>
      <c r="H201" s="216">
        <v>39.65</v>
      </c>
      <c r="I201" s="217"/>
      <c r="J201" s="213"/>
      <c r="K201" s="213"/>
      <c r="L201" s="218"/>
      <c r="M201" s="219"/>
      <c r="N201" s="220"/>
      <c r="O201" s="220"/>
      <c r="P201" s="220"/>
      <c r="Q201" s="220"/>
      <c r="R201" s="220"/>
      <c r="S201" s="220"/>
      <c r="T201" s="221"/>
      <c r="AT201" s="222" t="s">
        <v>156</v>
      </c>
      <c r="AU201" s="222" t="s">
        <v>90</v>
      </c>
      <c r="AV201" s="13" t="s">
        <v>90</v>
      </c>
      <c r="AW201" s="13" t="s">
        <v>43</v>
      </c>
      <c r="AX201" s="13" t="s">
        <v>23</v>
      </c>
      <c r="AY201" s="222" t="s">
        <v>144</v>
      </c>
    </row>
    <row r="202" spans="1:65" s="12" customFormat="1" ht="22.9" customHeight="1">
      <c r="B202" s="179"/>
      <c r="C202" s="180"/>
      <c r="D202" s="181" t="s">
        <v>80</v>
      </c>
      <c r="E202" s="193" t="s">
        <v>183</v>
      </c>
      <c r="F202" s="193" t="s">
        <v>443</v>
      </c>
      <c r="G202" s="180"/>
      <c r="H202" s="180"/>
      <c r="I202" s="183"/>
      <c r="J202" s="194">
        <f>BK202</f>
        <v>0</v>
      </c>
      <c r="K202" s="180"/>
      <c r="L202" s="185"/>
      <c r="M202" s="186"/>
      <c r="N202" s="187"/>
      <c r="O202" s="187"/>
      <c r="P202" s="188">
        <f>SUM(P203:P211)</f>
        <v>0</v>
      </c>
      <c r="Q202" s="187"/>
      <c r="R202" s="188">
        <f>SUM(R203:R211)</f>
        <v>0</v>
      </c>
      <c r="S202" s="187"/>
      <c r="T202" s="189">
        <f>SUM(T203:T211)</f>
        <v>0</v>
      </c>
      <c r="AR202" s="190" t="s">
        <v>23</v>
      </c>
      <c r="AT202" s="191" t="s">
        <v>80</v>
      </c>
      <c r="AU202" s="191" t="s">
        <v>23</v>
      </c>
      <c r="AY202" s="190" t="s">
        <v>144</v>
      </c>
      <c r="BK202" s="192">
        <f>SUM(BK203:BK211)</f>
        <v>0</v>
      </c>
    </row>
    <row r="203" spans="1:65" s="2" customFormat="1" ht="21.75" customHeight="1">
      <c r="A203" s="37"/>
      <c r="B203" s="38"/>
      <c r="C203" s="195" t="s">
        <v>258</v>
      </c>
      <c r="D203" s="195" t="s">
        <v>333</v>
      </c>
      <c r="E203" s="196" t="s">
        <v>444</v>
      </c>
      <c r="F203" s="197" t="s">
        <v>445</v>
      </c>
      <c r="G203" s="198" t="s">
        <v>150</v>
      </c>
      <c r="H203" s="199">
        <v>32.473999999999997</v>
      </c>
      <c r="I203" s="200"/>
      <c r="J203" s="201">
        <f>ROUND(I203*H203,2)</f>
        <v>0</v>
      </c>
      <c r="K203" s="197" t="s">
        <v>336</v>
      </c>
      <c r="L203" s="42"/>
      <c r="M203" s="202" t="s">
        <v>36</v>
      </c>
      <c r="N203" s="203" t="s">
        <v>52</v>
      </c>
      <c r="O203" s="67"/>
      <c r="P203" s="204">
        <f>O203*H203</f>
        <v>0</v>
      </c>
      <c r="Q203" s="204">
        <v>0</v>
      </c>
      <c r="R203" s="204">
        <f>Q203*H203</f>
        <v>0</v>
      </c>
      <c r="S203" s="204">
        <v>0</v>
      </c>
      <c r="T203" s="205">
        <f>S203*H203</f>
        <v>0</v>
      </c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R203" s="206" t="s">
        <v>152</v>
      </c>
      <c r="AT203" s="206" t="s">
        <v>147</v>
      </c>
      <c r="AU203" s="206" t="s">
        <v>90</v>
      </c>
      <c r="AY203" s="19" t="s">
        <v>144</v>
      </c>
      <c r="BE203" s="207">
        <f>IF(N203="základní",J203,0)</f>
        <v>0</v>
      </c>
      <c r="BF203" s="207">
        <f>IF(N203="snížená",J203,0)</f>
        <v>0</v>
      </c>
      <c r="BG203" s="207">
        <f>IF(N203="zákl. přenesená",J203,0)</f>
        <v>0</v>
      </c>
      <c r="BH203" s="207">
        <f>IF(N203="sníž. přenesená",J203,0)</f>
        <v>0</v>
      </c>
      <c r="BI203" s="207">
        <f>IF(N203="nulová",J203,0)</f>
        <v>0</v>
      </c>
      <c r="BJ203" s="19" t="s">
        <v>23</v>
      </c>
      <c r="BK203" s="207">
        <f>ROUND(I203*H203,2)</f>
        <v>0</v>
      </c>
      <c r="BL203" s="19" t="s">
        <v>152</v>
      </c>
      <c r="BM203" s="206" t="s">
        <v>446</v>
      </c>
    </row>
    <row r="204" spans="1:65" s="2" customFormat="1" ht="29.25">
      <c r="A204" s="37"/>
      <c r="B204" s="38"/>
      <c r="C204" s="39"/>
      <c r="D204" s="208" t="s">
        <v>154</v>
      </c>
      <c r="E204" s="39"/>
      <c r="F204" s="209" t="s">
        <v>447</v>
      </c>
      <c r="G204" s="39"/>
      <c r="H204" s="39"/>
      <c r="I204" s="118"/>
      <c r="J204" s="39"/>
      <c r="K204" s="39"/>
      <c r="L204" s="42"/>
      <c r="M204" s="210"/>
      <c r="N204" s="211"/>
      <c r="O204" s="67"/>
      <c r="P204" s="67"/>
      <c r="Q204" s="67"/>
      <c r="R204" s="67"/>
      <c r="S204" s="67"/>
      <c r="T204" s="68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T204" s="19" t="s">
        <v>154</v>
      </c>
      <c r="AU204" s="19" t="s">
        <v>90</v>
      </c>
    </row>
    <row r="205" spans="1:65" s="13" customFormat="1" ht="11.25">
      <c r="B205" s="212"/>
      <c r="C205" s="213"/>
      <c r="D205" s="208" t="s">
        <v>156</v>
      </c>
      <c r="E205" s="214" t="s">
        <v>36</v>
      </c>
      <c r="F205" s="215" t="s">
        <v>448</v>
      </c>
      <c r="G205" s="213"/>
      <c r="H205" s="216">
        <v>32.473999999999997</v>
      </c>
      <c r="I205" s="217"/>
      <c r="J205" s="213"/>
      <c r="K205" s="213"/>
      <c r="L205" s="218"/>
      <c r="M205" s="219"/>
      <c r="N205" s="220"/>
      <c r="O205" s="220"/>
      <c r="P205" s="220"/>
      <c r="Q205" s="220"/>
      <c r="R205" s="220"/>
      <c r="S205" s="220"/>
      <c r="T205" s="221"/>
      <c r="AT205" s="222" t="s">
        <v>156</v>
      </c>
      <c r="AU205" s="222" t="s">
        <v>90</v>
      </c>
      <c r="AV205" s="13" t="s">
        <v>90</v>
      </c>
      <c r="AW205" s="13" t="s">
        <v>43</v>
      </c>
      <c r="AX205" s="13" t="s">
        <v>23</v>
      </c>
      <c r="AY205" s="222" t="s">
        <v>144</v>
      </c>
    </row>
    <row r="206" spans="1:65" s="2" customFormat="1" ht="21.75" customHeight="1">
      <c r="A206" s="37"/>
      <c r="B206" s="38"/>
      <c r="C206" s="195" t="s">
        <v>263</v>
      </c>
      <c r="D206" s="195" t="s">
        <v>333</v>
      </c>
      <c r="E206" s="196" t="s">
        <v>449</v>
      </c>
      <c r="F206" s="197" t="s">
        <v>450</v>
      </c>
      <c r="G206" s="198" t="s">
        <v>451</v>
      </c>
      <c r="H206" s="199">
        <v>24.98</v>
      </c>
      <c r="I206" s="200"/>
      <c r="J206" s="201">
        <f>ROUND(I206*H206,2)</f>
        <v>0</v>
      </c>
      <c r="K206" s="197" t="s">
        <v>336</v>
      </c>
      <c r="L206" s="42"/>
      <c r="M206" s="202" t="s">
        <v>36</v>
      </c>
      <c r="N206" s="203" t="s">
        <v>52</v>
      </c>
      <c r="O206" s="67"/>
      <c r="P206" s="204">
        <f>O206*H206</f>
        <v>0</v>
      </c>
      <c r="Q206" s="204">
        <v>0</v>
      </c>
      <c r="R206" s="204">
        <f>Q206*H206</f>
        <v>0</v>
      </c>
      <c r="S206" s="204">
        <v>0</v>
      </c>
      <c r="T206" s="205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206" t="s">
        <v>152</v>
      </c>
      <c r="AT206" s="206" t="s">
        <v>147</v>
      </c>
      <c r="AU206" s="206" t="s">
        <v>90</v>
      </c>
      <c r="AY206" s="19" t="s">
        <v>144</v>
      </c>
      <c r="BE206" s="207">
        <f>IF(N206="základní",J206,0)</f>
        <v>0</v>
      </c>
      <c r="BF206" s="207">
        <f>IF(N206="snížená",J206,0)</f>
        <v>0</v>
      </c>
      <c r="BG206" s="207">
        <f>IF(N206="zákl. přenesená",J206,0)</f>
        <v>0</v>
      </c>
      <c r="BH206" s="207">
        <f>IF(N206="sníž. přenesená",J206,0)</f>
        <v>0</v>
      </c>
      <c r="BI206" s="207">
        <f>IF(N206="nulová",J206,0)</f>
        <v>0</v>
      </c>
      <c r="BJ206" s="19" t="s">
        <v>23</v>
      </c>
      <c r="BK206" s="207">
        <f>ROUND(I206*H206,2)</f>
        <v>0</v>
      </c>
      <c r="BL206" s="19" t="s">
        <v>152</v>
      </c>
      <c r="BM206" s="206" t="s">
        <v>452</v>
      </c>
    </row>
    <row r="207" spans="1:65" s="2" customFormat="1" ht="19.5">
      <c r="A207" s="37"/>
      <c r="B207" s="38"/>
      <c r="C207" s="39"/>
      <c r="D207" s="208" t="s">
        <v>154</v>
      </c>
      <c r="E207" s="39"/>
      <c r="F207" s="209" t="s">
        <v>453</v>
      </c>
      <c r="G207" s="39"/>
      <c r="H207" s="39"/>
      <c r="I207" s="118"/>
      <c r="J207" s="39"/>
      <c r="K207" s="39"/>
      <c r="L207" s="42"/>
      <c r="M207" s="210"/>
      <c r="N207" s="211"/>
      <c r="O207" s="67"/>
      <c r="P207" s="67"/>
      <c r="Q207" s="67"/>
      <c r="R207" s="67"/>
      <c r="S207" s="67"/>
      <c r="T207" s="68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T207" s="19" t="s">
        <v>154</v>
      </c>
      <c r="AU207" s="19" t="s">
        <v>90</v>
      </c>
    </row>
    <row r="208" spans="1:65" s="13" customFormat="1" ht="11.25">
      <c r="B208" s="212"/>
      <c r="C208" s="213"/>
      <c r="D208" s="208" t="s">
        <v>156</v>
      </c>
      <c r="E208" s="214" t="s">
        <v>36</v>
      </c>
      <c r="F208" s="215" t="s">
        <v>454</v>
      </c>
      <c r="G208" s="213"/>
      <c r="H208" s="216">
        <v>24.98</v>
      </c>
      <c r="I208" s="217"/>
      <c r="J208" s="213"/>
      <c r="K208" s="213"/>
      <c r="L208" s="218"/>
      <c r="M208" s="219"/>
      <c r="N208" s="220"/>
      <c r="O208" s="220"/>
      <c r="P208" s="220"/>
      <c r="Q208" s="220"/>
      <c r="R208" s="220"/>
      <c r="S208" s="220"/>
      <c r="T208" s="221"/>
      <c r="AT208" s="222" t="s">
        <v>156</v>
      </c>
      <c r="AU208" s="222" t="s">
        <v>90</v>
      </c>
      <c r="AV208" s="13" t="s">
        <v>90</v>
      </c>
      <c r="AW208" s="13" t="s">
        <v>43</v>
      </c>
      <c r="AX208" s="13" t="s">
        <v>23</v>
      </c>
      <c r="AY208" s="222" t="s">
        <v>144</v>
      </c>
    </row>
    <row r="209" spans="1:65" s="2" customFormat="1" ht="16.5" customHeight="1">
      <c r="A209" s="37"/>
      <c r="B209" s="38"/>
      <c r="C209" s="195" t="s">
        <v>268</v>
      </c>
      <c r="D209" s="195" t="s">
        <v>333</v>
      </c>
      <c r="E209" s="196" t="s">
        <v>455</v>
      </c>
      <c r="F209" s="197" t="s">
        <v>456</v>
      </c>
      <c r="G209" s="198" t="s">
        <v>451</v>
      </c>
      <c r="H209" s="199">
        <v>79</v>
      </c>
      <c r="I209" s="200"/>
      <c r="J209" s="201">
        <f>ROUND(I209*H209,2)</f>
        <v>0</v>
      </c>
      <c r="K209" s="197" t="s">
        <v>336</v>
      </c>
      <c r="L209" s="42"/>
      <c r="M209" s="202" t="s">
        <v>36</v>
      </c>
      <c r="N209" s="203" t="s">
        <v>52</v>
      </c>
      <c r="O209" s="67"/>
      <c r="P209" s="204">
        <f>O209*H209</f>
        <v>0</v>
      </c>
      <c r="Q209" s="204">
        <v>0</v>
      </c>
      <c r="R209" s="204">
        <f>Q209*H209</f>
        <v>0</v>
      </c>
      <c r="S209" s="204">
        <v>0</v>
      </c>
      <c r="T209" s="205">
        <f>S209*H209</f>
        <v>0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206" t="s">
        <v>152</v>
      </c>
      <c r="AT209" s="206" t="s">
        <v>147</v>
      </c>
      <c r="AU209" s="206" t="s">
        <v>90</v>
      </c>
      <c r="AY209" s="19" t="s">
        <v>144</v>
      </c>
      <c r="BE209" s="207">
        <f>IF(N209="základní",J209,0)</f>
        <v>0</v>
      </c>
      <c r="BF209" s="207">
        <f>IF(N209="snížená",J209,0)</f>
        <v>0</v>
      </c>
      <c r="BG209" s="207">
        <f>IF(N209="zákl. přenesená",J209,0)</f>
        <v>0</v>
      </c>
      <c r="BH209" s="207">
        <f>IF(N209="sníž. přenesená",J209,0)</f>
        <v>0</v>
      </c>
      <c r="BI209" s="207">
        <f>IF(N209="nulová",J209,0)</f>
        <v>0</v>
      </c>
      <c r="BJ209" s="19" t="s">
        <v>23</v>
      </c>
      <c r="BK209" s="207">
        <f>ROUND(I209*H209,2)</f>
        <v>0</v>
      </c>
      <c r="BL209" s="19" t="s">
        <v>152</v>
      </c>
      <c r="BM209" s="206" t="s">
        <v>457</v>
      </c>
    </row>
    <row r="210" spans="1:65" s="2" customFormat="1" ht="11.25">
      <c r="A210" s="37"/>
      <c r="B210" s="38"/>
      <c r="C210" s="39"/>
      <c r="D210" s="208" t="s">
        <v>154</v>
      </c>
      <c r="E210" s="39"/>
      <c r="F210" s="209" t="s">
        <v>458</v>
      </c>
      <c r="G210" s="39"/>
      <c r="H210" s="39"/>
      <c r="I210" s="118"/>
      <c r="J210" s="39"/>
      <c r="K210" s="39"/>
      <c r="L210" s="42"/>
      <c r="M210" s="210"/>
      <c r="N210" s="211"/>
      <c r="O210" s="67"/>
      <c r="P210" s="67"/>
      <c r="Q210" s="67"/>
      <c r="R210" s="67"/>
      <c r="S210" s="67"/>
      <c r="T210" s="68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T210" s="19" t="s">
        <v>154</v>
      </c>
      <c r="AU210" s="19" t="s">
        <v>90</v>
      </c>
    </row>
    <row r="211" spans="1:65" s="2" customFormat="1" ht="58.5">
      <c r="A211" s="37"/>
      <c r="B211" s="38"/>
      <c r="C211" s="39"/>
      <c r="D211" s="208" t="s">
        <v>177</v>
      </c>
      <c r="E211" s="39"/>
      <c r="F211" s="234" t="s">
        <v>459</v>
      </c>
      <c r="G211" s="39"/>
      <c r="H211" s="39"/>
      <c r="I211" s="118"/>
      <c r="J211" s="39"/>
      <c r="K211" s="39"/>
      <c r="L211" s="42"/>
      <c r="M211" s="210"/>
      <c r="N211" s="211"/>
      <c r="O211" s="67"/>
      <c r="P211" s="67"/>
      <c r="Q211" s="67"/>
      <c r="R211" s="67"/>
      <c r="S211" s="67"/>
      <c r="T211" s="68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T211" s="19" t="s">
        <v>177</v>
      </c>
      <c r="AU211" s="19" t="s">
        <v>90</v>
      </c>
    </row>
    <row r="212" spans="1:65" s="12" customFormat="1" ht="22.9" customHeight="1">
      <c r="B212" s="179"/>
      <c r="C212" s="180"/>
      <c r="D212" s="181" t="s">
        <v>80</v>
      </c>
      <c r="E212" s="193" t="s">
        <v>189</v>
      </c>
      <c r="F212" s="193" t="s">
        <v>460</v>
      </c>
      <c r="G212" s="180"/>
      <c r="H212" s="180"/>
      <c r="I212" s="183"/>
      <c r="J212" s="194">
        <f>BK212</f>
        <v>0</v>
      </c>
      <c r="K212" s="180"/>
      <c r="L212" s="185"/>
      <c r="M212" s="186"/>
      <c r="N212" s="187"/>
      <c r="O212" s="187"/>
      <c r="P212" s="188">
        <f>SUM(P213:P255)</f>
        <v>0</v>
      </c>
      <c r="Q212" s="187"/>
      <c r="R212" s="188">
        <f>SUM(R213:R255)</f>
        <v>15.798530000000001</v>
      </c>
      <c r="S212" s="187"/>
      <c r="T212" s="189">
        <f>SUM(T213:T255)</f>
        <v>0</v>
      </c>
      <c r="AR212" s="190" t="s">
        <v>23</v>
      </c>
      <c r="AT212" s="191" t="s">
        <v>80</v>
      </c>
      <c r="AU212" s="191" t="s">
        <v>23</v>
      </c>
      <c r="AY212" s="190" t="s">
        <v>144</v>
      </c>
      <c r="BK212" s="192">
        <f>SUM(BK213:BK255)</f>
        <v>0</v>
      </c>
    </row>
    <row r="213" spans="1:65" s="2" customFormat="1" ht="21.75" customHeight="1">
      <c r="A213" s="37"/>
      <c r="B213" s="38"/>
      <c r="C213" s="195" t="s">
        <v>7</v>
      </c>
      <c r="D213" s="195" t="s">
        <v>147</v>
      </c>
      <c r="E213" s="196" t="s">
        <v>461</v>
      </c>
      <c r="F213" s="197" t="s">
        <v>462</v>
      </c>
      <c r="G213" s="198" t="s">
        <v>150</v>
      </c>
      <c r="H213" s="199">
        <v>1271</v>
      </c>
      <c r="I213" s="200"/>
      <c r="J213" s="201">
        <f>ROUND(I213*H213,2)</f>
        <v>0</v>
      </c>
      <c r="K213" s="197" t="s">
        <v>151</v>
      </c>
      <c r="L213" s="42"/>
      <c r="M213" s="202" t="s">
        <v>36</v>
      </c>
      <c r="N213" s="203" t="s">
        <v>52</v>
      </c>
      <c r="O213" s="67"/>
      <c r="P213" s="204">
        <f>O213*H213</f>
        <v>0</v>
      </c>
      <c r="Q213" s="204">
        <v>1.4E-3</v>
      </c>
      <c r="R213" s="204">
        <f>Q213*H213</f>
        <v>1.7794000000000001</v>
      </c>
      <c r="S213" s="204">
        <v>0</v>
      </c>
      <c r="T213" s="205">
        <f>S213*H213</f>
        <v>0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206" t="s">
        <v>152</v>
      </c>
      <c r="AT213" s="206" t="s">
        <v>147</v>
      </c>
      <c r="AU213" s="206" t="s">
        <v>90</v>
      </c>
      <c r="AY213" s="19" t="s">
        <v>144</v>
      </c>
      <c r="BE213" s="207">
        <f>IF(N213="základní",J213,0)</f>
        <v>0</v>
      </c>
      <c r="BF213" s="207">
        <f>IF(N213="snížená",J213,0)</f>
        <v>0</v>
      </c>
      <c r="BG213" s="207">
        <f>IF(N213="zákl. přenesená",J213,0)</f>
        <v>0</v>
      </c>
      <c r="BH213" s="207">
        <f>IF(N213="sníž. přenesená",J213,0)</f>
        <v>0</v>
      </c>
      <c r="BI213" s="207">
        <f>IF(N213="nulová",J213,0)</f>
        <v>0</v>
      </c>
      <c r="BJ213" s="19" t="s">
        <v>23</v>
      </c>
      <c r="BK213" s="207">
        <f>ROUND(I213*H213,2)</f>
        <v>0</v>
      </c>
      <c r="BL213" s="19" t="s">
        <v>152</v>
      </c>
      <c r="BM213" s="206" t="s">
        <v>463</v>
      </c>
    </row>
    <row r="214" spans="1:65" s="2" customFormat="1" ht="19.5">
      <c r="A214" s="37"/>
      <c r="B214" s="38"/>
      <c r="C214" s="39"/>
      <c r="D214" s="208" t="s">
        <v>154</v>
      </c>
      <c r="E214" s="39"/>
      <c r="F214" s="209" t="s">
        <v>464</v>
      </c>
      <c r="G214" s="39"/>
      <c r="H214" s="39"/>
      <c r="I214" s="118"/>
      <c r="J214" s="39"/>
      <c r="K214" s="39"/>
      <c r="L214" s="42"/>
      <c r="M214" s="210"/>
      <c r="N214" s="211"/>
      <c r="O214" s="67"/>
      <c r="P214" s="67"/>
      <c r="Q214" s="67"/>
      <c r="R214" s="67"/>
      <c r="S214" s="67"/>
      <c r="T214" s="68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T214" s="19" t="s">
        <v>154</v>
      </c>
      <c r="AU214" s="19" t="s">
        <v>90</v>
      </c>
    </row>
    <row r="215" spans="1:65" s="2" customFormat="1" ht="21.75" customHeight="1">
      <c r="A215" s="37"/>
      <c r="B215" s="38"/>
      <c r="C215" s="195" t="s">
        <v>277</v>
      </c>
      <c r="D215" s="195" t="s">
        <v>147</v>
      </c>
      <c r="E215" s="196" t="s">
        <v>465</v>
      </c>
      <c r="F215" s="197" t="s">
        <v>466</v>
      </c>
      <c r="G215" s="198" t="s">
        <v>150</v>
      </c>
      <c r="H215" s="199">
        <v>1271</v>
      </c>
      <c r="I215" s="200"/>
      <c r="J215" s="201">
        <f>ROUND(I215*H215,2)</f>
        <v>0</v>
      </c>
      <c r="K215" s="197" t="s">
        <v>151</v>
      </c>
      <c r="L215" s="42"/>
      <c r="M215" s="202" t="s">
        <v>36</v>
      </c>
      <c r="N215" s="203" t="s">
        <v>52</v>
      </c>
      <c r="O215" s="67"/>
      <c r="P215" s="204">
        <f>O215*H215</f>
        <v>0</v>
      </c>
      <c r="Q215" s="204">
        <v>1.103E-2</v>
      </c>
      <c r="R215" s="204">
        <f>Q215*H215</f>
        <v>14.019130000000001</v>
      </c>
      <c r="S215" s="204">
        <v>0</v>
      </c>
      <c r="T215" s="205">
        <f>S215*H215</f>
        <v>0</v>
      </c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R215" s="206" t="s">
        <v>152</v>
      </c>
      <c r="AT215" s="206" t="s">
        <v>147</v>
      </c>
      <c r="AU215" s="206" t="s">
        <v>90</v>
      </c>
      <c r="AY215" s="19" t="s">
        <v>144</v>
      </c>
      <c r="BE215" s="207">
        <f>IF(N215="základní",J215,0)</f>
        <v>0</v>
      </c>
      <c r="BF215" s="207">
        <f>IF(N215="snížená",J215,0)</f>
        <v>0</v>
      </c>
      <c r="BG215" s="207">
        <f>IF(N215="zákl. přenesená",J215,0)</f>
        <v>0</v>
      </c>
      <c r="BH215" s="207">
        <f>IF(N215="sníž. přenesená",J215,0)</f>
        <v>0</v>
      </c>
      <c r="BI215" s="207">
        <f>IF(N215="nulová",J215,0)</f>
        <v>0</v>
      </c>
      <c r="BJ215" s="19" t="s">
        <v>23</v>
      </c>
      <c r="BK215" s="207">
        <f>ROUND(I215*H215,2)</f>
        <v>0</v>
      </c>
      <c r="BL215" s="19" t="s">
        <v>152</v>
      </c>
      <c r="BM215" s="206" t="s">
        <v>467</v>
      </c>
    </row>
    <row r="216" spans="1:65" s="2" customFormat="1" ht="29.25">
      <c r="A216" s="37"/>
      <c r="B216" s="38"/>
      <c r="C216" s="39"/>
      <c r="D216" s="208" t="s">
        <v>154</v>
      </c>
      <c r="E216" s="39"/>
      <c r="F216" s="209" t="s">
        <v>468</v>
      </c>
      <c r="G216" s="39"/>
      <c r="H216" s="39"/>
      <c r="I216" s="118"/>
      <c r="J216" s="39"/>
      <c r="K216" s="39"/>
      <c r="L216" s="42"/>
      <c r="M216" s="210"/>
      <c r="N216" s="211"/>
      <c r="O216" s="67"/>
      <c r="P216" s="67"/>
      <c r="Q216" s="67"/>
      <c r="R216" s="67"/>
      <c r="S216" s="67"/>
      <c r="T216" s="68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T216" s="19" t="s">
        <v>154</v>
      </c>
      <c r="AU216" s="19" t="s">
        <v>90</v>
      </c>
    </row>
    <row r="217" spans="1:65" s="2" customFormat="1" ht="16.5" customHeight="1">
      <c r="A217" s="37"/>
      <c r="B217" s="38"/>
      <c r="C217" s="195" t="s">
        <v>282</v>
      </c>
      <c r="D217" s="195" t="s">
        <v>333</v>
      </c>
      <c r="E217" s="196" t="s">
        <v>469</v>
      </c>
      <c r="F217" s="197" t="s">
        <v>470</v>
      </c>
      <c r="G217" s="198" t="s">
        <v>150</v>
      </c>
      <c r="H217" s="199">
        <v>103.2</v>
      </c>
      <c r="I217" s="200"/>
      <c r="J217" s="201">
        <f>ROUND(I217*H217,2)</f>
        <v>0</v>
      </c>
      <c r="K217" s="197" t="s">
        <v>336</v>
      </c>
      <c r="L217" s="42"/>
      <c r="M217" s="202" t="s">
        <v>36</v>
      </c>
      <c r="N217" s="203" t="s">
        <v>52</v>
      </c>
      <c r="O217" s="67"/>
      <c r="P217" s="204">
        <f>O217*H217</f>
        <v>0</v>
      </c>
      <c r="Q217" s="204">
        <v>0</v>
      </c>
      <c r="R217" s="204">
        <f>Q217*H217</f>
        <v>0</v>
      </c>
      <c r="S217" s="204">
        <v>0</v>
      </c>
      <c r="T217" s="205">
        <f>S217*H217</f>
        <v>0</v>
      </c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R217" s="206" t="s">
        <v>152</v>
      </c>
      <c r="AT217" s="206" t="s">
        <v>147</v>
      </c>
      <c r="AU217" s="206" t="s">
        <v>90</v>
      </c>
      <c r="AY217" s="19" t="s">
        <v>144</v>
      </c>
      <c r="BE217" s="207">
        <f>IF(N217="základní",J217,0)</f>
        <v>0</v>
      </c>
      <c r="BF217" s="207">
        <f>IF(N217="snížená",J217,0)</f>
        <v>0</v>
      </c>
      <c r="BG217" s="207">
        <f>IF(N217="zákl. přenesená",J217,0)</f>
        <v>0</v>
      </c>
      <c r="BH217" s="207">
        <f>IF(N217="sníž. přenesená",J217,0)</f>
        <v>0</v>
      </c>
      <c r="BI217" s="207">
        <f>IF(N217="nulová",J217,0)</f>
        <v>0</v>
      </c>
      <c r="BJ217" s="19" t="s">
        <v>23</v>
      </c>
      <c r="BK217" s="207">
        <f>ROUND(I217*H217,2)</f>
        <v>0</v>
      </c>
      <c r="BL217" s="19" t="s">
        <v>152</v>
      </c>
      <c r="BM217" s="206" t="s">
        <v>471</v>
      </c>
    </row>
    <row r="218" spans="1:65" s="2" customFormat="1" ht="11.25">
      <c r="A218" s="37"/>
      <c r="B218" s="38"/>
      <c r="C218" s="39"/>
      <c r="D218" s="208" t="s">
        <v>154</v>
      </c>
      <c r="E218" s="39"/>
      <c r="F218" s="209" t="s">
        <v>472</v>
      </c>
      <c r="G218" s="39"/>
      <c r="H218" s="39"/>
      <c r="I218" s="118"/>
      <c r="J218" s="39"/>
      <c r="K218" s="39"/>
      <c r="L218" s="42"/>
      <c r="M218" s="210"/>
      <c r="N218" s="211"/>
      <c r="O218" s="67"/>
      <c r="P218" s="67"/>
      <c r="Q218" s="67"/>
      <c r="R218" s="67"/>
      <c r="S218" s="67"/>
      <c r="T218" s="68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T218" s="19" t="s">
        <v>154</v>
      </c>
      <c r="AU218" s="19" t="s">
        <v>90</v>
      </c>
    </row>
    <row r="219" spans="1:65" s="15" customFormat="1" ht="11.25">
      <c r="B219" s="235"/>
      <c r="C219" s="236"/>
      <c r="D219" s="208" t="s">
        <v>156</v>
      </c>
      <c r="E219" s="237" t="s">
        <v>36</v>
      </c>
      <c r="F219" s="238" t="s">
        <v>473</v>
      </c>
      <c r="G219" s="236"/>
      <c r="H219" s="237" t="s">
        <v>36</v>
      </c>
      <c r="I219" s="239"/>
      <c r="J219" s="236"/>
      <c r="K219" s="236"/>
      <c r="L219" s="240"/>
      <c r="M219" s="241"/>
      <c r="N219" s="242"/>
      <c r="O219" s="242"/>
      <c r="P219" s="242"/>
      <c r="Q219" s="242"/>
      <c r="R219" s="242"/>
      <c r="S219" s="242"/>
      <c r="T219" s="243"/>
      <c r="AT219" s="244" t="s">
        <v>156</v>
      </c>
      <c r="AU219" s="244" t="s">
        <v>90</v>
      </c>
      <c r="AV219" s="15" t="s">
        <v>23</v>
      </c>
      <c r="AW219" s="15" t="s">
        <v>43</v>
      </c>
      <c r="AX219" s="15" t="s">
        <v>81</v>
      </c>
      <c r="AY219" s="244" t="s">
        <v>144</v>
      </c>
    </row>
    <row r="220" spans="1:65" s="13" customFormat="1" ht="11.25">
      <c r="B220" s="212"/>
      <c r="C220" s="213"/>
      <c r="D220" s="208" t="s">
        <v>156</v>
      </c>
      <c r="E220" s="214" t="s">
        <v>36</v>
      </c>
      <c r="F220" s="215" t="s">
        <v>474</v>
      </c>
      <c r="G220" s="213"/>
      <c r="H220" s="216">
        <v>103.2</v>
      </c>
      <c r="I220" s="217"/>
      <c r="J220" s="213"/>
      <c r="K220" s="213"/>
      <c r="L220" s="218"/>
      <c r="M220" s="219"/>
      <c r="N220" s="220"/>
      <c r="O220" s="220"/>
      <c r="P220" s="220"/>
      <c r="Q220" s="220"/>
      <c r="R220" s="220"/>
      <c r="S220" s="220"/>
      <c r="T220" s="221"/>
      <c r="AT220" s="222" t="s">
        <v>156</v>
      </c>
      <c r="AU220" s="222" t="s">
        <v>90</v>
      </c>
      <c r="AV220" s="13" t="s">
        <v>90</v>
      </c>
      <c r="AW220" s="13" t="s">
        <v>43</v>
      </c>
      <c r="AX220" s="13" t="s">
        <v>23</v>
      </c>
      <c r="AY220" s="222" t="s">
        <v>144</v>
      </c>
    </row>
    <row r="221" spans="1:65" s="2" customFormat="1" ht="21.75" customHeight="1">
      <c r="A221" s="37"/>
      <c r="B221" s="38"/>
      <c r="C221" s="195" t="s">
        <v>287</v>
      </c>
      <c r="D221" s="195" t="s">
        <v>333</v>
      </c>
      <c r="E221" s="196" t="s">
        <v>475</v>
      </c>
      <c r="F221" s="197" t="s">
        <v>476</v>
      </c>
      <c r="G221" s="198" t="s">
        <v>150</v>
      </c>
      <c r="H221" s="199">
        <v>481.6</v>
      </c>
      <c r="I221" s="200"/>
      <c r="J221" s="201">
        <f>ROUND(I221*H221,2)</f>
        <v>0</v>
      </c>
      <c r="K221" s="197" t="s">
        <v>336</v>
      </c>
      <c r="L221" s="42"/>
      <c r="M221" s="202" t="s">
        <v>36</v>
      </c>
      <c r="N221" s="203" t="s">
        <v>52</v>
      </c>
      <c r="O221" s="67"/>
      <c r="P221" s="204">
        <f>O221*H221</f>
        <v>0</v>
      </c>
      <c r="Q221" s="204">
        <v>0</v>
      </c>
      <c r="R221" s="204">
        <f>Q221*H221</f>
        <v>0</v>
      </c>
      <c r="S221" s="204">
        <v>0</v>
      </c>
      <c r="T221" s="205">
        <f>S221*H221</f>
        <v>0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206" t="s">
        <v>152</v>
      </c>
      <c r="AT221" s="206" t="s">
        <v>147</v>
      </c>
      <c r="AU221" s="206" t="s">
        <v>90</v>
      </c>
      <c r="AY221" s="19" t="s">
        <v>144</v>
      </c>
      <c r="BE221" s="207">
        <f>IF(N221="základní",J221,0)</f>
        <v>0</v>
      </c>
      <c r="BF221" s="207">
        <f>IF(N221="snížená",J221,0)</f>
        <v>0</v>
      </c>
      <c r="BG221" s="207">
        <f>IF(N221="zákl. přenesená",J221,0)</f>
        <v>0</v>
      </c>
      <c r="BH221" s="207">
        <f>IF(N221="sníž. přenesená",J221,0)</f>
        <v>0</v>
      </c>
      <c r="BI221" s="207">
        <f>IF(N221="nulová",J221,0)</f>
        <v>0</v>
      </c>
      <c r="BJ221" s="19" t="s">
        <v>23</v>
      </c>
      <c r="BK221" s="207">
        <f>ROUND(I221*H221,2)</f>
        <v>0</v>
      </c>
      <c r="BL221" s="19" t="s">
        <v>152</v>
      </c>
      <c r="BM221" s="206" t="s">
        <v>477</v>
      </c>
    </row>
    <row r="222" spans="1:65" s="2" customFormat="1" ht="19.5">
      <c r="A222" s="37"/>
      <c r="B222" s="38"/>
      <c r="C222" s="39"/>
      <c r="D222" s="208" t="s">
        <v>154</v>
      </c>
      <c r="E222" s="39"/>
      <c r="F222" s="209" t="s">
        <v>478</v>
      </c>
      <c r="G222" s="39"/>
      <c r="H222" s="39"/>
      <c r="I222" s="118"/>
      <c r="J222" s="39"/>
      <c r="K222" s="39"/>
      <c r="L222" s="42"/>
      <c r="M222" s="210"/>
      <c r="N222" s="211"/>
      <c r="O222" s="67"/>
      <c r="P222" s="67"/>
      <c r="Q222" s="67"/>
      <c r="R222" s="67"/>
      <c r="S222" s="67"/>
      <c r="T222" s="68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T222" s="19" t="s">
        <v>154</v>
      </c>
      <c r="AU222" s="19" t="s">
        <v>90</v>
      </c>
    </row>
    <row r="223" spans="1:65" s="2" customFormat="1" ht="58.5">
      <c r="A223" s="37"/>
      <c r="B223" s="38"/>
      <c r="C223" s="39"/>
      <c r="D223" s="208" t="s">
        <v>177</v>
      </c>
      <c r="E223" s="39"/>
      <c r="F223" s="234" t="s">
        <v>479</v>
      </c>
      <c r="G223" s="39"/>
      <c r="H223" s="39"/>
      <c r="I223" s="118"/>
      <c r="J223" s="39"/>
      <c r="K223" s="39"/>
      <c r="L223" s="42"/>
      <c r="M223" s="210"/>
      <c r="N223" s="211"/>
      <c r="O223" s="67"/>
      <c r="P223" s="67"/>
      <c r="Q223" s="67"/>
      <c r="R223" s="67"/>
      <c r="S223" s="67"/>
      <c r="T223" s="68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T223" s="19" t="s">
        <v>177</v>
      </c>
      <c r="AU223" s="19" t="s">
        <v>90</v>
      </c>
    </row>
    <row r="224" spans="1:65" s="13" customFormat="1" ht="11.25">
      <c r="B224" s="212"/>
      <c r="C224" s="213"/>
      <c r="D224" s="208" t="s">
        <v>156</v>
      </c>
      <c r="E224" s="214" t="s">
        <v>36</v>
      </c>
      <c r="F224" s="215" t="s">
        <v>480</v>
      </c>
      <c r="G224" s="213"/>
      <c r="H224" s="216">
        <v>481.6</v>
      </c>
      <c r="I224" s="217"/>
      <c r="J224" s="213"/>
      <c r="K224" s="213"/>
      <c r="L224" s="218"/>
      <c r="M224" s="219"/>
      <c r="N224" s="220"/>
      <c r="O224" s="220"/>
      <c r="P224" s="220"/>
      <c r="Q224" s="220"/>
      <c r="R224" s="220"/>
      <c r="S224" s="220"/>
      <c r="T224" s="221"/>
      <c r="AT224" s="222" t="s">
        <v>156</v>
      </c>
      <c r="AU224" s="222" t="s">
        <v>90</v>
      </c>
      <c r="AV224" s="13" t="s">
        <v>90</v>
      </c>
      <c r="AW224" s="13" t="s">
        <v>43</v>
      </c>
      <c r="AX224" s="13" t="s">
        <v>23</v>
      </c>
      <c r="AY224" s="222" t="s">
        <v>144</v>
      </c>
    </row>
    <row r="225" spans="1:65" s="2" customFormat="1" ht="16.5" customHeight="1">
      <c r="A225" s="37"/>
      <c r="B225" s="38"/>
      <c r="C225" s="195" t="s">
        <v>294</v>
      </c>
      <c r="D225" s="195" t="s">
        <v>333</v>
      </c>
      <c r="E225" s="196" t="s">
        <v>481</v>
      </c>
      <c r="F225" s="197" t="s">
        <v>482</v>
      </c>
      <c r="G225" s="198" t="s">
        <v>150</v>
      </c>
      <c r="H225" s="199">
        <v>103.2</v>
      </c>
      <c r="I225" s="200"/>
      <c r="J225" s="201">
        <f>ROUND(I225*H225,2)</f>
        <v>0</v>
      </c>
      <c r="K225" s="197" t="s">
        <v>36</v>
      </c>
      <c r="L225" s="42"/>
      <c r="M225" s="202" t="s">
        <v>36</v>
      </c>
      <c r="N225" s="203" t="s">
        <v>52</v>
      </c>
      <c r="O225" s="67"/>
      <c r="P225" s="204">
        <f>O225*H225</f>
        <v>0</v>
      </c>
      <c r="Q225" s="204">
        <v>0</v>
      </c>
      <c r="R225" s="204">
        <f>Q225*H225</f>
        <v>0</v>
      </c>
      <c r="S225" s="204">
        <v>0</v>
      </c>
      <c r="T225" s="205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206" t="s">
        <v>152</v>
      </c>
      <c r="AT225" s="206" t="s">
        <v>147</v>
      </c>
      <c r="AU225" s="206" t="s">
        <v>90</v>
      </c>
      <c r="AY225" s="19" t="s">
        <v>144</v>
      </c>
      <c r="BE225" s="207">
        <f>IF(N225="základní",J225,0)</f>
        <v>0</v>
      </c>
      <c r="BF225" s="207">
        <f>IF(N225="snížená",J225,0)</f>
        <v>0</v>
      </c>
      <c r="BG225" s="207">
        <f>IF(N225="zákl. přenesená",J225,0)</f>
        <v>0</v>
      </c>
      <c r="BH225" s="207">
        <f>IF(N225="sníž. přenesená",J225,0)</f>
        <v>0</v>
      </c>
      <c r="BI225" s="207">
        <f>IF(N225="nulová",J225,0)</f>
        <v>0</v>
      </c>
      <c r="BJ225" s="19" t="s">
        <v>23</v>
      </c>
      <c r="BK225" s="207">
        <f>ROUND(I225*H225,2)</f>
        <v>0</v>
      </c>
      <c r="BL225" s="19" t="s">
        <v>152</v>
      </c>
      <c r="BM225" s="206" t="s">
        <v>483</v>
      </c>
    </row>
    <row r="226" spans="1:65" s="2" customFormat="1" ht="11.25">
      <c r="A226" s="37"/>
      <c r="B226" s="38"/>
      <c r="C226" s="39"/>
      <c r="D226" s="208" t="s">
        <v>154</v>
      </c>
      <c r="E226" s="39"/>
      <c r="F226" s="209" t="s">
        <v>482</v>
      </c>
      <c r="G226" s="39"/>
      <c r="H226" s="39"/>
      <c r="I226" s="118"/>
      <c r="J226" s="39"/>
      <c r="K226" s="39"/>
      <c r="L226" s="42"/>
      <c r="M226" s="210"/>
      <c r="N226" s="211"/>
      <c r="O226" s="67"/>
      <c r="P226" s="67"/>
      <c r="Q226" s="67"/>
      <c r="R226" s="67"/>
      <c r="S226" s="67"/>
      <c r="T226" s="68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T226" s="19" t="s">
        <v>154</v>
      </c>
      <c r="AU226" s="19" t="s">
        <v>90</v>
      </c>
    </row>
    <row r="227" spans="1:65" s="15" customFormat="1" ht="11.25">
      <c r="B227" s="235"/>
      <c r="C227" s="236"/>
      <c r="D227" s="208" t="s">
        <v>156</v>
      </c>
      <c r="E227" s="237" t="s">
        <v>36</v>
      </c>
      <c r="F227" s="238" t="s">
        <v>473</v>
      </c>
      <c r="G227" s="236"/>
      <c r="H227" s="237" t="s">
        <v>36</v>
      </c>
      <c r="I227" s="239"/>
      <c r="J227" s="236"/>
      <c r="K227" s="236"/>
      <c r="L227" s="240"/>
      <c r="M227" s="241"/>
      <c r="N227" s="242"/>
      <c r="O227" s="242"/>
      <c r="P227" s="242"/>
      <c r="Q227" s="242"/>
      <c r="R227" s="242"/>
      <c r="S227" s="242"/>
      <c r="T227" s="243"/>
      <c r="AT227" s="244" t="s">
        <v>156</v>
      </c>
      <c r="AU227" s="244" t="s">
        <v>90</v>
      </c>
      <c r="AV227" s="15" t="s">
        <v>23</v>
      </c>
      <c r="AW227" s="15" t="s">
        <v>43</v>
      </c>
      <c r="AX227" s="15" t="s">
        <v>81</v>
      </c>
      <c r="AY227" s="244" t="s">
        <v>144</v>
      </c>
    </row>
    <row r="228" spans="1:65" s="13" customFormat="1" ht="11.25">
      <c r="B228" s="212"/>
      <c r="C228" s="213"/>
      <c r="D228" s="208" t="s">
        <v>156</v>
      </c>
      <c r="E228" s="214" t="s">
        <v>36</v>
      </c>
      <c r="F228" s="215" t="s">
        <v>474</v>
      </c>
      <c r="G228" s="213"/>
      <c r="H228" s="216">
        <v>103.2</v>
      </c>
      <c r="I228" s="217"/>
      <c r="J228" s="213"/>
      <c r="K228" s="213"/>
      <c r="L228" s="218"/>
      <c r="M228" s="219"/>
      <c r="N228" s="220"/>
      <c r="O228" s="220"/>
      <c r="P228" s="220"/>
      <c r="Q228" s="220"/>
      <c r="R228" s="220"/>
      <c r="S228" s="220"/>
      <c r="T228" s="221"/>
      <c r="AT228" s="222" t="s">
        <v>156</v>
      </c>
      <c r="AU228" s="222" t="s">
        <v>90</v>
      </c>
      <c r="AV228" s="13" t="s">
        <v>90</v>
      </c>
      <c r="AW228" s="13" t="s">
        <v>43</v>
      </c>
      <c r="AX228" s="13" t="s">
        <v>23</v>
      </c>
      <c r="AY228" s="222" t="s">
        <v>144</v>
      </c>
    </row>
    <row r="229" spans="1:65" s="2" customFormat="1" ht="16.5" customHeight="1">
      <c r="A229" s="37"/>
      <c r="B229" s="38"/>
      <c r="C229" s="195" t="s">
        <v>299</v>
      </c>
      <c r="D229" s="195" t="s">
        <v>333</v>
      </c>
      <c r="E229" s="196" t="s">
        <v>484</v>
      </c>
      <c r="F229" s="197" t="s">
        <v>485</v>
      </c>
      <c r="G229" s="198" t="s">
        <v>150</v>
      </c>
      <c r="H229" s="199">
        <v>126.5</v>
      </c>
      <c r="I229" s="200"/>
      <c r="J229" s="201">
        <f>ROUND(I229*H229,2)</f>
        <v>0</v>
      </c>
      <c r="K229" s="197" t="s">
        <v>36</v>
      </c>
      <c r="L229" s="42"/>
      <c r="M229" s="202" t="s">
        <v>36</v>
      </c>
      <c r="N229" s="203" t="s">
        <v>52</v>
      </c>
      <c r="O229" s="67"/>
      <c r="P229" s="204">
        <f>O229*H229</f>
        <v>0</v>
      </c>
      <c r="Q229" s="204">
        <v>0</v>
      </c>
      <c r="R229" s="204">
        <f>Q229*H229</f>
        <v>0</v>
      </c>
      <c r="S229" s="204">
        <v>0</v>
      </c>
      <c r="T229" s="205">
        <f>S229*H229</f>
        <v>0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206" t="s">
        <v>152</v>
      </c>
      <c r="AT229" s="206" t="s">
        <v>147</v>
      </c>
      <c r="AU229" s="206" t="s">
        <v>90</v>
      </c>
      <c r="AY229" s="19" t="s">
        <v>144</v>
      </c>
      <c r="BE229" s="207">
        <f>IF(N229="základní",J229,0)</f>
        <v>0</v>
      </c>
      <c r="BF229" s="207">
        <f>IF(N229="snížená",J229,0)</f>
        <v>0</v>
      </c>
      <c r="BG229" s="207">
        <f>IF(N229="zákl. přenesená",J229,0)</f>
        <v>0</v>
      </c>
      <c r="BH229" s="207">
        <f>IF(N229="sníž. přenesená",J229,0)</f>
        <v>0</v>
      </c>
      <c r="BI229" s="207">
        <f>IF(N229="nulová",J229,0)</f>
        <v>0</v>
      </c>
      <c r="BJ229" s="19" t="s">
        <v>23</v>
      </c>
      <c r="BK229" s="207">
        <f>ROUND(I229*H229,2)</f>
        <v>0</v>
      </c>
      <c r="BL229" s="19" t="s">
        <v>152</v>
      </c>
      <c r="BM229" s="206" t="s">
        <v>486</v>
      </c>
    </row>
    <row r="230" spans="1:65" s="2" customFormat="1" ht="11.25">
      <c r="A230" s="37"/>
      <c r="B230" s="38"/>
      <c r="C230" s="39"/>
      <c r="D230" s="208" t="s">
        <v>154</v>
      </c>
      <c r="E230" s="39"/>
      <c r="F230" s="209" t="s">
        <v>485</v>
      </c>
      <c r="G230" s="39"/>
      <c r="H230" s="39"/>
      <c r="I230" s="118"/>
      <c r="J230" s="39"/>
      <c r="K230" s="39"/>
      <c r="L230" s="42"/>
      <c r="M230" s="210"/>
      <c r="N230" s="211"/>
      <c r="O230" s="67"/>
      <c r="P230" s="67"/>
      <c r="Q230" s="67"/>
      <c r="R230" s="67"/>
      <c r="S230" s="67"/>
      <c r="T230" s="68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T230" s="19" t="s">
        <v>154</v>
      </c>
      <c r="AU230" s="19" t="s">
        <v>90</v>
      </c>
    </row>
    <row r="231" spans="1:65" s="2" customFormat="1" ht="19.5">
      <c r="A231" s="37"/>
      <c r="B231" s="38"/>
      <c r="C231" s="39"/>
      <c r="D231" s="208" t="s">
        <v>177</v>
      </c>
      <c r="E231" s="39"/>
      <c r="F231" s="234" t="s">
        <v>487</v>
      </c>
      <c r="G231" s="39"/>
      <c r="H231" s="39"/>
      <c r="I231" s="118"/>
      <c r="J231" s="39"/>
      <c r="K231" s="39"/>
      <c r="L231" s="42"/>
      <c r="M231" s="210"/>
      <c r="N231" s="211"/>
      <c r="O231" s="67"/>
      <c r="P231" s="67"/>
      <c r="Q231" s="67"/>
      <c r="R231" s="67"/>
      <c r="S231" s="67"/>
      <c r="T231" s="68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T231" s="19" t="s">
        <v>177</v>
      </c>
      <c r="AU231" s="19" t="s">
        <v>90</v>
      </c>
    </row>
    <row r="232" spans="1:65" s="13" customFormat="1" ht="11.25">
      <c r="B232" s="212"/>
      <c r="C232" s="213"/>
      <c r="D232" s="208" t="s">
        <v>156</v>
      </c>
      <c r="E232" s="214" t="s">
        <v>36</v>
      </c>
      <c r="F232" s="215" t="s">
        <v>488</v>
      </c>
      <c r="G232" s="213"/>
      <c r="H232" s="216">
        <v>126.5</v>
      </c>
      <c r="I232" s="217"/>
      <c r="J232" s="213"/>
      <c r="K232" s="213"/>
      <c r="L232" s="218"/>
      <c r="M232" s="219"/>
      <c r="N232" s="220"/>
      <c r="O232" s="220"/>
      <c r="P232" s="220"/>
      <c r="Q232" s="220"/>
      <c r="R232" s="220"/>
      <c r="S232" s="220"/>
      <c r="T232" s="221"/>
      <c r="AT232" s="222" t="s">
        <v>156</v>
      </c>
      <c r="AU232" s="222" t="s">
        <v>90</v>
      </c>
      <c r="AV232" s="13" t="s">
        <v>90</v>
      </c>
      <c r="AW232" s="13" t="s">
        <v>43</v>
      </c>
      <c r="AX232" s="13" t="s">
        <v>23</v>
      </c>
      <c r="AY232" s="222" t="s">
        <v>144</v>
      </c>
    </row>
    <row r="233" spans="1:65" s="2" customFormat="1" ht="21.75" customHeight="1">
      <c r="A233" s="37"/>
      <c r="B233" s="38"/>
      <c r="C233" s="195" t="s">
        <v>489</v>
      </c>
      <c r="D233" s="195" t="s">
        <v>333</v>
      </c>
      <c r="E233" s="196" t="s">
        <v>490</v>
      </c>
      <c r="F233" s="197" t="s">
        <v>491</v>
      </c>
      <c r="G233" s="198" t="s">
        <v>150</v>
      </c>
      <c r="H233" s="199">
        <v>481.6</v>
      </c>
      <c r="I233" s="200"/>
      <c r="J233" s="201">
        <f>ROUND(I233*H233,2)</f>
        <v>0</v>
      </c>
      <c r="K233" s="197" t="s">
        <v>336</v>
      </c>
      <c r="L233" s="42"/>
      <c r="M233" s="202" t="s">
        <v>36</v>
      </c>
      <c r="N233" s="203" t="s">
        <v>52</v>
      </c>
      <c r="O233" s="67"/>
      <c r="P233" s="204">
        <f>O233*H233</f>
        <v>0</v>
      </c>
      <c r="Q233" s="204">
        <v>0</v>
      </c>
      <c r="R233" s="204">
        <f>Q233*H233</f>
        <v>0</v>
      </c>
      <c r="S233" s="204">
        <v>0</v>
      </c>
      <c r="T233" s="205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206" t="s">
        <v>152</v>
      </c>
      <c r="AT233" s="206" t="s">
        <v>147</v>
      </c>
      <c r="AU233" s="206" t="s">
        <v>90</v>
      </c>
      <c r="AY233" s="19" t="s">
        <v>144</v>
      </c>
      <c r="BE233" s="207">
        <f>IF(N233="základní",J233,0)</f>
        <v>0</v>
      </c>
      <c r="BF233" s="207">
        <f>IF(N233="snížená",J233,0)</f>
        <v>0</v>
      </c>
      <c r="BG233" s="207">
        <f>IF(N233="zákl. přenesená",J233,0)</f>
        <v>0</v>
      </c>
      <c r="BH233" s="207">
        <f>IF(N233="sníž. přenesená",J233,0)</f>
        <v>0</v>
      </c>
      <c r="BI233" s="207">
        <f>IF(N233="nulová",J233,0)</f>
        <v>0</v>
      </c>
      <c r="BJ233" s="19" t="s">
        <v>23</v>
      </c>
      <c r="BK233" s="207">
        <f>ROUND(I233*H233,2)</f>
        <v>0</v>
      </c>
      <c r="BL233" s="19" t="s">
        <v>152</v>
      </c>
      <c r="BM233" s="206" t="s">
        <v>492</v>
      </c>
    </row>
    <row r="234" spans="1:65" s="2" customFormat="1" ht="19.5">
      <c r="A234" s="37"/>
      <c r="B234" s="38"/>
      <c r="C234" s="39"/>
      <c r="D234" s="208" t="s">
        <v>154</v>
      </c>
      <c r="E234" s="39"/>
      <c r="F234" s="209" t="s">
        <v>493</v>
      </c>
      <c r="G234" s="39"/>
      <c r="H234" s="39"/>
      <c r="I234" s="118"/>
      <c r="J234" s="39"/>
      <c r="K234" s="39"/>
      <c r="L234" s="42"/>
      <c r="M234" s="210"/>
      <c r="N234" s="211"/>
      <c r="O234" s="67"/>
      <c r="P234" s="67"/>
      <c r="Q234" s="67"/>
      <c r="R234" s="67"/>
      <c r="S234" s="67"/>
      <c r="T234" s="68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T234" s="19" t="s">
        <v>154</v>
      </c>
      <c r="AU234" s="19" t="s">
        <v>90</v>
      </c>
    </row>
    <row r="235" spans="1:65" s="2" customFormat="1" ht="16.5" customHeight="1">
      <c r="A235" s="37"/>
      <c r="B235" s="38"/>
      <c r="C235" s="195" t="s">
        <v>494</v>
      </c>
      <c r="D235" s="195" t="s">
        <v>333</v>
      </c>
      <c r="E235" s="196" t="s">
        <v>495</v>
      </c>
      <c r="F235" s="197" t="s">
        <v>496</v>
      </c>
      <c r="G235" s="198" t="s">
        <v>150</v>
      </c>
      <c r="H235" s="199">
        <v>186.25</v>
      </c>
      <c r="I235" s="200"/>
      <c r="J235" s="201">
        <f>ROUND(I235*H235,2)</f>
        <v>0</v>
      </c>
      <c r="K235" s="197" t="s">
        <v>36</v>
      </c>
      <c r="L235" s="42"/>
      <c r="M235" s="202" t="s">
        <v>36</v>
      </c>
      <c r="N235" s="203" t="s">
        <v>52</v>
      </c>
      <c r="O235" s="67"/>
      <c r="P235" s="204">
        <f>O235*H235</f>
        <v>0</v>
      </c>
      <c r="Q235" s="204">
        <v>0</v>
      </c>
      <c r="R235" s="204">
        <f>Q235*H235</f>
        <v>0</v>
      </c>
      <c r="S235" s="204">
        <v>0</v>
      </c>
      <c r="T235" s="205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206" t="s">
        <v>152</v>
      </c>
      <c r="AT235" s="206" t="s">
        <v>147</v>
      </c>
      <c r="AU235" s="206" t="s">
        <v>90</v>
      </c>
      <c r="AY235" s="19" t="s">
        <v>144</v>
      </c>
      <c r="BE235" s="207">
        <f>IF(N235="základní",J235,0)</f>
        <v>0</v>
      </c>
      <c r="BF235" s="207">
        <f>IF(N235="snížená",J235,0)</f>
        <v>0</v>
      </c>
      <c r="BG235" s="207">
        <f>IF(N235="zákl. přenesená",J235,0)</f>
        <v>0</v>
      </c>
      <c r="BH235" s="207">
        <f>IF(N235="sníž. přenesená",J235,0)</f>
        <v>0</v>
      </c>
      <c r="BI235" s="207">
        <f>IF(N235="nulová",J235,0)</f>
        <v>0</v>
      </c>
      <c r="BJ235" s="19" t="s">
        <v>23</v>
      </c>
      <c r="BK235" s="207">
        <f>ROUND(I235*H235,2)</f>
        <v>0</v>
      </c>
      <c r="BL235" s="19" t="s">
        <v>152</v>
      </c>
      <c r="BM235" s="206" t="s">
        <v>497</v>
      </c>
    </row>
    <row r="236" spans="1:65" s="2" customFormat="1" ht="11.25">
      <c r="A236" s="37"/>
      <c r="B236" s="38"/>
      <c r="C236" s="39"/>
      <c r="D236" s="208" t="s">
        <v>154</v>
      </c>
      <c r="E236" s="39"/>
      <c r="F236" s="209" t="s">
        <v>496</v>
      </c>
      <c r="G236" s="39"/>
      <c r="H236" s="39"/>
      <c r="I236" s="118"/>
      <c r="J236" s="39"/>
      <c r="K236" s="39"/>
      <c r="L236" s="42"/>
      <c r="M236" s="210"/>
      <c r="N236" s="211"/>
      <c r="O236" s="67"/>
      <c r="P236" s="67"/>
      <c r="Q236" s="67"/>
      <c r="R236" s="67"/>
      <c r="S236" s="67"/>
      <c r="T236" s="68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T236" s="19" t="s">
        <v>154</v>
      </c>
      <c r="AU236" s="19" t="s">
        <v>90</v>
      </c>
    </row>
    <row r="237" spans="1:65" s="2" customFormat="1" ht="39">
      <c r="A237" s="37"/>
      <c r="B237" s="38"/>
      <c r="C237" s="39"/>
      <c r="D237" s="208" t="s">
        <v>177</v>
      </c>
      <c r="E237" s="39"/>
      <c r="F237" s="234" t="s">
        <v>498</v>
      </c>
      <c r="G237" s="39"/>
      <c r="H237" s="39"/>
      <c r="I237" s="118"/>
      <c r="J237" s="39"/>
      <c r="K237" s="39"/>
      <c r="L237" s="42"/>
      <c r="M237" s="210"/>
      <c r="N237" s="211"/>
      <c r="O237" s="67"/>
      <c r="P237" s="67"/>
      <c r="Q237" s="67"/>
      <c r="R237" s="67"/>
      <c r="S237" s="67"/>
      <c r="T237" s="68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T237" s="19" t="s">
        <v>177</v>
      </c>
      <c r="AU237" s="19" t="s">
        <v>90</v>
      </c>
    </row>
    <row r="238" spans="1:65" s="15" customFormat="1" ht="11.25">
      <c r="B238" s="235"/>
      <c r="C238" s="236"/>
      <c r="D238" s="208" t="s">
        <v>156</v>
      </c>
      <c r="E238" s="237" t="s">
        <v>36</v>
      </c>
      <c r="F238" s="238" t="s">
        <v>499</v>
      </c>
      <c r="G238" s="236"/>
      <c r="H238" s="237" t="s">
        <v>36</v>
      </c>
      <c r="I238" s="239"/>
      <c r="J238" s="236"/>
      <c r="K238" s="236"/>
      <c r="L238" s="240"/>
      <c r="M238" s="241"/>
      <c r="N238" s="242"/>
      <c r="O238" s="242"/>
      <c r="P238" s="242"/>
      <c r="Q238" s="242"/>
      <c r="R238" s="242"/>
      <c r="S238" s="242"/>
      <c r="T238" s="243"/>
      <c r="AT238" s="244" t="s">
        <v>156</v>
      </c>
      <c r="AU238" s="244" t="s">
        <v>90</v>
      </c>
      <c r="AV238" s="15" t="s">
        <v>23</v>
      </c>
      <c r="AW238" s="15" t="s">
        <v>43</v>
      </c>
      <c r="AX238" s="15" t="s">
        <v>81</v>
      </c>
      <c r="AY238" s="244" t="s">
        <v>144</v>
      </c>
    </row>
    <row r="239" spans="1:65" s="13" customFormat="1" ht="11.25">
      <c r="B239" s="212"/>
      <c r="C239" s="213"/>
      <c r="D239" s="208" t="s">
        <v>156</v>
      </c>
      <c r="E239" s="214" t="s">
        <v>36</v>
      </c>
      <c r="F239" s="215" t="s">
        <v>500</v>
      </c>
      <c r="G239" s="213"/>
      <c r="H239" s="216">
        <v>186.25</v>
      </c>
      <c r="I239" s="217"/>
      <c r="J239" s="213"/>
      <c r="K239" s="213"/>
      <c r="L239" s="218"/>
      <c r="M239" s="219"/>
      <c r="N239" s="220"/>
      <c r="O239" s="220"/>
      <c r="P239" s="220"/>
      <c r="Q239" s="220"/>
      <c r="R239" s="220"/>
      <c r="S239" s="220"/>
      <c r="T239" s="221"/>
      <c r="AT239" s="222" t="s">
        <v>156</v>
      </c>
      <c r="AU239" s="222" t="s">
        <v>90</v>
      </c>
      <c r="AV239" s="13" t="s">
        <v>90</v>
      </c>
      <c r="AW239" s="13" t="s">
        <v>43</v>
      </c>
      <c r="AX239" s="13" t="s">
        <v>23</v>
      </c>
      <c r="AY239" s="222" t="s">
        <v>144</v>
      </c>
    </row>
    <row r="240" spans="1:65" s="2" customFormat="1" ht="16.5" customHeight="1">
      <c r="A240" s="37"/>
      <c r="B240" s="38"/>
      <c r="C240" s="195" t="s">
        <v>501</v>
      </c>
      <c r="D240" s="195" t="s">
        <v>333</v>
      </c>
      <c r="E240" s="196" t="s">
        <v>502</v>
      </c>
      <c r="F240" s="197" t="s">
        <v>503</v>
      </c>
      <c r="G240" s="198" t="s">
        <v>150</v>
      </c>
      <c r="H240" s="199">
        <v>66</v>
      </c>
      <c r="I240" s="200"/>
      <c r="J240" s="201">
        <f>ROUND(I240*H240,2)</f>
        <v>0</v>
      </c>
      <c r="K240" s="197" t="s">
        <v>36</v>
      </c>
      <c r="L240" s="42"/>
      <c r="M240" s="202" t="s">
        <v>36</v>
      </c>
      <c r="N240" s="203" t="s">
        <v>52</v>
      </c>
      <c r="O240" s="67"/>
      <c r="P240" s="204">
        <f>O240*H240</f>
        <v>0</v>
      </c>
      <c r="Q240" s="204">
        <v>0</v>
      </c>
      <c r="R240" s="204">
        <f>Q240*H240</f>
        <v>0</v>
      </c>
      <c r="S240" s="204">
        <v>0</v>
      </c>
      <c r="T240" s="205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206" t="s">
        <v>152</v>
      </c>
      <c r="AT240" s="206" t="s">
        <v>147</v>
      </c>
      <c r="AU240" s="206" t="s">
        <v>90</v>
      </c>
      <c r="AY240" s="19" t="s">
        <v>144</v>
      </c>
      <c r="BE240" s="207">
        <f>IF(N240="základní",J240,0)</f>
        <v>0</v>
      </c>
      <c r="BF240" s="207">
        <f>IF(N240="snížená",J240,0)</f>
        <v>0</v>
      </c>
      <c r="BG240" s="207">
        <f>IF(N240="zákl. přenesená",J240,0)</f>
        <v>0</v>
      </c>
      <c r="BH240" s="207">
        <f>IF(N240="sníž. přenesená",J240,0)</f>
        <v>0</v>
      </c>
      <c r="BI240" s="207">
        <f>IF(N240="nulová",J240,0)</f>
        <v>0</v>
      </c>
      <c r="BJ240" s="19" t="s">
        <v>23</v>
      </c>
      <c r="BK240" s="207">
        <f>ROUND(I240*H240,2)</f>
        <v>0</v>
      </c>
      <c r="BL240" s="19" t="s">
        <v>152</v>
      </c>
      <c r="BM240" s="206" t="s">
        <v>504</v>
      </c>
    </row>
    <row r="241" spans="1:65" s="2" customFormat="1" ht="11.25">
      <c r="A241" s="37"/>
      <c r="B241" s="38"/>
      <c r="C241" s="39"/>
      <c r="D241" s="208" t="s">
        <v>154</v>
      </c>
      <c r="E241" s="39"/>
      <c r="F241" s="209" t="s">
        <v>503</v>
      </c>
      <c r="G241" s="39"/>
      <c r="H241" s="39"/>
      <c r="I241" s="118"/>
      <c r="J241" s="39"/>
      <c r="K241" s="39"/>
      <c r="L241" s="42"/>
      <c r="M241" s="210"/>
      <c r="N241" s="211"/>
      <c r="O241" s="67"/>
      <c r="P241" s="67"/>
      <c r="Q241" s="67"/>
      <c r="R241" s="67"/>
      <c r="S241" s="67"/>
      <c r="T241" s="68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T241" s="19" t="s">
        <v>154</v>
      </c>
      <c r="AU241" s="19" t="s">
        <v>90</v>
      </c>
    </row>
    <row r="242" spans="1:65" s="2" customFormat="1" ht="39">
      <c r="A242" s="37"/>
      <c r="B242" s="38"/>
      <c r="C242" s="39"/>
      <c r="D242" s="208" t="s">
        <v>177</v>
      </c>
      <c r="E242" s="39"/>
      <c r="F242" s="234" t="s">
        <v>505</v>
      </c>
      <c r="G242" s="39"/>
      <c r="H242" s="39"/>
      <c r="I242" s="118"/>
      <c r="J242" s="39"/>
      <c r="K242" s="39"/>
      <c r="L242" s="42"/>
      <c r="M242" s="210"/>
      <c r="N242" s="211"/>
      <c r="O242" s="67"/>
      <c r="P242" s="67"/>
      <c r="Q242" s="67"/>
      <c r="R242" s="67"/>
      <c r="S242" s="67"/>
      <c r="T242" s="68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T242" s="19" t="s">
        <v>177</v>
      </c>
      <c r="AU242" s="19" t="s">
        <v>90</v>
      </c>
    </row>
    <row r="243" spans="1:65" s="13" customFormat="1" ht="11.25">
      <c r="B243" s="212"/>
      <c r="C243" s="213"/>
      <c r="D243" s="208" t="s">
        <v>156</v>
      </c>
      <c r="E243" s="214" t="s">
        <v>36</v>
      </c>
      <c r="F243" s="215" t="s">
        <v>506</v>
      </c>
      <c r="G243" s="213"/>
      <c r="H243" s="216">
        <v>66</v>
      </c>
      <c r="I243" s="217"/>
      <c r="J243" s="213"/>
      <c r="K243" s="213"/>
      <c r="L243" s="218"/>
      <c r="M243" s="219"/>
      <c r="N243" s="220"/>
      <c r="O243" s="220"/>
      <c r="P243" s="220"/>
      <c r="Q243" s="220"/>
      <c r="R243" s="220"/>
      <c r="S243" s="220"/>
      <c r="T243" s="221"/>
      <c r="AT243" s="222" t="s">
        <v>156</v>
      </c>
      <c r="AU243" s="222" t="s">
        <v>90</v>
      </c>
      <c r="AV243" s="13" t="s">
        <v>90</v>
      </c>
      <c r="AW243" s="13" t="s">
        <v>43</v>
      </c>
      <c r="AX243" s="13" t="s">
        <v>23</v>
      </c>
      <c r="AY243" s="222" t="s">
        <v>144</v>
      </c>
    </row>
    <row r="244" spans="1:65" s="2" customFormat="1" ht="16.5" customHeight="1">
      <c r="A244" s="37"/>
      <c r="B244" s="38"/>
      <c r="C244" s="195" t="s">
        <v>507</v>
      </c>
      <c r="D244" s="195" t="s">
        <v>333</v>
      </c>
      <c r="E244" s="196" t="s">
        <v>508</v>
      </c>
      <c r="F244" s="197" t="s">
        <v>509</v>
      </c>
      <c r="G244" s="198" t="s">
        <v>174</v>
      </c>
      <c r="H244" s="199">
        <v>21.19</v>
      </c>
      <c r="I244" s="200"/>
      <c r="J244" s="201">
        <f>ROUND(I244*H244,2)</f>
        <v>0</v>
      </c>
      <c r="K244" s="197" t="s">
        <v>336</v>
      </c>
      <c r="L244" s="42"/>
      <c r="M244" s="202" t="s">
        <v>36</v>
      </c>
      <c r="N244" s="203" t="s">
        <v>52</v>
      </c>
      <c r="O244" s="67"/>
      <c r="P244" s="204">
        <f>O244*H244</f>
        <v>0</v>
      </c>
      <c r="Q244" s="204">
        <v>0</v>
      </c>
      <c r="R244" s="204">
        <f>Q244*H244</f>
        <v>0</v>
      </c>
      <c r="S244" s="204">
        <v>0</v>
      </c>
      <c r="T244" s="205">
        <f>S244*H244</f>
        <v>0</v>
      </c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R244" s="206" t="s">
        <v>152</v>
      </c>
      <c r="AT244" s="206" t="s">
        <v>147</v>
      </c>
      <c r="AU244" s="206" t="s">
        <v>90</v>
      </c>
      <c r="AY244" s="19" t="s">
        <v>144</v>
      </c>
      <c r="BE244" s="207">
        <f>IF(N244="základní",J244,0)</f>
        <v>0</v>
      </c>
      <c r="BF244" s="207">
        <f>IF(N244="snížená",J244,0)</f>
        <v>0</v>
      </c>
      <c r="BG244" s="207">
        <f>IF(N244="zákl. přenesená",J244,0)</f>
        <v>0</v>
      </c>
      <c r="BH244" s="207">
        <f>IF(N244="sníž. přenesená",J244,0)</f>
        <v>0</v>
      </c>
      <c r="BI244" s="207">
        <f>IF(N244="nulová",J244,0)</f>
        <v>0</v>
      </c>
      <c r="BJ244" s="19" t="s">
        <v>23</v>
      </c>
      <c r="BK244" s="207">
        <f>ROUND(I244*H244,2)</f>
        <v>0</v>
      </c>
      <c r="BL244" s="19" t="s">
        <v>152</v>
      </c>
      <c r="BM244" s="206" t="s">
        <v>510</v>
      </c>
    </row>
    <row r="245" spans="1:65" s="2" customFormat="1" ht="11.25">
      <c r="A245" s="37"/>
      <c r="B245" s="38"/>
      <c r="C245" s="39"/>
      <c r="D245" s="208" t="s">
        <v>154</v>
      </c>
      <c r="E245" s="39"/>
      <c r="F245" s="209" t="s">
        <v>511</v>
      </c>
      <c r="G245" s="39"/>
      <c r="H245" s="39"/>
      <c r="I245" s="118"/>
      <c r="J245" s="39"/>
      <c r="K245" s="39"/>
      <c r="L245" s="42"/>
      <c r="M245" s="210"/>
      <c r="N245" s="211"/>
      <c r="O245" s="67"/>
      <c r="P245" s="67"/>
      <c r="Q245" s="67"/>
      <c r="R245" s="67"/>
      <c r="S245" s="67"/>
      <c r="T245" s="68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T245" s="19" t="s">
        <v>154</v>
      </c>
      <c r="AU245" s="19" t="s">
        <v>90</v>
      </c>
    </row>
    <row r="246" spans="1:65" s="2" customFormat="1" ht="78">
      <c r="A246" s="37"/>
      <c r="B246" s="38"/>
      <c r="C246" s="39"/>
      <c r="D246" s="208" t="s">
        <v>177</v>
      </c>
      <c r="E246" s="39"/>
      <c r="F246" s="234" t="s">
        <v>512</v>
      </c>
      <c r="G246" s="39"/>
      <c r="H246" s="39"/>
      <c r="I246" s="118"/>
      <c r="J246" s="39"/>
      <c r="K246" s="39"/>
      <c r="L246" s="42"/>
      <c r="M246" s="210"/>
      <c r="N246" s="211"/>
      <c r="O246" s="67"/>
      <c r="P246" s="67"/>
      <c r="Q246" s="67"/>
      <c r="R246" s="67"/>
      <c r="S246" s="67"/>
      <c r="T246" s="68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T246" s="19" t="s">
        <v>177</v>
      </c>
      <c r="AU246" s="19" t="s">
        <v>90</v>
      </c>
    </row>
    <row r="247" spans="1:65" s="13" customFormat="1" ht="11.25">
      <c r="B247" s="212"/>
      <c r="C247" s="213"/>
      <c r="D247" s="208" t="s">
        <v>156</v>
      </c>
      <c r="E247" s="214" t="s">
        <v>36</v>
      </c>
      <c r="F247" s="215" t="s">
        <v>513</v>
      </c>
      <c r="G247" s="213"/>
      <c r="H247" s="216">
        <v>21.19</v>
      </c>
      <c r="I247" s="217"/>
      <c r="J247" s="213"/>
      <c r="K247" s="213"/>
      <c r="L247" s="218"/>
      <c r="M247" s="219"/>
      <c r="N247" s="220"/>
      <c r="O247" s="220"/>
      <c r="P247" s="220"/>
      <c r="Q247" s="220"/>
      <c r="R247" s="220"/>
      <c r="S247" s="220"/>
      <c r="T247" s="221"/>
      <c r="AT247" s="222" t="s">
        <v>156</v>
      </c>
      <c r="AU247" s="222" t="s">
        <v>90</v>
      </c>
      <c r="AV247" s="13" t="s">
        <v>90</v>
      </c>
      <c r="AW247" s="13" t="s">
        <v>43</v>
      </c>
      <c r="AX247" s="13" t="s">
        <v>23</v>
      </c>
      <c r="AY247" s="222" t="s">
        <v>144</v>
      </c>
    </row>
    <row r="248" spans="1:65" s="2" customFormat="1" ht="21.75" customHeight="1">
      <c r="A248" s="37"/>
      <c r="B248" s="38"/>
      <c r="C248" s="195" t="s">
        <v>514</v>
      </c>
      <c r="D248" s="195" t="s">
        <v>333</v>
      </c>
      <c r="E248" s="196" t="s">
        <v>515</v>
      </c>
      <c r="F248" s="197" t="s">
        <v>516</v>
      </c>
      <c r="G248" s="198" t="s">
        <v>174</v>
      </c>
      <c r="H248" s="199">
        <v>59.85</v>
      </c>
      <c r="I248" s="200"/>
      <c r="J248" s="201">
        <f>ROUND(I248*H248,2)</f>
        <v>0</v>
      </c>
      <c r="K248" s="197" t="s">
        <v>336</v>
      </c>
      <c r="L248" s="42"/>
      <c r="M248" s="202" t="s">
        <v>36</v>
      </c>
      <c r="N248" s="203" t="s">
        <v>52</v>
      </c>
      <c r="O248" s="67"/>
      <c r="P248" s="204">
        <f>O248*H248</f>
        <v>0</v>
      </c>
      <c r="Q248" s="204">
        <v>0</v>
      </c>
      <c r="R248" s="204">
        <f>Q248*H248</f>
        <v>0</v>
      </c>
      <c r="S248" s="204">
        <v>0</v>
      </c>
      <c r="T248" s="205">
        <f>S248*H248</f>
        <v>0</v>
      </c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R248" s="206" t="s">
        <v>152</v>
      </c>
      <c r="AT248" s="206" t="s">
        <v>147</v>
      </c>
      <c r="AU248" s="206" t="s">
        <v>90</v>
      </c>
      <c r="AY248" s="19" t="s">
        <v>144</v>
      </c>
      <c r="BE248" s="207">
        <f>IF(N248="základní",J248,0)</f>
        <v>0</v>
      </c>
      <c r="BF248" s="207">
        <f>IF(N248="snížená",J248,0)</f>
        <v>0</v>
      </c>
      <c r="BG248" s="207">
        <f>IF(N248="zákl. přenesená",J248,0)</f>
        <v>0</v>
      </c>
      <c r="BH248" s="207">
        <f>IF(N248="sníž. přenesená",J248,0)</f>
        <v>0</v>
      </c>
      <c r="BI248" s="207">
        <f>IF(N248="nulová",J248,0)</f>
        <v>0</v>
      </c>
      <c r="BJ248" s="19" t="s">
        <v>23</v>
      </c>
      <c r="BK248" s="207">
        <f>ROUND(I248*H248,2)</f>
        <v>0</v>
      </c>
      <c r="BL248" s="19" t="s">
        <v>152</v>
      </c>
      <c r="BM248" s="206" t="s">
        <v>517</v>
      </c>
    </row>
    <row r="249" spans="1:65" s="2" customFormat="1" ht="11.25">
      <c r="A249" s="37"/>
      <c r="B249" s="38"/>
      <c r="C249" s="39"/>
      <c r="D249" s="208" t="s">
        <v>154</v>
      </c>
      <c r="E249" s="39"/>
      <c r="F249" s="209" t="s">
        <v>518</v>
      </c>
      <c r="G249" s="39"/>
      <c r="H249" s="39"/>
      <c r="I249" s="118"/>
      <c r="J249" s="39"/>
      <c r="K249" s="39"/>
      <c r="L249" s="42"/>
      <c r="M249" s="210"/>
      <c r="N249" s="211"/>
      <c r="O249" s="67"/>
      <c r="P249" s="67"/>
      <c r="Q249" s="67"/>
      <c r="R249" s="67"/>
      <c r="S249" s="67"/>
      <c r="T249" s="68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T249" s="19" t="s">
        <v>154</v>
      </c>
      <c r="AU249" s="19" t="s">
        <v>90</v>
      </c>
    </row>
    <row r="250" spans="1:65" s="13" customFormat="1" ht="11.25">
      <c r="B250" s="212"/>
      <c r="C250" s="213"/>
      <c r="D250" s="208" t="s">
        <v>156</v>
      </c>
      <c r="E250" s="214" t="s">
        <v>36</v>
      </c>
      <c r="F250" s="215" t="s">
        <v>519</v>
      </c>
      <c r="G250" s="213"/>
      <c r="H250" s="216">
        <v>59.85</v>
      </c>
      <c r="I250" s="217"/>
      <c r="J250" s="213"/>
      <c r="K250" s="213"/>
      <c r="L250" s="218"/>
      <c r="M250" s="219"/>
      <c r="N250" s="220"/>
      <c r="O250" s="220"/>
      <c r="P250" s="220"/>
      <c r="Q250" s="220"/>
      <c r="R250" s="220"/>
      <c r="S250" s="220"/>
      <c r="T250" s="221"/>
      <c r="AT250" s="222" t="s">
        <v>156</v>
      </c>
      <c r="AU250" s="222" t="s">
        <v>90</v>
      </c>
      <c r="AV250" s="13" t="s">
        <v>90</v>
      </c>
      <c r="AW250" s="13" t="s">
        <v>43</v>
      </c>
      <c r="AX250" s="13" t="s">
        <v>23</v>
      </c>
      <c r="AY250" s="222" t="s">
        <v>144</v>
      </c>
    </row>
    <row r="251" spans="1:65" s="2" customFormat="1" ht="21.75" customHeight="1">
      <c r="A251" s="37"/>
      <c r="B251" s="38"/>
      <c r="C251" s="195" t="s">
        <v>520</v>
      </c>
      <c r="D251" s="195" t="s">
        <v>333</v>
      </c>
      <c r="E251" s="196" t="s">
        <v>521</v>
      </c>
      <c r="F251" s="197" t="s">
        <v>522</v>
      </c>
      <c r="G251" s="198" t="s">
        <v>174</v>
      </c>
      <c r="H251" s="199">
        <v>59.85</v>
      </c>
      <c r="I251" s="200"/>
      <c r="J251" s="201">
        <f>ROUND(I251*H251,2)</f>
        <v>0</v>
      </c>
      <c r="K251" s="197" t="s">
        <v>336</v>
      </c>
      <c r="L251" s="42"/>
      <c r="M251" s="202" t="s">
        <v>36</v>
      </c>
      <c r="N251" s="203" t="s">
        <v>52</v>
      </c>
      <c r="O251" s="67"/>
      <c r="P251" s="204">
        <f>O251*H251</f>
        <v>0</v>
      </c>
      <c r="Q251" s="204">
        <v>0</v>
      </c>
      <c r="R251" s="204">
        <f>Q251*H251</f>
        <v>0</v>
      </c>
      <c r="S251" s="204">
        <v>0</v>
      </c>
      <c r="T251" s="205">
        <f>S251*H251</f>
        <v>0</v>
      </c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R251" s="206" t="s">
        <v>152</v>
      </c>
      <c r="AT251" s="206" t="s">
        <v>147</v>
      </c>
      <c r="AU251" s="206" t="s">
        <v>90</v>
      </c>
      <c r="AY251" s="19" t="s">
        <v>144</v>
      </c>
      <c r="BE251" s="207">
        <f>IF(N251="základní",J251,0)</f>
        <v>0</v>
      </c>
      <c r="BF251" s="207">
        <f>IF(N251="snížená",J251,0)</f>
        <v>0</v>
      </c>
      <c r="BG251" s="207">
        <f>IF(N251="zákl. přenesená",J251,0)</f>
        <v>0</v>
      </c>
      <c r="BH251" s="207">
        <f>IF(N251="sníž. přenesená",J251,0)</f>
        <v>0</v>
      </c>
      <c r="BI251" s="207">
        <f>IF(N251="nulová",J251,0)</f>
        <v>0</v>
      </c>
      <c r="BJ251" s="19" t="s">
        <v>23</v>
      </c>
      <c r="BK251" s="207">
        <f>ROUND(I251*H251,2)</f>
        <v>0</v>
      </c>
      <c r="BL251" s="19" t="s">
        <v>152</v>
      </c>
      <c r="BM251" s="206" t="s">
        <v>523</v>
      </c>
    </row>
    <row r="252" spans="1:65" s="2" customFormat="1" ht="19.5">
      <c r="A252" s="37"/>
      <c r="B252" s="38"/>
      <c r="C252" s="39"/>
      <c r="D252" s="208" t="s">
        <v>154</v>
      </c>
      <c r="E252" s="39"/>
      <c r="F252" s="209" t="s">
        <v>524</v>
      </c>
      <c r="G252" s="39"/>
      <c r="H252" s="39"/>
      <c r="I252" s="118"/>
      <c r="J252" s="39"/>
      <c r="K252" s="39"/>
      <c r="L252" s="42"/>
      <c r="M252" s="210"/>
      <c r="N252" s="211"/>
      <c r="O252" s="67"/>
      <c r="P252" s="67"/>
      <c r="Q252" s="67"/>
      <c r="R252" s="67"/>
      <c r="S252" s="67"/>
      <c r="T252" s="68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T252" s="19" t="s">
        <v>154</v>
      </c>
      <c r="AU252" s="19" t="s">
        <v>90</v>
      </c>
    </row>
    <row r="253" spans="1:65" s="2" customFormat="1" ht="21.75" customHeight="1">
      <c r="A253" s="37"/>
      <c r="B253" s="38"/>
      <c r="C253" s="195" t="s">
        <v>525</v>
      </c>
      <c r="D253" s="195" t="s">
        <v>333</v>
      </c>
      <c r="E253" s="196" t="s">
        <v>526</v>
      </c>
      <c r="F253" s="197" t="s">
        <v>527</v>
      </c>
      <c r="G253" s="198" t="s">
        <v>150</v>
      </c>
      <c r="H253" s="199">
        <v>70</v>
      </c>
      <c r="I253" s="200"/>
      <c r="J253" s="201">
        <f>ROUND(I253*H253,2)</f>
        <v>0</v>
      </c>
      <c r="K253" s="197" t="s">
        <v>336</v>
      </c>
      <c r="L253" s="42"/>
      <c r="M253" s="202" t="s">
        <v>36</v>
      </c>
      <c r="N253" s="203" t="s">
        <v>52</v>
      </c>
      <c r="O253" s="67"/>
      <c r="P253" s="204">
        <f>O253*H253</f>
        <v>0</v>
      </c>
      <c r="Q253" s="204">
        <v>0</v>
      </c>
      <c r="R253" s="204">
        <f>Q253*H253</f>
        <v>0</v>
      </c>
      <c r="S253" s="204">
        <v>0</v>
      </c>
      <c r="T253" s="205">
        <f>S253*H253</f>
        <v>0</v>
      </c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R253" s="206" t="s">
        <v>152</v>
      </c>
      <c r="AT253" s="206" t="s">
        <v>147</v>
      </c>
      <c r="AU253" s="206" t="s">
        <v>90</v>
      </c>
      <c r="AY253" s="19" t="s">
        <v>144</v>
      </c>
      <c r="BE253" s="207">
        <f>IF(N253="základní",J253,0)</f>
        <v>0</v>
      </c>
      <c r="BF253" s="207">
        <f>IF(N253="snížená",J253,0)</f>
        <v>0</v>
      </c>
      <c r="BG253" s="207">
        <f>IF(N253="zákl. přenesená",J253,0)</f>
        <v>0</v>
      </c>
      <c r="BH253" s="207">
        <f>IF(N253="sníž. přenesená",J253,0)</f>
        <v>0</v>
      </c>
      <c r="BI253" s="207">
        <f>IF(N253="nulová",J253,0)</f>
        <v>0</v>
      </c>
      <c r="BJ253" s="19" t="s">
        <v>23</v>
      </c>
      <c r="BK253" s="207">
        <f>ROUND(I253*H253,2)</f>
        <v>0</v>
      </c>
      <c r="BL253" s="19" t="s">
        <v>152</v>
      </c>
      <c r="BM253" s="206" t="s">
        <v>528</v>
      </c>
    </row>
    <row r="254" spans="1:65" s="2" customFormat="1" ht="11.25">
      <c r="A254" s="37"/>
      <c r="B254" s="38"/>
      <c r="C254" s="39"/>
      <c r="D254" s="208" t="s">
        <v>154</v>
      </c>
      <c r="E254" s="39"/>
      <c r="F254" s="209" t="s">
        <v>529</v>
      </c>
      <c r="G254" s="39"/>
      <c r="H254" s="39"/>
      <c r="I254" s="118"/>
      <c r="J254" s="39"/>
      <c r="K254" s="39"/>
      <c r="L254" s="42"/>
      <c r="M254" s="210"/>
      <c r="N254" s="211"/>
      <c r="O254" s="67"/>
      <c r="P254" s="67"/>
      <c r="Q254" s="67"/>
      <c r="R254" s="67"/>
      <c r="S254" s="67"/>
      <c r="T254" s="68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T254" s="19" t="s">
        <v>154</v>
      </c>
      <c r="AU254" s="19" t="s">
        <v>90</v>
      </c>
    </row>
    <row r="255" spans="1:65" s="13" customFormat="1" ht="11.25">
      <c r="B255" s="212"/>
      <c r="C255" s="213"/>
      <c r="D255" s="208" t="s">
        <v>156</v>
      </c>
      <c r="E255" s="214" t="s">
        <v>36</v>
      </c>
      <c r="F255" s="215" t="s">
        <v>530</v>
      </c>
      <c r="G255" s="213"/>
      <c r="H255" s="216">
        <v>70</v>
      </c>
      <c r="I255" s="217"/>
      <c r="J255" s="213"/>
      <c r="K255" s="213"/>
      <c r="L255" s="218"/>
      <c r="M255" s="219"/>
      <c r="N255" s="220"/>
      <c r="O255" s="220"/>
      <c r="P255" s="220"/>
      <c r="Q255" s="220"/>
      <c r="R255" s="220"/>
      <c r="S255" s="220"/>
      <c r="T255" s="221"/>
      <c r="AT255" s="222" t="s">
        <v>156</v>
      </c>
      <c r="AU255" s="222" t="s">
        <v>90</v>
      </c>
      <c r="AV255" s="13" t="s">
        <v>90</v>
      </c>
      <c r="AW255" s="13" t="s">
        <v>43</v>
      </c>
      <c r="AX255" s="13" t="s">
        <v>23</v>
      </c>
      <c r="AY255" s="222" t="s">
        <v>144</v>
      </c>
    </row>
    <row r="256" spans="1:65" s="12" customFormat="1" ht="22.9" customHeight="1">
      <c r="B256" s="179"/>
      <c r="C256" s="180"/>
      <c r="D256" s="181" t="s">
        <v>80</v>
      </c>
      <c r="E256" s="193" t="s">
        <v>199</v>
      </c>
      <c r="F256" s="193" t="s">
        <v>531</v>
      </c>
      <c r="G256" s="180"/>
      <c r="H256" s="180"/>
      <c r="I256" s="183"/>
      <c r="J256" s="194">
        <f>BK256</f>
        <v>0</v>
      </c>
      <c r="K256" s="180"/>
      <c r="L256" s="185"/>
      <c r="M256" s="186"/>
      <c r="N256" s="187"/>
      <c r="O256" s="187"/>
      <c r="P256" s="188">
        <f>SUM(P257:P259)</f>
        <v>0</v>
      </c>
      <c r="Q256" s="187"/>
      <c r="R256" s="188">
        <f>SUM(R257:R259)</f>
        <v>5.0563200000000004</v>
      </c>
      <c r="S256" s="187"/>
      <c r="T256" s="189">
        <f>SUM(T257:T259)</f>
        <v>0</v>
      </c>
      <c r="AR256" s="190" t="s">
        <v>23</v>
      </c>
      <c r="AT256" s="191" t="s">
        <v>80</v>
      </c>
      <c r="AU256" s="191" t="s">
        <v>23</v>
      </c>
      <c r="AY256" s="190" t="s">
        <v>144</v>
      </c>
      <c r="BK256" s="192">
        <f>SUM(BK257:BK259)</f>
        <v>0</v>
      </c>
    </row>
    <row r="257" spans="1:65" s="2" customFormat="1" ht="16.5" customHeight="1">
      <c r="A257" s="37"/>
      <c r="B257" s="38"/>
      <c r="C257" s="195" t="s">
        <v>532</v>
      </c>
      <c r="D257" s="195" t="s">
        <v>147</v>
      </c>
      <c r="E257" s="196" t="s">
        <v>533</v>
      </c>
      <c r="F257" s="197" t="s">
        <v>534</v>
      </c>
      <c r="G257" s="198" t="s">
        <v>535</v>
      </c>
      <c r="H257" s="199">
        <v>3</v>
      </c>
      <c r="I257" s="200"/>
      <c r="J257" s="201">
        <f>ROUND(I257*H257,2)</f>
        <v>0</v>
      </c>
      <c r="K257" s="197" t="s">
        <v>36</v>
      </c>
      <c r="L257" s="42"/>
      <c r="M257" s="202" t="s">
        <v>36</v>
      </c>
      <c r="N257" s="203" t="s">
        <v>52</v>
      </c>
      <c r="O257" s="67"/>
      <c r="P257" s="204">
        <f>O257*H257</f>
        <v>0</v>
      </c>
      <c r="Q257" s="204">
        <v>1.68544</v>
      </c>
      <c r="R257" s="204">
        <f>Q257*H257</f>
        <v>5.0563200000000004</v>
      </c>
      <c r="S257" s="204">
        <v>0</v>
      </c>
      <c r="T257" s="205">
        <f>S257*H257</f>
        <v>0</v>
      </c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R257" s="206" t="s">
        <v>152</v>
      </c>
      <c r="AT257" s="206" t="s">
        <v>147</v>
      </c>
      <c r="AU257" s="206" t="s">
        <v>90</v>
      </c>
      <c r="AY257" s="19" t="s">
        <v>144</v>
      </c>
      <c r="BE257" s="207">
        <f>IF(N257="základní",J257,0)</f>
        <v>0</v>
      </c>
      <c r="BF257" s="207">
        <f>IF(N257="snížená",J257,0)</f>
        <v>0</v>
      </c>
      <c r="BG257" s="207">
        <f>IF(N257="zákl. přenesená",J257,0)</f>
        <v>0</v>
      </c>
      <c r="BH257" s="207">
        <f>IF(N257="sníž. přenesená",J257,0)</f>
        <v>0</v>
      </c>
      <c r="BI257" s="207">
        <f>IF(N257="nulová",J257,0)</f>
        <v>0</v>
      </c>
      <c r="BJ257" s="19" t="s">
        <v>23</v>
      </c>
      <c r="BK257" s="207">
        <f>ROUND(I257*H257,2)</f>
        <v>0</v>
      </c>
      <c r="BL257" s="19" t="s">
        <v>152</v>
      </c>
      <c r="BM257" s="206" t="s">
        <v>536</v>
      </c>
    </row>
    <row r="258" spans="1:65" s="2" customFormat="1" ht="11.25">
      <c r="A258" s="37"/>
      <c r="B258" s="38"/>
      <c r="C258" s="39"/>
      <c r="D258" s="208" t="s">
        <v>154</v>
      </c>
      <c r="E258" s="39"/>
      <c r="F258" s="209" t="s">
        <v>534</v>
      </c>
      <c r="G258" s="39"/>
      <c r="H258" s="39"/>
      <c r="I258" s="118"/>
      <c r="J258" s="39"/>
      <c r="K258" s="39"/>
      <c r="L258" s="42"/>
      <c r="M258" s="210"/>
      <c r="N258" s="211"/>
      <c r="O258" s="67"/>
      <c r="P258" s="67"/>
      <c r="Q258" s="67"/>
      <c r="R258" s="67"/>
      <c r="S258" s="67"/>
      <c r="T258" s="68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T258" s="19" t="s">
        <v>154</v>
      </c>
      <c r="AU258" s="19" t="s">
        <v>90</v>
      </c>
    </row>
    <row r="259" spans="1:65" s="2" customFormat="1" ht="58.5">
      <c r="A259" s="37"/>
      <c r="B259" s="38"/>
      <c r="C259" s="39"/>
      <c r="D259" s="208" t="s">
        <v>177</v>
      </c>
      <c r="E259" s="39"/>
      <c r="F259" s="234" t="s">
        <v>537</v>
      </c>
      <c r="G259" s="39"/>
      <c r="H259" s="39"/>
      <c r="I259" s="118"/>
      <c r="J259" s="39"/>
      <c r="K259" s="39"/>
      <c r="L259" s="42"/>
      <c r="M259" s="210"/>
      <c r="N259" s="211"/>
      <c r="O259" s="67"/>
      <c r="P259" s="67"/>
      <c r="Q259" s="67"/>
      <c r="R259" s="67"/>
      <c r="S259" s="67"/>
      <c r="T259" s="68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T259" s="19" t="s">
        <v>177</v>
      </c>
      <c r="AU259" s="19" t="s">
        <v>90</v>
      </c>
    </row>
    <row r="260" spans="1:65" s="12" customFormat="1" ht="22.9" customHeight="1">
      <c r="B260" s="179"/>
      <c r="C260" s="180"/>
      <c r="D260" s="181" t="s">
        <v>80</v>
      </c>
      <c r="E260" s="193" t="s">
        <v>145</v>
      </c>
      <c r="F260" s="193" t="s">
        <v>146</v>
      </c>
      <c r="G260" s="180"/>
      <c r="H260" s="180"/>
      <c r="I260" s="183"/>
      <c r="J260" s="194">
        <f>BK260</f>
        <v>0</v>
      </c>
      <c r="K260" s="180"/>
      <c r="L260" s="185"/>
      <c r="M260" s="186"/>
      <c r="N260" s="187"/>
      <c r="O260" s="187"/>
      <c r="P260" s="188">
        <f>SUM(P261:P281)</f>
        <v>0</v>
      </c>
      <c r="Q260" s="187"/>
      <c r="R260" s="188">
        <f>SUM(R261:R281)</f>
        <v>0.19972199999999998</v>
      </c>
      <c r="S260" s="187"/>
      <c r="T260" s="189">
        <f>SUM(T261:T281)</f>
        <v>0</v>
      </c>
      <c r="AR260" s="190" t="s">
        <v>23</v>
      </c>
      <c r="AT260" s="191" t="s">
        <v>80</v>
      </c>
      <c r="AU260" s="191" t="s">
        <v>23</v>
      </c>
      <c r="AY260" s="190" t="s">
        <v>144</v>
      </c>
      <c r="BK260" s="192">
        <f>SUM(BK261:BK281)</f>
        <v>0</v>
      </c>
    </row>
    <row r="261" spans="1:65" s="2" customFormat="1" ht="21.75" customHeight="1">
      <c r="A261" s="37"/>
      <c r="B261" s="38"/>
      <c r="C261" s="195" t="s">
        <v>538</v>
      </c>
      <c r="D261" s="195" t="s">
        <v>333</v>
      </c>
      <c r="E261" s="196" t="s">
        <v>539</v>
      </c>
      <c r="F261" s="197" t="s">
        <v>540</v>
      </c>
      <c r="G261" s="198" t="s">
        <v>150</v>
      </c>
      <c r="H261" s="199">
        <v>606</v>
      </c>
      <c r="I261" s="200"/>
      <c r="J261" s="201">
        <f>ROUND(I261*H261,2)</f>
        <v>0</v>
      </c>
      <c r="K261" s="197" t="s">
        <v>336</v>
      </c>
      <c r="L261" s="42"/>
      <c r="M261" s="202" t="s">
        <v>36</v>
      </c>
      <c r="N261" s="203" t="s">
        <v>52</v>
      </c>
      <c r="O261" s="67"/>
      <c r="P261" s="204">
        <f>O261*H261</f>
        <v>0</v>
      </c>
      <c r="Q261" s="204">
        <v>0</v>
      </c>
      <c r="R261" s="204">
        <f>Q261*H261</f>
        <v>0</v>
      </c>
      <c r="S261" s="204">
        <v>0</v>
      </c>
      <c r="T261" s="205">
        <f>S261*H261</f>
        <v>0</v>
      </c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R261" s="206" t="s">
        <v>152</v>
      </c>
      <c r="AT261" s="206" t="s">
        <v>147</v>
      </c>
      <c r="AU261" s="206" t="s">
        <v>90</v>
      </c>
      <c r="AY261" s="19" t="s">
        <v>144</v>
      </c>
      <c r="BE261" s="207">
        <f>IF(N261="základní",J261,0)</f>
        <v>0</v>
      </c>
      <c r="BF261" s="207">
        <f>IF(N261="snížená",J261,0)</f>
        <v>0</v>
      </c>
      <c r="BG261" s="207">
        <f>IF(N261="zákl. přenesená",J261,0)</f>
        <v>0</v>
      </c>
      <c r="BH261" s="207">
        <f>IF(N261="sníž. přenesená",J261,0)</f>
        <v>0</v>
      </c>
      <c r="BI261" s="207">
        <f>IF(N261="nulová",J261,0)</f>
        <v>0</v>
      </c>
      <c r="BJ261" s="19" t="s">
        <v>23</v>
      </c>
      <c r="BK261" s="207">
        <f>ROUND(I261*H261,2)</f>
        <v>0</v>
      </c>
      <c r="BL261" s="19" t="s">
        <v>152</v>
      </c>
      <c r="BM261" s="206" t="s">
        <v>541</v>
      </c>
    </row>
    <row r="262" spans="1:65" s="2" customFormat="1" ht="19.5">
      <c r="A262" s="37"/>
      <c r="B262" s="38"/>
      <c r="C262" s="39"/>
      <c r="D262" s="208" t="s">
        <v>154</v>
      </c>
      <c r="E262" s="39"/>
      <c r="F262" s="209" t="s">
        <v>542</v>
      </c>
      <c r="G262" s="39"/>
      <c r="H262" s="39"/>
      <c r="I262" s="118"/>
      <c r="J262" s="39"/>
      <c r="K262" s="39"/>
      <c r="L262" s="42"/>
      <c r="M262" s="210"/>
      <c r="N262" s="211"/>
      <c r="O262" s="67"/>
      <c r="P262" s="67"/>
      <c r="Q262" s="67"/>
      <c r="R262" s="67"/>
      <c r="S262" s="67"/>
      <c r="T262" s="68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T262" s="19" t="s">
        <v>154</v>
      </c>
      <c r="AU262" s="19" t="s">
        <v>90</v>
      </c>
    </row>
    <row r="263" spans="1:65" s="13" customFormat="1" ht="11.25">
      <c r="B263" s="212"/>
      <c r="C263" s="213"/>
      <c r="D263" s="208" t="s">
        <v>156</v>
      </c>
      <c r="E263" s="214" t="s">
        <v>36</v>
      </c>
      <c r="F263" s="215" t="s">
        <v>543</v>
      </c>
      <c r="G263" s="213"/>
      <c r="H263" s="216">
        <v>606</v>
      </c>
      <c r="I263" s="217"/>
      <c r="J263" s="213"/>
      <c r="K263" s="213"/>
      <c r="L263" s="218"/>
      <c r="M263" s="219"/>
      <c r="N263" s="220"/>
      <c r="O263" s="220"/>
      <c r="P263" s="220"/>
      <c r="Q263" s="220"/>
      <c r="R263" s="220"/>
      <c r="S263" s="220"/>
      <c r="T263" s="221"/>
      <c r="AT263" s="222" t="s">
        <v>156</v>
      </c>
      <c r="AU263" s="222" t="s">
        <v>90</v>
      </c>
      <c r="AV263" s="13" t="s">
        <v>90</v>
      </c>
      <c r="AW263" s="13" t="s">
        <v>43</v>
      </c>
      <c r="AX263" s="13" t="s">
        <v>23</v>
      </c>
      <c r="AY263" s="222" t="s">
        <v>144</v>
      </c>
    </row>
    <row r="264" spans="1:65" s="2" customFormat="1" ht="21.75" customHeight="1">
      <c r="A264" s="37"/>
      <c r="B264" s="38"/>
      <c r="C264" s="195" t="s">
        <v>544</v>
      </c>
      <c r="D264" s="195" t="s">
        <v>333</v>
      </c>
      <c r="E264" s="196" t="s">
        <v>545</v>
      </c>
      <c r="F264" s="197" t="s">
        <v>546</v>
      </c>
      <c r="G264" s="198" t="s">
        <v>150</v>
      </c>
      <c r="H264" s="199">
        <v>18180</v>
      </c>
      <c r="I264" s="200"/>
      <c r="J264" s="201">
        <f>ROUND(I264*H264,2)</f>
        <v>0</v>
      </c>
      <c r="K264" s="197" t="s">
        <v>336</v>
      </c>
      <c r="L264" s="42"/>
      <c r="M264" s="202" t="s">
        <v>36</v>
      </c>
      <c r="N264" s="203" t="s">
        <v>52</v>
      </c>
      <c r="O264" s="67"/>
      <c r="P264" s="204">
        <f>O264*H264</f>
        <v>0</v>
      </c>
      <c r="Q264" s="204">
        <v>0</v>
      </c>
      <c r="R264" s="204">
        <f>Q264*H264</f>
        <v>0</v>
      </c>
      <c r="S264" s="204">
        <v>0</v>
      </c>
      <c r="T264" s="205">
        <f>S264*H264</f>
        <v>0</v>
      </c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R264" s="206" t="s">
        <v>152</v>
      </c>
      <c r="AT264" s="206" t="s">
        <v>147</v>
      </c>
      <c r="AU264" s="206" t="s">
        <v>90</v>
      </c>
      <c r="AY264" s="19" t="s">
        <v>144</v>
      </c>
      <c r="BE264" s="207">
        <f>IF(N264="základní",J264,0)</f>
        <v>0</v>
      </c>
      <c r="BF264" s="207">
        <f>IF(N264="snížená",J264,0)</f>
        <v>0</v>
      </c>
      <c r="BG264" s="207">
        <f>IF(N264="zákl. přenesená",J264,0)</f>
        <v>0</v>
      </c>
      <c r="BH264" s="207">
        <f>IF(N264="sníž. přenesená",J264,0)</f>
        <v>0</v>
      </c>
      <c r="BI264" s="207">
        <f>IF(N264="nulová",J264,0)</f>
        <v>0</v>
      </c>
      <c r="BJ264" s="19" t="s">
        <v>23</v>
      </c>
      <c r="BK264" s="207">
        <f>ROUND(I264*H264,2)</f>
        <v>0</v>
      </c>
      <c r="BL264" s="19" t="s">
        <v>152</v>
      </c>
      <c r="BM264" s="206" t="s">
        <v>547</v>
      </c>
    </row>
    <row r="265" spans="1:65" s="2" customFormat="1" ht="19.5">
      <c r="A265" s="37"/>
      <c r="B265" s="38"/>
      <c r="C265" s="39"/>
      <c r="D265" s="208" t="s">
        <v>154</v>
      </c>
      <c r="E265" s="39"/>
      <c r="F265" s="209" t="s">
        <v>548</v>
      </c>
      <c r="G265" s="39"/>
      <c r="H265" s="39"/>
      <c r="I265" s="118"/>
      <c r="J265" s="39"/>
      <c r="K265" s="39"/>
      <c r="L265" s="42"/>
      <c r="M265" s="210"/>
      <c r="N265" s="211"/>
      <c r="O265" s="67"/>
      <c r="P265" s="67"/>
      <c r="Q265" s="67"/>
      <c r="R265" s="67"/>
      <c r="S265" s="67"/>
      <c r="T265" s="68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T265" s="19" t="s">
        <v>154</v>
      </c>
      <c r="AU265" s="19" t="s">
        <v>90</v>
      </c>
    </row>
    <row r="266" spans="1:65" s="13" customFormat="1" ht="11.25">
      <c r="B266" s="212"/>
      <c r="C266" s="213"/>
      <c r="D266" s="208" t="s">
        <v>156</v>
      </c>
      <c r="E266" s="214" t="s">
        <v>36</v>
      </c>
      <c r="F266" s="215" t="s">
        <v>549</v>
      </c>
      <c r="G266" s="213"/>
      <c r="H266" s="216">
        <v>18180</v>
      </c>
      <c r="I266" s="217"/>
      <c r="J266" s="213"/>
      <c r="K266" s="213"/>
      <c r="L266" s="218"/>
      <c r="M266" s="219"/>
      <c r="N266" s="220"/>
      <c r="O266" s="220"/>
      <c r="P266" s="220"/>
      <c r="Q266" s="220"/>
      <c r="R266" s="220"/>
      <c r="S266" s="220"/>
      <c r="T266" s="221"/>
      <c r="AT266" s="222" t="s">
        <v>156</v>
      </c>
      <c r="AU266" s="222" t="s">
        <v>90</v>
      </c>
      <c r="AV266" s="13" t="s">
        <v>90</v>
      </c>
      <c r="AW266" s="13" t="s">
        <v>43</v>
      </c>
      <c r="AX266" s="13" t="s">
        <v>23</v>
      </c>
      <c r="AY266" s="222" t="s">
        <v>144</v>
      </c>
    </row>
    <row r="267" spans="1:65" s="2" customFormat="1" ht="16.5" customHeight="1">
      <c r="A267" s="37"/>
      <c r="B267" s="38"/>
      <c r="C267" s="195" t="s">
        <v>550</v>
      </c>
      <c r="D267" s="195" t="s">
        <v>333</v>
      </c>
      <c r="E267" s="196" t="s">
        <v>551</v>
      </c>
      <c r="F267" s="197" t="s">
        <v>552</v>
      </c>
      <c r="G267" s="198" t="s">
        <v>150</v>
      </c>
      <c r="H267" s="199">
        <v>820</v>
      </c>
      <c r="I267" s="200"/>
      <c r="J267" s="201">
        <f>ROUND(I267*H267,2)</f>
        <v>0</v>
      </c>
      <c r="K267" s="197" t="s">
        <v>336</v>
      </c>
      <c r="L267" s="42"/>
      <c r="M267" s="202" t="s">
        <v>36</v>
      </c>
      <c r="N267" s="203" t="s">
        <v>52</v>
      </c>
      <c r="O267" s="67"/>
      <c r="P267" s="204">
        <f>O267*H267</f>
        <v>0</v>
      </c>
      <c r="Q267" s="204">
        <v>0</v>
      </c>
      <c r="R267" s="204">
        <f>Q267*H267</f>
        <v>0</v>
      </c>
      <c r="S267" s="204">
        <v>0</v>
      </c>
      <c r="T267" s="205">
        <f>S267*H267</f>
        <v>0</v>
      </c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R267" s="206" t="s">
        <v>152</v>
      </c>
      <c r="AT267" s="206" t="s">
        <v>147</v>
      </c>
      <c r="AU267" s="206" t="s">
        <v>90</v>
      </c>
      <c r="AY267" s="19" t="s">
        <v>144</v>
      </c>
      <c r="BE267" s="207">
        <f>IF(N267="základní",J267,0)</f>
        <v>0</v>
      </c>
      <c r="BF267" s="207">
        <f>IF(N267="snížená",J267,0)</f>
        <v>0</v>
      </c>
      <c r="BG267" s="207">
        <f>IF(N267="zákl. přenesená",J267,0)</f>
        <v>0</v>
      </c>
      <c r="BH267" s="207">
        <f>IF(N267="sníž. přenesená",J267,0)</f>
        <v>0</v>
      </c>
      <c r="BI267" s="207">
        <f>IF(N267="nulová",J267,0)</f>
        <v>0</v>
      </c>
      <c r="BJ267" s="19" t="s">
        <v>23</v>
      </c>
      <c r="BK267" s="207">
        <f>ROUND(I267*H267,2)</f>
        <v>0</v>
      </c>
      <c r="BL267" s="19" t="s">
        <v>152</v>
      </c>
      <c r="BM267" s="206" t="s">
        <v>553</v>
      </c>
    </row>
    <row r="268" spans="1:65" s="2" customFormat="1" ht="11.25">
      <c r="A268" s="37"/>
      <c r="B268" s="38"/>
      <c r="C268" s="39"/>
      <c r="D268" s="208" t="s">
        <v>154</v>
      </c>
      <c r="E268" s="39"/>
      <c r="F268" s="209" t="s">
        <v>554</v>
      </c>
      <c r="G268" s="39"/>
      <c r="H268" s="39"/>
      <c r="I268" s="118"/>
      <c r="J268" s="39"/>
      <c r="K268" s="39"/>
      <c r="L268" s="42"/>
      <c r="M268" s="210"/>
      <c r="N268" s="211"/>
      <c r="O268" s="67"/>
      <c r="P268" s="67"/>
      <c r="Q268" s="67"/>
      <c r="R268" s="67"/>
      <c r="S268" s="67"/>
      <c r="T268" s="68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T268" s="19" t="s">
        <v>154</v>
      </c>
      <c r="AU268" s="19" t="s">
        <v>90</v>
      </c>
    </row>
    <row r="269" spans="1:65" s="13" customFormat="1" ht="11.25">
      <c r="B269" s="212"/>
      <c r="C269" s="213"/>
      <c r="D269" s="208" t="s">
        <v>156</v>
      </c>
      <c r="E269" s="214" t="s">
        <v>36</v>
      </c>
      <c r="F269" s="215" t="s">
        <v>555</v>
      </c>
      <c r="G269" s="213"/>
      <c r="H269" s="216">
        <v>820</v>
      </c>
      <c r="I269" s="217"/>
      <c r="J269" s="213"/>
      <c r="K269" s="213"/>
      <c r="L269" s="218"/>
      <c r="M269" s="219"/>
      <c r="N269" s="220"/>
      <c r="O269" s="220"/>
      <c r="P269" s="220"/>
      <c r="Q269" s="220"/>
      <c r="R269" s="220"/>
      <c r="S269" s="220"/>
      <c r="T269" s="221"/>
      <c r="AT269" s="222" t="s">
        <v>156</v>
      </c>
      <c r="AU269" s="222" t="s">
        <v>90</v>
      </c>
      <c r="AV269" s="13" t="s">
        <v>90</v>
      </c>
      <c r="AW269" s="13" t="s">
        <v>43</v>
      </c>
      <c r="AX269" s="13" t="s">
        <v>23</v>
      </c>
      <c r="AY269" s="222" t="s">
        <v>144</v>
      </c>
    </row>
    <row r="270" spans="1:65" s="2" customFormat="1" ht="21.75" customHeight="1">
      <c r="A270" s="37"/>
      <c r="B270" s="38"/>
      <c r="C270" s="195" t="s">
        <v>556</v>
      </c>
      <c r="D270" s="195" t="s">
        <v>147</v>
      </c>
      <c r="E270" s="196" t="s">
        <v>557</v>
      </c>
      <c r="F270" s="197" t="s">
        <v>558</v>
      </c>
      <c r="G270" s="198" t="s">
        <v>150</v>
      </c>
      <c r="H270" s="199">
        <v>10.72</v>
      </c>
      <c r="I270" s="200"/>
      <c r="J270" s="201">
        <f>ROUND(I270*H270,2)</f>
        <v>0</v>
      </c>
      <c r="K270" s="197" t="s">
        <v>151</v>
      </c>
      <c r="L270" s="42"/>
      <c r="M270" s="202" t="s">
        <v>36</v>
      </c>
      <c r="N270" s="203" t="s">
        <v>52</v>
      </c>
      <c r="O270" s="67"/>
      <c r="P270" s="204">
        <f>O270*H270</f>
        <v>0</v>
      </c>
      <c r="Q270" s="204">
        <v>2.0999999999999999E-3</v>
      </c>
      <c r="R270" s="204">
        <f>Q270*H270</f>
        <v>2.2512000000000001E-2</v>
      </c>
      <c r="S270" s="204">
        <v>0</v>
      </c>
      <c r="T270" s="205">
        <f>S270*H270</f>
        <v>0</v>
      </c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R270" s="206" t="s">
        <v>218</v>
      </c>
      <c r="AT270" s="206" t="s">
        <v>147</v>
      </c>
      <c r="AU270" s="206" t="s">
        <v>90</v>
      </c>
      <c r="AY270" s="19" t="s">
        <v>144</v>
      </c>
      <c r="BE270" s="207">
        <f>IF(N270="základní",J270,0)</f>
        <v>0</v>
      </c>
      <c r="BF270" s="207">
        <f>IF(N270="snížená",J270,0)</f>
        <v>0</v>
      </c>
      <c r="BG270" s="207">
        <f>IF(N270="zákl. přenesená",J270,0)</f>
        <v>0</v>
      </c>
      <c r="BH270" s="207">
        <f>IF(N270="sníž. přenesená",J270,0)</f>
        <v>0</v>
      </c>
      <c r="BI270" s="207">
        <f>IF(N270="nulová",J270,0)</f>
        <v>0</v>
      </c>
      <c r="BJ270" s="19" t="s">
        <v>23</v>
      </c>
      <c r="BK270" s="207">
        <f>ROUND(I270*H270,2)</f>
        <v>0</v>
      </c>
      <c r="BL270" s="19" t="s">
        <v>218</v>
      </c>
      <c r="BM270" s="206" t="s">
        <v>559</v>
      </c>
    </row>
    <row r="271" spans="1:65" s="2" customFormat="1" ht="29.25">
      <c r="A271" s="37"/>
      <c r="B271" s="38"/>
      <c r="C271" s="39"/>
      <c r="D271" s="208" t="s">
        <v>154</v>
      </c>
      <c r="E271" s="39"/>
      <c r="F271" s="209" t="s">
        <v>560</v>
      </c>
      <c r="G271" s="39"/>
      <c r="H271" s="39"/>
      <c r="I271" s="118"/>
      <c r="J271" s="39"/>
      <c r="K271" s="39"/>
      <c r="L271" s="42"/>
      <c r="M271" s="210"/>
      <c r="N271" s="211"/>
      <c r="O271" s="67"/>
      <c r="P271" s="67"/>
      <c r="Q271" s="67"/>
      <c r="R271" s="67"/>
      <c r="S271" s="67"/>
      <c r="T271" s="68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T271" s="19" t="s">
        <v>154</v>
      </c>
      <c r="AU271" s="19" t="s">
        <v>90</v>
      </c>
    </row>
    <row r="272" spans="1:65" s="13" customFormat="1" ht="11.25">
      <c r="B272" s="212"/>
      <c r="C272" s="213"/>
      <c r="D272" s="208" t="s">
        <v>156</v>
      </c>
      <c r="E272" s="214" t="s">
        <v>36</v>
      </c>
      <c r="F272" s="215" t="s">
        <v>561</v>
      </c>
      <c r="G272" s="213"/>
      <c r="H272" s="216">
        <v>10.72</v>
      </c>
      <c r="I272" s="217"/>
      <c r="J272" s="213"/>
      <c r="K272" s="213"/>
      <c r="L272" s="218"/>
      <c r="M272" s="219"/>
      <c r="N272" s="220"/>
      <c r="O272" s="220"/>
      <c r="P272" s="220"/>
      <c r="Q272" s="220"/>
      <c r="R272" s="220"/>
      <c r="S272" s="220"/>
      <c r="T272" s="221"/>
      <c r="AT272" s="222" t="s">
        <v>156</v>
      </c>
      <c r="AU272" s="222" t="s">
        <v>90</v>
      </c>
      <c r="AV272" s="13" t="s">
        <v>90</v>
      </c>
      <c r="AW272" s="13" t="s">
        <v>43</v>
      </c>
      <c r="AX272" s="13" t="s">
        <v>23</v>
      </c>
      <c r="AY272" s="222" t="s">
        <v>144</v>
      </c>
    </row>
    <row r="273" spans="1:65" s="2" customFormat="1" ht="16.5" customHeight="1">
      <c r="A273" s="37"/>
      <c r="B273" s="38"/>
      <c r="C273" s="195" t="s">
        <v>562</v>
      </c>
      <c r="D273" s="195" t="s">
        <v>147</v>
      </c>
      <c r="E273" s="196" t="s">
        <v>563</v>
      </c>
      <c r="F273" s="197" t="s">
        <v>564</v>
      </c>
      <c r="G273" s="198" t="s">
        <v>535</v>
      </c>
      <c r="H273" s="199">
        <v>3</v>
      </c>
      <c r="I273" s="200"/>
      <c r="J273" s="201">
        <f>ROUND(I273*H273,2)</f>
        <v>0</v>
      </c>
      <c r="K273" s="197" t="s">
        <v>36</v>
      </c>
      <c r="L273" s="42"/>
      <c r="M273" s="202" t="s">
        <v>36</v>
      </c>
      <c r="N273" s="203" t="s">
        <v>52</v>
      </c>
      <c r="O273" s="67"/>
      <c r="P273" s="204">
        <f>O273*H273</f>
        <v>0</v>
      </c>
      <c r="Q273" s="204">
        <v>2.0999999999999999E-3</v>
      </c>
      <c r="R273" s="204">
        <f>Q273*H273</f>
        <v>6.3E-3</v>
      </c>
      <c r="S273" s="204">
        <v>0</v>
      </c>
      <c r="T273" s="205">
        <f>S273*H273</f>
        <v>0</v>
      </c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R273" s="206" t="s">
        <v>218</v>
      </c>
      <c r="AT273" s="206" t="s">
        <v>147</v>
      </c>
      <c r="AU273" s="206" t="s">
        <v>90</v>
      </c>
      <c r="AY273" s="19" t="s">
        <v>144</v>
      </c>
      <c r="BE273" s="207">
        <f>IF(N273="základní",J273,0)</f>
        <v>0</v>
      </c>
      <c r="BF273" s="207">
        <f>IF(N273="snížená",J273,0)</f>
        <v>0</v>
      </c>
      <c r="BG273" s="207">
        <f>IF(N273="zákl. přenesená",J273,0)</f>
        <v>0</v>
      </c>
      <c r="BH273" s="207">
        <f>IF(N273="sníž. přenesená",J273,0)</f>
        <v>0</v>
      </c>
      <c r="BI273" s="207">
        <f>IF(N273="nulová",J273,0)</f>
        <v>0</v>
      </c>
      <c r="BJ273" s="19" t="s">
        <v>23</v>
      </c>
      <c r="BK273" s="207">
        <f>ROUND(I273*H273,2)</f>
        <v>0</v>
      </c>
      <c r="BL273" s="19" t="s">
        <v>218</v>
      </c>
      <c r="BM273" s="206" t="s">
        <v>565</v>
      </c>
    </row>
    <row r="274" spans="1:65" s="2" customFormat="1" ht="11.25">
      <c r="A274" s="37"/>
      <c r="B274" s="38"/>
      <c r="C274" s="39"/>
      <c r="D274" s="208" t="s">
        <v>154</v>
      </c>
      <c r="E274" s="39"/>
      <c r="F274" s="209" t="s">
        <v>564</v>
      </c>
      <c r="G274" s="39"/>
      <c r="H274" s="39"/>
      <c r="I274" s="118"/>
      <c r="J274" s="39"/>
      <c r="K274" s="39"/>
      <c r="L274" s="42"/>
      <c r="M274" s="210"/>
      <c r="N274" s="211"/>
      <c r="O274" s="67"/>
      <c r="P274" s="67"/>
      <c r="Q274" s="67"/>
      <c r="R274" s="67"/>
      <c r="S274" s="67"/>
      <c r="T274" s="68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T274" s="19" t="s">
        <v>154</v>
      </c>
      <c r="AU274" s="19" t="s">
        <v>90</v>
      </c>
    </row>
    <row r="275" spans="1:65" s="2" customFormat="1" ht="16.5" customHeight="1">
      <c r="A275" s="37"/>
      <c r="B275" s="38"/>
      <c r="C275" s="195" t="s">
        <v>566</v>
      </c>
      <c r="D275" s="195" t="s">
        <v>147</v>
      </c>
      <c r="E275" s="196" t="s">
        <v>567</v>
      </c>
      <c r="F275" s="197" t="s">
        <v>568</v>
      </c>
      <c r="G275" s="198" t="s">
        <v>217</v>
      </c>
      <c r="H275" s="199">
        <v>3</v>
      </c>
      <c r="I275" s="200"/>
      <c r="J275" s="201">
        <f>ROUND(I275*H275,2)</f>
        <v>0</v>
      </c>
      <c r="K275" s="197" t="s">
        <v>151</v>
      </c>
      <c r="L275" s="42"/>
      <c r="M275" s="202" t="s">
        <v>36</v>
      </c>
      <c r="N275" s="203" t="s">
        <v>52</v>
      </c>
      <c r="O275" s="67"/>
      <c r="P275" s="204">
        <f>O275*H275</f>
        <v>0</v>
      </c>
      <c r="Q275" s="204">
        <v>4.5969999999999997E-2</v>
      </c>
      <c r="R275" s="204">
        <f>Q275*H275</f>
        <v>0.13790999999999998</v>
      </c>
      <c r="S275" s="204">
        <v>0</v>
      </c>
      <c r="T275" s="205">
        <f>S275*H275</f>
        <v>0</v>
      </c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R275" s="206" t="s">
        <v>152</v>
      </c>
      <c r="AT275" s="206" t="s">
        <v>147</v>
      </c>
      <c r="AU275" s="206" t="s">
        <v>90</v>
      </c>
      <c r="AY275" s="19" t="s">
        <v>144</v>
      </c>
      <c r="BE275" s="207">
        <f>IF(N275="základní",J275,0)</f>
        <v>0</v>
      </c>
      <c r="BF275" s="207">
        <f>IF(N275="snížená",J275,0)</f>
        <v>0</v>
      </c>
      <c r="BG275" s="207">
        <f>IF(N275="zákl. přenesená",J275,0)</f>
        <v>0</v>
      </c>
      <c r="BH275" s="207">
        <f>IF(N275="sníž. přenesená",J275,0)</f>
        <v>0</v>
      </c>
      <c r="BI275" s="207">
        <f>IF(N275="nulová",J275,0)</f>
        <v>0</v>
      </c>
      <c r="BJ275" s="19" t="s">
        <v>23</v>
      </c>
      <c r="BK275" s="207">
        <f>ROUND(I275*H275,2)</f>
        <v>0</v>
      </c>
      <c r="BL275" s="19" t="s">
        <v>152</v>
      </c>
      <c r="BM275" s="206" t="s">
        <v>569</v>
      </c>
    </row>
    <row r="276" spans="1:65" s="2" customFormat="1" ht="29.25">
      <c r="A276" s="37"/>
      <c r="B276" s="38"/>
      <c r="C276" s="39"/>
      <c r="D276" s="208" t="s">
        <v>154</v>
      </c>
      <c r="E276" s="39"/>
      <c r="F276" s="209" t="s">
        <v>570</v>
      </c>
      <c r="G276" s="39"/>
      <c r="H276" s="39"/>
      <c r="I276" s="118"/>
      <c r="J276" s="39"/>
      <c r="K276" s="39"/>
      <c r="L276" s="42"/>
      <c r="M276" s="210"/>
      <c r="N276" s="211"/>
      <c r="O276" s="67"/>
      <c r="P276" s="67"/>
      <c r="Q276" s="67"/>
      <c r="R276" s="67"/>
      <c r="S276" s="67"/>
      <c r="T276" s="68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T276" s="19" t="s">
        <v>154</v>
      </c>
      <c r="AU276" s="19" t="s">
        <v>90</v>
      </c>
    </row>
    <row r="277" spans="1:65" s="2" customFormat="1" ht="21.75" customHeight="1">
      <c r="A277" s="37"/>
      <c r="B277" s="38"/>
      <c r="C277" s="249" t="s">
        <v>571</v>
      </c>
      <c r="D277" s="249" t="s">
        <v>357</v>
      </c>
      <c r="E277" s="250" t="s">
        <v>572</v>
      </c>
      <c r="F277" s="251" t="s">
        <v>573</v>
      </c>
      <c r="G277" s="252" t="s">
        <v>217</v>
      </c>
      <c r="H277" s="253">
        <v>3</v>
      </c>
      <c r="I277" s="254"/>
      <c r="J277" s="255">
        <f>ROUND(I277*H277,2)</f>
        <v>0</v>
      </c>
      <c r="K277" s="251" t="s">
        <v>574</v>
      </c>
      <c r="L277" s="256"/>
      <c r="M277" s="257" t="s">
        <v>36</v>
      </c>
      <c r="N277" s="258" t="s">
        <v>52</v>
      </c>
      <c r="O277" s="67"/>
      <c r="P277" s="204">
        <f>O277*H277</f>
        <v>0</v>
      </c>
      <c r="Q277" s="204">
        <v>1.0999999999999999E-2</v>
      </c>
      <c r="R277" s="204">
        <f>Q277*H277</f>
        <v>3.3000000000000002E-2</v>
      </c>
      <c r="S277" s="204">
        <v>0</v>
      </c>
      <c r="T277" s="205">
        <f>S277*H277</f>
        <v>0</v>
      </c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R277" s="206" t="s">
        <v>199</v>
      </c>
      <c r="AT277" s="206" t="s">
        <v>357</v>
      </c>
      <c r="AU277" s="206" t="s">
        <v>90</v>
      </c>
      <c r="AY277" s="19" t="s">
        <v>144</v>
      </c>
      <c r="BE277" s="207">
        <f>IF(N277="základní",J277,0)</f>
        <v>0</v>
      </c>
      <c r="BF277" s="207">
        <f>IF(N277="snížená",J277,0)</f>
        <v>0</v>
      </c>
      <c r="BG277" s="207">
        <f>IF(N277="zákl. přenesená",J277,0)</f>
        <v>0</v>
      </c>
      <c r="BH277" s="207">
        <f>IF(N277="sníž. přenesená",J277,0)</f>
        <v>0</v>
      </c>
      <c r="BI277" s="207">
        <f>IF(N277="nulová",J277,0)</f>
        <v>0</v>
      </c>
      <c r="BJ277" s="19" t="s">
        <v>23</v>
      </c>
      <c r="BK277" s="207">
        <f>ROUND(I277*H277,2)</f>
        <v>0</v>
      </c>
      <c r="BL277" s="19" t="s">
        <v>152</v>
      </c>
      <c r="BM277" s="206" t="s">
        <v>575</v>
      </c>
    </row>
    <row r="278" spans="1:65" s="2" customFormat="1" ht="19.5">
      <c r="A278" s="37"/>
      <c r="B278" s="38"/>
      <c r="C278" s="39"/>
      <c r="D278" s="208" t="s">
        <v>154</v>
      </c>
      <c r="E278" s="39"/>
      <c r="F278" s="209" t="s">
        <v>573</v>
      </c>
      <c r="G278" s="39"/>
      <c r="H278" s="39"/>
      <c r="I278" s="118"/>
      <c r="J278" s="39"/>
      <c r="K278" s="39"/>
      <c r="L278" s="42"/>
      <c r="M278" s="210"/>
      <c r="N278" s="211"/>
      <c r="O278" s="67"/>
      <c r="P278" s="67"/>
      <c r="Q278" s="67"/>
      <c r="R278" s="67"/>
      <c r="S278" s="67"/>
      <c r="T278" s="68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T278" s="19" t="s">
        <v>154</v>
      </c>
      <c r="AU278" s="19" t="s">
        <v>90</v>
      </c>
    </row>
    <row r="279" spans="1:65" s="2" customFormat="1" ht="68.25">
      <c r="A279" s="37"/>
      <c r="B279" s="38"/>
      <c r="C279" s="39"/>
      <c r="D279" s="208" t="s">
        <v>177</v>
      </c>
      <c r="E279" s="39"/>
      <c r="F279" s="234" t="s">
        <v>576</v>
      </c>
      <c r="G279" s="39"/>
      <c r="H279" s="39"/>
      <c r="I279" s="118"/>
      <c r="J279" s="39"/>
      <c r="K279" s="39"/>
      <c r="L279" s="42"/>
      <c r="M279" s="210"/>
      <c r="N279" s="211"/>
      <c r="O279" s="67"/>
      <c r="P279" s="67"/>
      <c r="Q279" s="67"/>
      <c r="R279" s="67"/>
      <c r="S279" s="67"/>
      <c r="T279" s="68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T279" s="19" t="s">
        <v>177</v>
      </c>
      <c r="AU279" s="19" t="s">
        <v>90</v>
      </c>
    </row>
    <row r="280" spans="1:65" s="2" customFormat="1" ht="16.5" customHeight="1">
      <c r="A280" s="37"/>
      <c r="B280" s="38"/>
      <c r="C280" s="195" t="s">
        <v>577</v>
      </c>
      <c r="D280" s="195" t="s">
        <v>333</v>
      </c>
      <c r="E280" s="196" t="s">
        <v>578</v>
      </c>
      <c r="F280" s="197" t="s">
        <v>579</v>
      </c>
      <c r="G280" s="198" t="s">
        <v>580</v>
      </c>
      <c r="H280" s="259"/>
      <c r="I280" s="200"/>
      <c r="J280" s="201">
        <f>ROUND(I280*H280,2)</f>
        <v>0</v>
      </c>
      <c r="K280" s="197" t="s">
        <v>336</v>
      </c>
      <c r="L280" s="42"/>
      <c r="M280" s="202" t="s">
        <v>36</v>
      </c>
      <c r="N280" s="203" t="s">
        <v>52</v>
      </c>
      <c r="O280" s="67"/>
      <c r="P280" s="204">
        <f>O280*H280</f>
        <v>0</v>
      </c>
      <c r="Q280" s="204">
        <v>0</v>
      </c>
      <c r="R280" s="204">
        <f>Q280*H280</f>
        <v>0</v>
      </c>
      <c r="S280" s="204">
        <v>0</v>
      </c>
      <c r="T280" s="205">
        <f>S280*H280</f>
        <v>0</v>
      </c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R280" s="206" t="s">
        <v>152</v>
      </c>
      <c r="AT280" s="206" t="s">
        <v>147</v>
      </c>
      <c r="AU280" s="206" t="s">
        <v>90</v>
      </c>
      <c r="AY280" s="19" t="s">
        <v>144</v>
      </c>
      <c r="BE280" s="207">
        <f>IF(N280="základní",J280,0)</f>
        <v>0</v>
      </c>
      <c r="BF280" s="207">
        <f>IF(N280="snížená",J280,0)</f>
        <v>0</v>
      </c>
      <c r="BG280" s="207">
        <f>IF(N280="zákl. přenesená",J280,0)</f>
        <v>0</v>
      </c>
      <c r="BH280" s="207">
        <f>IF(N280="sníž. přenesená",J280,0)</f>
        <v>0</v>
      </c>
      <c r="BI280" s="207">
        <f>IF(N280="nulová",J280,0)</f>
        <v>0</v>
      </c>
      <c r="BJ280" s="19" t="s">
        <v>23</v>
      </c>
      <c r="BK280" s="207">
        <f>ROUND(I280*H280,2)</f>
        <v>0</v>
      </c>
      <c r="BL280" s="19" t="s">
        <v>152</v>
      </c>
      <c r="BM280" s="206" t="s">
        <v>581</v>
      </c>
    </row>
    <row r="281" spans="1:65" s="2" customFormat="1" ht="11.25">
      <c r="A281" s="37"/>
      <c r="B281" s="38"/>
      <c r="C281" s="39"/>
      <c r="D281" s="208" t="s">
        <v>154</v>
      </c>
      <c r="E281" s="39"/>
      <c r="F281" s="209" t="s">
        <v>582</v>
      </c>
      <c r="G281" s="39"/>
      <c r="H281" s="39"/>
      <c r="I281" s="118"/>
      <c r="J281" s="39"/>
      <c r="K281" s="39"/>
      <c r="L281" s="42"/>
      <c r="M281" s="210"/>
      <c r="N281" s="211"/>
      <c r="O281" s="67"/>
      <c r="P281" s="67"/>
      <c r="Q281" s="67"/>
      <c r="R281" s="67"/>
      <c r="S281" s="67"/>
      <c r="T281" s="68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T281" s="19" t="s">
        <v>154</v>
      </c>
      <c r="AU281" s="19" t="s">
        <v>90</v>
      </c>
    </row>
    <row r="282" spans="1:65" s="12" customFormat="1" ht="25.9" customHeight="1">
      <c r="B282" s="179"/>
      <c r="C282" s="180"/>
      <c r="D282" s="181" t="s">
        <v>80</v>
      </c>
      <c r="E282" s="182" t="s">
        <v>211</v>
      </c>
      <c r="F282" s="182" t="s">
        <v>212</v>
      </c>
      <c r="G282" s="180"/>
      <c r="H282" s="180"/>
      <c r="I282" s="183"/>
      <c r="J282" s="184">
        <f>BK282</f>
        <v>0</v>
      </c>
      <c r="K282" s="180"/>
      <c r="L282" s="185"/>
      <c r="M282" s="186"/>
      <c r="N282" s="187"/>
      <c r="O282" s="187"/>
      <c r="P282" s="188">
        <f>P283+P299+P307+P361+P390+P423+P447+P468+P474+P527+P537+P571+P576+P593+P612+P617+P649+P652+P674+P679+P682+P686+P689+P692</f>
        <v>0</v>
      </c>
      <c r="Q282" s="187"/>
      <c r="R282" s="188">
        <f>R283+R299+R307+R361+R390+R423+R447+R468+R474+R527+R537+R571+R576+R593+R612+R617+R649+R652+R674+R679+R682+R686+R689+R692</f>
        <v>4.6292434</v>
      </c>
      <c r="S282" s="187"/>
      <c r="T282" s="189">
        <f>T283+T299+T307+T361+T390+T423+T447+T468+T474+T527+T537+T571+T576+T593+T612+T617+T649+T652+T674+T679+T682+T686+T689+T692</f>
        <v>0</v>
      </c>
      <c r="AR282" s="190" t="s">
        <v>90</v>
      </c>
      <c r="AT282" s="191" t="s">
        <v>80</v>
      </c>
      <c r="AU282" s="191" t="s">
        <v>81</v>
      </c>
      <c r="AY282" s="190" t="s">
        <v>144</v>
      </c>
      <c r="BK282" s="192">
        <f>BK283+BK299+BK307+BK361+BK390+BK423+BK447+BK468+BK474+BK527+BK537+BK571+BK576+BK593+BK612+BK617+BK649+BK652+BK674+BK679+BK682+BK686+BK689+BK692</f>
        <v>0</v>
      </c>
    </row>
    <row r="283" spans="1:65" s="12" customFormat="1" ht="22.9" customHeight="1">
      <c r="B283" s="179"/>
      <c r="C283" s="180"/>
      <c r="D283" s="181" t="s">
        <v>80</v>
      </c>
      <c r="E283" s="193" t="s">
        <v>583</v>
      </c>
      <c r="F283" s="193" t="s">
        <v>584</v>
      </c>
      <c r="G283" s="180"/>
      <c r="H283" s="180"/>
      <c r="I283" s="183"/>
      <c r="J283" s="194">
        <f>BK283</f>
        <v>0</v>
      </c>
      <c r="K283" s="180"/>
      <c r="L283" s="185"/>
      <c r="M283" s="186"/>
      <c r="N283" s="187"/>
      <c r="O283" s="187"/>
      <c r="P283" s="188">
        <f>SUM(P284:P298)</f>
        <v>0</v>
      </c>
      <c r="Q283" s="187"/>
      <c r="R283" s="188">
        <f>SUM(R284:R298)</f>
        <v>0</v>
      </c>
      <c r="S283" s="187"/>
      <c r="T283" s="189">
        <f>SUM(T284:T298)</f>
        <v>0</v>
      </c>
      <c r="AR283" s="190" t="s">
        <v>90</v>
      </c>
      <c r="AT283" s="191" t="s">
        <v>80</v>
      </c>
      <c r="AU283" s="191" t="s">
        <v>23</v>
      </c>
      <c r="AY283" s="190" t="s">
        <v>144</v>
      </c>
      <c r="BK283" s="192">
        <f>SUM(BK284:BK298)</f>
        <v>0</v>
      </c>
    </row>
    <row r="284" spans="1:65" s="2" customFormat="1" ht="21.75" customHeight="1">
      <c r="A284" s="37"/>
      <c r="B284" s="38"/>
      <c r="C284" s="195" t="s">
        <v>585</v>
      </c>
      <c r="D284" s="195" t="s">
        <v>333</v>
      </c>
      <c r="E284" s="196" t="s">
        <v>586</v>
      </c>
      <c r="F284" s="197" t="s">
        <v>587</v>
      </c>
      <c r="G284" s="198" t="s">
        <v>150</v>
      </c>
      <c r="H284" s="199">
        <v>852</v>
      </c>
      <c r="I284" s="200"/>
      <c r="J284" s="201">
        <f>ROUND(I284*H284,2)</f>
        <v>0</v>
      </c>
      <c r="K284" s="197" t="s">
        <v>336</v>
      </c>
      <c r="L284" s="42"/>
      <c r="M284" s="202" t="s">
        <v>36</v>
      </c>
      <c r="N284" s="203" t="s">
        <v>52</v>
      </c>
      <c r="O284" s="67"/>
      <c r="P284" s="204">
        <f>O284*H284</f>
        <v>0</v>
      </c>
      <c r="Q284" s="204">
        <v>0</v>
      </c>
      <c r="R284" s="204">
        <f>Q284*H284</f>
        <v>0</v>
      </c>
      <c r="S284" s="204">
        <v>0</v>
      </c>
      <c r="T284" s="205">
        <f>S284*H284</f>
        <v>0</v>
      </c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R284" s="206" t="s">
        <v>218</v>
      </c>
      <c r="AT284" s="206" t="s">
        <v>147</v>
      </c>
      <c r="AU284" s="206" t="s">
        <v>90</v>
      </c>
      <c r="AY284" s="19" t="s">
        <v>144</v>
      </c>
      <c r="BE284" s="207">
        <f>IF(N284="základní",J284,0)</f>
        <v>0</v>
      </c>
      <c r="BF284" s="207">
        <f>IF(N284="snížená",J284,0)</f>
        <v>0</v>
      </c>
      <c r="BG284" s="207">
        <f>IF(N284="zákl. přenesená",J284,0)</f>
        <v>0</v>
      </c>
      <c r="BH284" s="207">
        <f>IF(N284="sníž. přenesená",J284,0)</f>
        <v>0</v>
      </c>
      <c r="BI284" s="207">
        <f>IF(N284="nulová",J284,0)</f>
        <v>0</v>
      </c>
      <c r="BJ284" s="19" t="s">
        <v>23</v>
      </c>
      <c r="BK284" s="207">
        <f>ROUND(I284*H284,2)</f>
        <v>0</v>
      </c>
      <c r="BL284" s="19" t="s">
        <v>218</v>
      </c>
      <c r="BM284" s="206" t="s">
        <v>588</v>
      </c>
    </row>
    <row r="285" spans="1:65" s="2" customFormat="1" ht="19.5">
      <c r="A285" s="37"/>
      <c r="B285" s="38"/>
      <c r="C285" s="39"/>
      <c r="D285" s="208" t="s">
        <v>154</v>
      </c>
      <c r="E285" s="39"/>
      <c r="F285" s="209" t="s">
        <v>589</v>
      </c>
      <c r="G285" s="39"/>
      <c r="H285" s="39"/>
      <c r="I285" s="118"/>
      <c r="J285" s="39"/>
      <c r="K285" s="39"/>
      <c r="L285" s="42"/>
      <c r="M285" s="210"/>
      <c r="N285" s="211"/>
      <c r="O285" s="67"/>
      <c r="P285" s="67"/>
      <c r="Q285" s="67"/>
      <c r="R285" s="67"/>
      <c r="S285" s="67"/>
      <c r="T285" s="68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T285" s="19" t="s">
        <v>154</v>
      </c>
      <c r="AU285" s="19" t="s">
        <v>90</v>
      </c>
    </row>
    <row r="286" spans="1:65" s="13" customFormat="1" ht="11.25">
      <c r="B286" s="212"/>
      <c r="C286" s="213"/>
      <c r="D286" s="208" t="s">
        <v>156</v>
      </c>
      <c r="E286" s="214" t="s">
        <v>36</v>
      </c>
      <c r="F286" s="215" t="s">
        <v>590</v>
      </c>
      <c r="G286" s="213"/>
      <c r="H286" s="216">
        <v>453</v>
      </c>
      <c r="I286" s="217"/>
      <c r="J286" s="213"/>
      <c r="K286" s="213"/>
      <c r="L286" s="218"/>
      <c r="M286" s="219"/>
      <c r="N286" s="220"/>
      <c r="O286" s="220"/>
      <c r="P286" s="220"/>
      <c r="Q286" s="220"/>
      <c r="R286" s="220"/>
      <c r="S286" s="220"/>
      <c r="T286" s="221"/>
      <c r="AT286" s="222" t="s">
        <v>156</v>
      </c>
      <c r="AU286" s="222" t="s">
        <v>90</v>
      </c>
      <c r="AV286" s="13" t="s">
        <v>90</v>
      </c>
      <c r="AW286" s="13" t="s">
        <v>43</v>
      </c>
      <c r="AX286" s="13" t="s">
        <v>81</v>
      </c>
      <c r="AY286" s="222" t="s">
        <v>144</v>
      </c>
    </row>
    <row r="287" spans="1:65" s="13" customFormat="1" ht="11.25">
      <c r="B287" s="212"/>
      <c r="C287" s="213"/>
      <c r="D287" s="208" t="s">
        <v>156</v>
      </c>
      <c r="E287" s="214" t="s">
        <v>36</v>
      </c>
      <c r="F287" s="215" t="s">
        <v>591</v>
      </c>
      <c r="G287" s="213"/>
      <c r="H287" s="216">
        <v>399</v>
      </c>
      <c r="I287" s="217"/>
      <c r="J287" s="213"/>
      <c r="K287" s="213"/>
      <c r="L287" s="218"/>
      <c r="M287" s="219"/>
      <c r="N287" s="220"/>
      <c r="O287" s="220"/>
      <c r="P287" s="220"/>
      <c r="Q287" s="220"/>
      <c r="R287" s="220"/>
      <c r="S287" s="220"/>
      <c r="T287" s="221"/>
      <c r="AT287" s="222" t="s">
        <v>156</v>
      </c>
      <c r="AU287" s="222" t="s">
        <v>90</v>
      </c>
      <c r="AV287" s="13" t="s">
        <v>90</v>
      </c>
      <c r="AW287" s="13" t="s">
        <v>43</v>
      </c>
      <c r="AX287" s="13" t="s">
        <v>81</v>
      </c>
      <c r="AY287" s="222" t="s">
        <v>144</v>
      </c>
    </row>
    <row r="288" spans="1:65" s="14" customFormat="1" ht="11.25">
      <c r="B288" s="223"/>
      <c r="C288" s="224"/>
      <c r="D288" s="208" t="s">
        <v>156</v>
      </c>
      <c r="E288" s="225" t="s">
        <v>36</v>
      </c>
      <c r="F288" s="226" t="s">
        <v>160</v>
      </c>
      <c r="G288" s="224"/>
      <c r="H288" s="227">
        <v>852</v>
      </c>
      <c r="I288" s="228"/>
      <c r="J288" s="224"/>
      <c r="K288" s="224"/>
      <c r="L288" s="229"/>
      <c r="M288" s="230"/>
      <c r="N288" s="231"/>
      <c r="O288" s="231"/>
      <c r="P288" s="231"/>
      <c r="Q288" s="231"/>
      <c r="R288" s="231"/>
      <c r="S288" s="231"/>
      <c r="T288" s="232"/>
      <c r="AT288" s="233" t="s">
        <v>156</v>
      </c>
      <c r="AU288" s="233" t="s">
        <v>90</v>
      </c>
      <c r="AV288" s="14" t="s">
        <v>152</v>
      </c>
      <c r="AW288" s="14" t="s">
        <v>43</v>
      </c>
      <c r="AX288" s="14" t="s">
        <v>23</v>
      </c>
      <c r="AY288" s="233" t="s">
        <v>144</v>
      </c>
    </row>
    <row r="289" spans="1:65" s="2" customFormat="1" ht="21.75" customHeight="1">
      <c r="A289" s="37"/>
      <c r="B289" s="38"/>
      <c r="C289" s="195" t="s">
        <v>592</v>
      </c>
      <c r="D289" s="195" t="s">
        <v>333</v>
      </c>
      <c r="E289" s="196" t="s">
        <v>593</v>
      </c>
      <c r="F289" s="197" t="s">
        <v>594</v>
      </c>
      <c r="G289" s="198" t="s">
        <v>150</v>
      </c>
      <c r="H289" s="199">
        <v>852</v>
      </c>
      <c r="I289" s="200"/>
      <c r="J289" s="201">
        <f>ROUND(I289*H289,2)</f>
        <v>0</v>
      </c>
      <c r="K289" s="197" t="s">
        <v>336</v>
      </c>
      <c r="L289" s="42"/>
      <c r="M289" s="202" t="s">
        <v>36</v>
      </c>
      <c r="N289" s="203" t="s">
        <v>52</v>
      </c>
      <c r="O289" s="67"/>
      <c r="P289" s="204">
        <f>O289*H289</f>
        <v>0</v>
      </c>
      <c r="Q289" s="204">
        <v>0</v>
      </c>
      <c r="R289" s="204">
        <f>Q289*H289</f>
        <v>0</v>
      </c>
      <c r="S289" s="204">
        <v>0</v>
      </c>
      <c r="T289" s="205">
        <f>S289*H289</f>
        <v>0</v>
      </c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R289" s="206" t="s">
        <v>218</v>
      </c>
      <c r="AT289" s="206" t="s">
        <v>147</v>
      </c>
      <c r="AU289" s="206" t="s">
        <v>90</v>
      </c>
      <c r="AY289" s="19" t="s">
        <v>144</v>
      </c>
      <c r="BE289" s="207">
        <f>IF(N289="základní",J289,0)</f>
        <v>0</v>
      </c>
      <c r="BF289" s="207">
        <f>IF(N289="snížená",J289,0)</f>
        <v>0</v>
      </c>
      <c r="BG289" s="207">
        <f>IF(N289="zákl. přenesená",J289,0)</f>
        <v>0</v>
      </c>
      <c r="BH289" s="207">
        <f>IF(N289="sníž. přenesená",J289,0)</f>
        <v>0</v>
      </c>
      <c r="BI289" s="207">
        <f>IF(N289="nulová",J289,0)</f>
        <v>0</v>
      </c>
      <c r="BJ289" s="19" t="s">
        <v>23</v>
      </c>
      <c r="BK289" s="207">
        <f>ROUND(I289*H289,2)</f>
        <v>0</v>
      </c>
      <c r="BL289" s="19" t="s">
        <v>218</v>
      </c>
      <c r="BM289" s="206" t="s">
        <v>595</v>
      </c>
    </row>
    <row r="290" spans="1:65" s="2" customFormat="1" ht="19.5">
      <c r="A290" s="37"/>
      <c r="B290" s="38"/>
      <c r="C290" s="39"/>
      <c r="D290" s="208" t="s">
        <v>154</v>
      </c>
      <c r="E290" s="39"/>
      <c r="F290" s="209" t="s">
        <v>596</v>
      </c>
      <c r="G290" s="39"/>
      <c r="H290" s="39"/>
      <c r="I290" s="118"/>
      <c r="J290" s="39"/>
      <c r="K290" s="39"/>
      <c r="L290" s="42"/>
      <c r="M290" s="210"/>
      <c r="N290" s="211"/>
      <c r="O290" s="67"/>
      <c r="P290" s="67"/>
      <c r="Q290" s="67"/>
      <c r="R290" s="67"/>
      <c r="S290" s="67"/>
      <c r="T290" s="68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T290" s="19" t="s">
        <v>154</v>
      </c>
      <c r="AU290" s="19" t="s">
        <v>90</v>
      </c>
    </row>
    <row r="291" spans="1:65" s="2" customFormat="1" ht="165.75">
      <c r="A291" s="37"/>
      <c r="B291" s="38"/>
      <c r="C291" s="39"/>
      <c r="D291" s="208" t="s">
        <v>177</v>
      </c>
      <c r="E291" s="39"/>
      <c r="F291" s="234" t="s">
        <v>597</v>
      </c>
      <c r="G291" s="39"/>
      <c r="H291" s="39"/>
      <c r="I291" s="118"/>
      <c r="J291" s="39"/>
      <c r="K291" s="39"/>
      <c r="L291" s="42"/>
      <c r="M291" s="210"/>
      <c r="N291" s="211"/>
      <c r="O291" s="67"/>
      <c r="P291" s="67"/>
      <c r="Q291" s="67"/>
      <c r="R291" s="67"/>
      <c r="S291" s="67"/>
      <c r="T291" s="68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T291" s="19" t="s">
        <v>177</v>
      </c>
      <c r="AU291" s="19" t="s">
        <v>90</v>
      </c>
    </row>
    <row r="292" spans="1:65" s="13" customFormat="1" ht="11.25">
      <c r="B292" s="212"/>
      <c r="C292" s="213"/>
      <c r="D292" s="208" t="s">
        <v>156</v>
      </c>
      <c r="E292" s="214" t="s">
        <v>36</v>
      </c>
      <c r="F292" s="215" t="s">
        <v>598</v>
      </c>
      <c r="G292" s="213"/>
      <c r="H292" s="216">
        <v>453</v>
      </c>
      <c r="I292" s="217"/>
      <c r="J292" s="213"/>
      <c r="K292" s="213"/>
      <c r="L292" s="218"/>
      <c r="M292" s="219"/>
      <c r="N292" s="220"/>
      <c r="O292" s="220"/>
      <c r="P292" s="220"/>
      <c r="Q292" s="220"/>
      <c r="R292" s="220"/>
      <c r="S292" s="220"/>
      <c r="T292" s="221"/>
      <c r="AT292" s="222" t="s">
        <v>156</v>
      </c>
      <c r="AU292" s="222" t="s">
        <v>90</v>
      </c>
      <c r="AV292" s="13" t="s">
        <v>90</v>
      </c>
      <c r="AW292" s="13" t="s">
        <v>43</v>
      </c>
      <c r="AX292" s="13" t="s">
        <v>81</v>
      </c>
      <c r="AY292" s="222" t="s">
        <v>144</v>
      </c>
    </row>
    <row r="293" spans="1:65" s="13" customFormat="1" ht="11.25">
      <c r="B293" s="212"/>
      <c r="C293" s="213"/>
      <c r="D293" s="208" t="s">
        <v>156</v>
      </c>
      <c r="E293" s="214" t="s">
        <v>36</v>
      </c>
      <c r="F293" s="215" t="s">
        <v>591</v>
      </c>
      <c r="G293" s="213"/>
      <c r="H293" s="216">
        <v>399</v>
      </c>
      <c r="I293" s="217"/>
      <c r="J293" s="213"/>
      <c r="K293" s="213"/>
      <c r="L293" s="218"/>
      <c r="M293" s="219"/>
      <c r="N293" s="220"/>
      <c r="O293" s="220"/>
      <c r="P293" s="220"/>
      <c r="Q293" s="220"/>
      <c r="R293" s="220"/>
      <c r="S293" s="220"/>
      <c r="T293" s="221"/>
      <c r="AT293" s="222" t="s">
        <v>156</v>
      </c>
      <c r="AU293" s="222" t="s">
        <v>90</v>
      </c>
      <c r="AV293" s="13" t="s">
        <v>90</v>
      </c>
      <c r="AW293" s="13" t="s">
        <v>43</v>
      </c>
      <c r="AX293" s="13" t="s">
        <v>81</v>
      </c>
      <c r="AY293" s="222" t="s">
        <v>144</v>
      </c>
    </row>
    <row r="294" spans="1:65" s="14" customFormat="1" ht="11.25">
      <c r="B294" s="223"/>
      <c r="C294" s="224"/>
      <c r="D294" s="208" t="s">
        <v>156</v>
      </c>
      <c r="E294" s="225" t="s">
        <v>36</v>
      </c>
      <c r="F294" s="226" t="s">
        <v>160</v>
      </c>
      <c r="G294" s="224"/>
      <c r="H294" s="227">
        <v>852</v>
      </c>
      <c r="I294" s="228"/>
      <c r="J294" s="224"/>
      <c r="K294" s="224"/>
      <c r="L294" s="229"/>
      <c r="M294" s="230"/>
      <c r="N294" s="231"/>
      <c r="O294" s="231"/>
      <c r="P294" s="231"/>
      <c r="Q294" s="231"/>
      <c r="R294" s="231"/>
      <c r="S294" s="231"/>
      <c r="T294" s="232"/>
      <c r="AT294" s="233" t="s">
        <v>156</v>
      </c>
      <c r="AU294" s="233" t="s">
        <v>90</v>
      </c>
      <c r="AV294" s="14" t="s">
        <v>152</v>
      </c>
      <c r="AW294" s="14" t="s">
        <v>43</v>
      </c>
      <c r="AX294" s="14" t="s">
        <v>23</v>
      </c>
      <c r="AY294" s="233" t="s">
        <v>144</v>
      </c>
    </row>
    <row r="295" spans="1:65" s="2" customFormat="1" ht="33" customHeight="1">
      <c r="A295" s="37"/>
      <c r="B295" s="38"/>
      <c r="C295" s="195" t="s">
        <v>599</v>
      </c>
      <c r="D295" s="195" t="s">
        <v>333</v>
      </c>
      <c r="E295" s="196" t="s">
        <v>600</v>
      </c>
      <c r="F295" s="197" t="s">
        <v>601</v>
      </c>
      <c r="G295" s="198" t="s">
        <v>150</v>
      </c>
      <c r="H295" s="199">
        <v>453</v>
      </c>
      <c r="I295" s="200"/>
      <c r="J295" s="201">
        <f>ROUND(I295*H295,2)</f>
        <v>0</v>
      </c>
      <c r="K295" s="197" t="s">
        <v>336</v>
      </c>
      <c r="L295" s="42"/>
      <c r="M295" s="202" t="s">
        <v>36</v>
      </c>
      <c r="N295" s="203" t="s">
        <v>52</v>
      </c>
      <c r="O295" s="67"/>
      <c r="P295" s="204">
        <f>O295*H295</f>
        <v>0</v>
      </c>
      <c r="Q295" s="204">
        <v>0</v>
      </c>
      <c r="R295" s="204">
        <f>Q295*H295</f>
        <v>0</v>
      </c>
      <c r="S295" s="204">
        <v>0</v>
      </c>
      <c r="T295" s="205">
        <f>S295*H295</f>
        <v>0</v>
      </c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R295" s="206" t="s">
        <v>218</v>
      </c>
      <c r="AT295" s="206" t="s">
        <v>147</v>
      </c>
      <c r="AU295" s="206" t="s">
        <v>90</v>
      </c>
      <c r="AY295" s="19" t="s">
        <v>144</v>
      </c>
      <c r="BE295" s="207">
        <f>IF(N295="základní",J295,0)</f>
        <v>0</v>
      </c>
      <c r="BF295" s="207">
        <f>IF(N295="snížená",J295,0)</f>
        <v>0</v>
      </c>
      <c r="BG295" s="207">
        <f>IF(N295="zákl. přenesená",J295,0)</f>
        <v>0</v>
      </c>
      <c r="BH295" s="207">
        <f>IF(N295="sníž. přenesená",J295,0)</f>
        <v>0</v>
      </c>
      <c r="BI295" s="207">
        <f>IF(N295="nulová",J295,0)</f>
        <v>0</v>
      </c>
      <c r="BJ295" s="19" t="s">
        <v>23</v>
      </c>
      <c r="BK295" s="207">
        <f>ROUND(I295*H295,2)</f>
        <v>0</v>
      </c>
      <c r="BL295" s="19" t="s">
        <v>218</v>
      </c>
      <c r="BM295" s="206" t="s">
        <v>602</v>
      </c>
    </row>
    <row r="296" spans="1:65" s="2" customFormat="1" ht="19.5">
      <c r="A296" s="37"/>
      <c r="B296" s="38"/>
      <c r="C296" s="39"/>
      <c r="D296" s="208" t="s">
        <v>154</v>
      </c>
      <c r="E296" s="39"/>
      <c r="F296" s="209" t="s">
        <v>603</v>
      </c>
      <c r="G296" s="39"/>
      <c r="H296" s="39"/>
      <c r="I296" s="118"/>
      <c r="J296" s="39"/>
      <c r="K296" s="39"/>
      <c r="L296" s="42"/>
      <c r="M296" s="210"/>
      <c r="N296" s="211"/>
      <c r="O296" s="67"/>
      <c r="P296" s="67"/>
      <c r="Q296" s="67"/>
      <c r="R296" s="67"/>
      <c r="S296" s="67"/>
      <c r="T296" s="68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T296" s="19" t="s">
        <v>154</v>
      </c>
      <c r="AU296" s="19" t="s">
        <v>90</v>
      </c>
    </row>
    <row r="297" spans="1:65" s="2" customFormat="1" ht="58.5">
      <c r="A297" s="37"/>
      <c r="B297" s="38"/>
      <c r="C297" s="39"/>
      <c r="D297" s="208" t="s">
        <v>177</v>
      </c>
      <c r="E297" s="39"/>
      <c r="F297" s="234" t="s">
        <v>604</v>
      </c>
      <c r="G297" s="39"/>
      <c r="H297" s="39"/>
      <c r="I297" s="118"/>
      <c r="J297" s="39"/>
      <c r="K297" s="39"/>
      <c r="L297" s="42"/>
      <c r="M297" s="210"/>
      <c r="N297" s="211"/>
      <c r="O297" s="67"/>
      <c r="P297" s="67"/>
      <c r="Q297" s="67"/>
      <c r="R297" s="67"/>
      <c r="S297" s="67"/>
      <c r="T297" s="68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T297" s="19" t="s">
        <v>177</v>
      </c>
      <c r="AU297" s="19" t="s">
        <v>90</v>
      </c>
    </row>
    <row r="298" spans="1:65" s="13" customFormat="1" ht="11.25">
      <c r="B298" s="212"/>
      <c r="C298" s="213"/>
      <c r="D298" s="208" t="s">
        <v>156</v>
      </c>
      <c r="E298" s="214" t="s">
        <v>36</v>
      </c>
      <c r="F298" s="215" t="s">
        <v>605</v>
      </c>
      <c r="G298" s="213"/>
      <c r="H298" s="216">
        <v>453</v>
      </c>
      <c r="I298" s="217"/>
      <c r="J298" s="213"/>
      <c r="K298" s="213"/>
      <c r="L298" s="218"/>
      <c r="M298" s="219"/>
      <c r="N298" s="220"/>
      <c r="O298" s="220"/>
      <c r="P298" s="220"/>
      <c r="Q298" s="220"/>
      <c r="R298" s="220"/>
      <c r="S298" s="220"/>
      <c r="T298" s="221"/>
      <c r="AT298" s="222" t="s">
        <v>156</v>
      </c>
      <c r="AU298" s="222" t="s">
        <v>90</v>
      </c>
      <c r="AV298" s="13" t="s">
        <v>90</v>
      </c>
      <c r="AW298" s="13" t="s">
        <v>43</v>
      </c>
      <c r="AX298" s="13" t="s">
        <v>23</v>
      </c>
      <c r="AY298" s="222" t="s">
        <v>144</v>
      </c>
    </row>
    <row r="299" spans="1:65" s="12" customFormat="1" ht="22.9" customHeight="1">
      <c r="B299" s="179"/>
      <c r="C299" s="180"/>
      <c r="D299" s="181" t="s">
        <v>80</v>
      </c>
      <c r="E299" s="193" t="s">
        <v>606</v>
      </c>
      <c r="F299" s="193" t="s">
        <v>607</v>
      </c>
      <c r="G299" s="180"/>
      <c r="H299" s="180"/>
      <c r="I299" s="183"/>
      <c r="J299" s="194">
        <f>BK299</f>
        <v>0</v>
      </c>
      <c r="K299" s="180"/>
      <c r="L299" s="185"/>
      <c r="M299" s="186"/>
      <c r="N299" s="187"/>
      <c r="O299" s="187"/>
      <c r="P299" s="188">
        <f>SUM(P300:P306)</f>
        <v>0</v>
      </c>
      <c r="Q299" s="187"/>
      <c r="R299" s="188">
        <f>SUM(R300:R306)</f>
        <v>0</v>
      </c>
      <c r="S299" s="187"/>
      <c r="T299" s="189">
        <f>SUM(T300:T306)</f>
        <v>0</v>
      </c>
      <c r="AR299" s="190" t="s">
        <v>90</v>
      </c>
      <c r="AT299" s="191" t="s">
        <v>80</v>
      </c>
      <c r="AU299" s="191" t="s">
        <v>23</v>
      </c>
      <c r="AY299" s="190" t="s">
        <v>144</v>
      </c>
      <c r="BK299" s="192">
        <f>SUM(BK300:BK306)</f>
        <v>0</v>
      </c>
    </row>
    <row r="300" spans="1:65" s="2" customFormat="1" ht="21.75" customHeight="1">
      <c r="A300" s="37"/>
      <c r="B300" s="38"/>
      <c r="C300" s="195" t="s">
        <v>608</v>
      </c>
      <c r="D300" s="195" t="s">
        <v>333</v>
      </c>
      <c r="E300" s="196" t="s">
        <v>609</v>
      </c>
      <c r="F300" s="197" t="s">
        <v>610</v>
      </c>
      <c r="G300" s="198" t="s">
        <v>174</v>
      </c>
      <c r="H300" s="199">
        <v>39.840000000000003</v>
      </c>
      <c r="I300" s="200"/>
      <c r="J300" s="201">
        <f>ROUND(I300*H300,2)</f>
        <v>0</v>
      </c>
      <c r="K300" s="197" t="s">
        <v>336</v>
      </c>
      <c r="L300" s="42"/>
      <c r="M300" s="202" t="s">
        <v>36</v>
      </c>
      <c r="N300" s="203" t="s">
        <v>52</v>
      </c>
      <c r="O300" s="67"/>
      <c r="P300" s="204">
        <f>O300*H300</f>
        <v>0</v>
      </c>
      <c r="Q300" s="204">
        <v>0</v>
      </c>
      <c r="R300" s="204">
        <f>Q300*H300</f>
        <v>0</v>
      </c>
      <c r="S300" s="204">
        <v>0</v>
      </c>
      <c r="T300" s="205">
        <f>S300*H300</f>
        <v>0</v>
      </c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R300" s="206" t="s">
        <v>218</v>
      </c>
      <c r="AT300" s="206" t="s">
        <v>147</v>
      </c>
      <c r="AU300" s="206" t="s">
        <v>90</v>
      </c>
      <c r="AY300" s="19" t="s">
        <v>144</v>
      </c>
      <c r="BE300" s="207">
        <f>IF(N300="základní",J300,0)</f>
        <v>0</v>
      </c>
      <c r="BF300" s="207">
        <f>IF(N300="snížená",J300,0)</f>
        <v>0</v>
      </c>
      <c r="BG300" s="207">
        <f>IF(N300="zákl. přenesená",J300,0)</f>
        <v>0</v>
      </c>
      <c r="BH300" s="207">
        <f>IF(N300="sníž. přenesená",J300,0)</f>
        <v>0</v>
      </c>
      <c r="BI300" s="207">
        <f>IF(N300="nulová",J300,0)</f>
        <v>0</v>
      </c>
      <c r="BJ300" s="19" t="s">
        <v>23</v>
      </c>
      <c r="BK300" s="207">
        <f>ROUND(I300*H300,2)</f>
        <v>0</v>
      </c>
      <c r="BL300" s="19" t="s">
        <v>218</v>
      </c>
      <c r="BM300" s="206" t="s">
        <v>611</v>
      </c>
    </row>
    <row r="301" spans="1:65" s="2" customFormat="1" ht="19.5">
      <c r="A301" s="37"/>
      <c r="B301" s="38"/>
      <c r="C301" s="39"/>
      <c r="D301" s="208" t="s">
        <v>154</v>
      </c>
      <c r="E301" s="39"/>
      <c r="F301" s="209" t="s">
        <v>612</v>
      </c>
      <c r="G301" s="39"/>
      <c r="H301" s="39"/>
      <c r="I301" s="118"/>
      <c r="J301" s="39"/>
      <c r="K301" s="39"/>
      <c r="L301" s="42"/>
      <c r="M301" s="210"/>
      <c r="N301" s="211"/>
      <c r="O301" s="67"/>
      <c r="P301" s="67"/>
      <c r="Q301" s="67"/>
      <c r="R301" s="67"/>
      <c r="S301" s="67"/>
      <c r="T301" s="68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T301" s="19" t="s">
        <v>154</v>
      </c>
      <c r="AU301" s="19" t="s">
        <v>90</v>
      </c>
    </row>
    <row r="302" spans="1:65" s="13" customFormat="1" ht="11.25">
      <c r="B302" s="212"/>
      <c r="C302" s="213"/>
      <c r="D302" s="208" t="s">
        <v>156</v>
      </c>
      <c r="E302" s="214" t="s">
        <v>36</v>
      </c>
      <c r="F302" s="215" t="s">
        <v>613</v>
      </c>
      <c r="G302" s="213"/>
      <c r="H302" s="216">
        <v>39.840000000000003</v>
      </c>
      <c r="I302" s="217"/>
      <c r="J302" s="213"/>
      <c r="K302" s="213"/>
      <c r="L302" s="218"/>
      <c r="M302" s="219"/>
      <c r="N302" s="220"/>
      <c r="O302" s="220"/>
      <c r="P302" s="220"/>
      <c r="Q302" s="220"/>
      <c r="R302" s="220"/>
      <c r="S302" s="220"/>
      <c r="T302" s="221"/>
      <c r="AT302" s="222" t="s">
        <v>156</v>
      </c>
      <c r="AU302" s="222" t="s">
        <v>90</v>
      </c>
      <c r="AV302" s="13" t="s">
        <v>90</v>
      </c>
      <c r="AW302" s="13" t="s">
        <v>43</v>
      </c>
      <c r="AX302" s="13" t="s">
        <v>23</v>
      </c>
      <c r="AY302" s="222" t="s">
        <v>144</v>
      </c>
    </row>
    <row r="303" spans="1:65" s="2" customFormat="1" ht="21.75" customHeight="1">
      <c r="A303" s="37"/>
      <c r="B303" s="38"/>
      <c r="C303" s="195" t="s">
        <v>614</v>
      </c>
      <c r="D303" s="195" t="s">
        <v>333</v>
      </c>
      <c r="E303" s="196" t="s">
        <v>615</v>
      </c>
      <c r="F303" s="197" t="s">
        <v>616</v>
      </c>
      <c r="G303" s="198" t="s">
        <v>174</v>
      </c>
      <c r="H303" s="199">
        <v>113.25</v>
      </c>
      <c r="I303" s="200"/>
      <c r="J303" s="201">
        <f>ROUND(I303*H303,2)</f>
        <v>0</v>
      </c>
      <c r="K303" s="197" t="s">
        <v>336</v>
      </c>
      <c r="L303" s="42"/>
      <c r="M303" s="202" t="s">
        <v>36</v>
      </c>
      <c r="N303" s="203" t="s">
        <v>52</v>
      </c>
      <c r="O303" s="67"/>
      <c r="P303" s="204">
        <f>O303*H303</f>
        <v>0</v>
      </c>
      <c r="Q303" s="204">
        <v>0</v>
      </c>
      <c r="R303" s="204">
        <f>Q303*H303</f>
        <v>0</v>
      </c>
      <c r="S303" s="204">
        <v>0</v>
      </c>
      <c r="T303" s="205">
        <f>S303*H303</f>
        <v>0</v>
      </c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R303" s="206" t="s">
        <v>218</v>
      </c>
      <c r="AT303" s="206" t="s">
        <v>147</v>
      </c>
      <c r="AU303" s="206" t="s">
        <v>90</v>
      </c>
      <c r="AY303" s="19" t="s">
        <v>144</v>
      </c>
      <c r="BE303" s="207">
        <f>IF(N303="základní",J303,0)</f>
        <v>0</v>
      </c>
      <c r="BF303" s="207">
        <f>IF(N303="snížená",J303,0)</f>
        <v>0</v>
      </c>
      <c r="BG303" s="207">
        <f>IF(N303="zákl. přenesená",J303,0)</f>
        <v>0</v>
      </c>
      <c r="BH303" s="207">
        <f>IF(N303="sníž. přenesená",J303,0)</f>
        <v>0</v>
      </c>
      <c r="BI303" s="207">
        <f>IF(N303="nulová",J303,0)</f>
        <v>0</v>
      </c>
      <c r="BJ303" s="19" t="s">
        <v>23</v>
      </c>
      <c r="BK303" s="207">
        <f>ROUND(I303*H303,2)</f>
        <v>0</v>
      </c>
      <c r="BL303" s="19" t="s">
        <v>218</v>
      </c>
      <c r="BM303" s="206" t="s">
        <v>617</v>
      </c>
    </row>
    <row r="304" spans="1:65" s="2" customFormat="1" ht="19.5">
      <c r="A304" s="37"/>
      <c r="B304" s="38"/>
      <c r="C304" s="39"/>
      <c r="D304" s="208" t="s">
        <v>154</v>
      </c>
      <c r="E304" s="39"/>
      <c r="F304" s="209" t="s">
        <v>618</v>
      </c>
      <c r="G304" s="39"/>
      <c r="H304" s="39"/>
      <c r="I304" s="118"/>
      <c r="J304" s="39"/>
      <c r="K304" s="39"/>
      <c r="L304" s="42"/>
      <c r="M304" s="210"/>
      <c r="N304" s="211"/>
      <c r="O304" s="67"/>
      <c r="P304" s="67"/>
      <c r="Q304" s="67"/>
      <c r="R304" s="67"/>
      <c r="S304" s="67"/>
      <c r="T304" s="68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T304" s="19" t="s">
        <v>154</v>
      </c>
      <c r="AU304" s="19" t="s">
        <v>90</v>
      </c>
    </row>
    <row r="305" spans="1:65" s="2" customFormat="1" ht="19.5">
      <c r="A305" s="37"/>
      <c r="B305" s="38"/>
      <c r="C305" s="39"/>
      <c r="D305" s="208" t="s">
        <v>177</v>
      </c>
      <c r="E305" s="39"/>
      <c r="F305" s="234" t="s">
        <v>619</v>
      </c>
      <c r="G305" s="39"/>
      <c r="H305" s="39"/>
      <c r="I305" s="118"/>
      <c r="J305" s="39"/>
      <c r="K305" s="39"/>
      <c r="L305" s="42"/>
      <c r="M305" s="210"/>
      <c r="N305" s="211"/>
      <c r="O305" s="67"/>
      <c r="P305" s="67"/>
      <c r="Q305" s="67"/>
      <c r="R305" s="67"/>
      <c r="S305" s="67"/>
      <c r="T305" s="68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T305" s="19" t="s">
        <v>177</v>
      </c>
      <c r="AU305" s="19" t="s">
        <v>90</v>
      </c>
    </row>
    <row r="306" spans="1:65" s="13" customFormat="1" ht="11.25">
      <c r="B306" s="212"/>
      <c r="C306" s="213"/>
      <c r="D306" s="208" t="s">
        <v>156</v>
      </c>
      <c r="E306" s="214" t="s">
        <v>36</v>
      </c>
      <c r="F306" s="215" t="s">
        <v>620</v>
      </c>
      <c r="G306" s="213"/>
      <c r="H306" s="216">
        <v>113.25</v>
      </c>
      <c r="I306" s="217"/>
      <c r="J306" s="213"/>
      <c r="K306" s="213"/>
      <c r="L306" s="218"/>
      <c r="M306" s="219"/>
      <c r="N306" s="220"/>
      <c r="O306" s="220"/>
      <c r="P306" s="220"/>
      <c r="Q306" s="220"/>
      <c r="R306" s="220"/>
      <c r="S306" s="220"/>
      <c r="T306" s="221"/>
      <c r="AT306" s="222" t="s">
        <v>156</v>
      </c>
      <c r="AU306" s="222" t="s">
        <v>90</v>
      </c>
      <c r="AV306" s="13" t="s">
        <v>90</v>
      </c>
      <c r="AW306" s="13" t="s">
        <v>43</v>
      </c>
      <c r="AX306" s="13" t="s">
        <v>23</v>
      </c>
      <c r="AY306" s="222" t="s">
        <v>144</v>
      </c>
    </row>
    <row r="307" spans="1:65" s="12" customFormat="1" ht="22.9" customHeight="1">
      <c r="B307" s="179"/>
      <c r="C307" s="180"/>
      <c r="D307" s="181" t="s">
        <v>80</v>
      </c>
      <c r="E307" s="193" t="s">
        <v>213</v>
      </c>
      <c r="F307" s="193" t="s">
        <v>214</v>
      </c>
      <c r="G307" s="180"/>
      <c r="H307" s="180"/>
      <c r="I307" s="183"/>
      <c r="J307" s="194">
        <f>BK307</f>
        <v>0</v>
      </c>
      <c r="K307" s="180"/>
      <c r="L307" s="185"/>
      <c r="M307" s="186"/>
      <c r="N307" s="187"/>
      <c r="O307" s="187"/>
      <c r="P307" s="188">
        <f>SUM(P308:P360)</f>
        <v>0</v>
      </c>
      <c r="Q307" s="187"/>
      <c r="R307" s="188">
        <f>SUM(R308:R360)</f>
        <v>0.79593999999999998</v>
      </c>
      <c r="S307" s="187"/>
      <c r="T307" s="189">
        <f>SUM(T308:T360)</f>
        <v>0</v>
      </c>
      <c r="AR307" s="190" t="s">
        <v>90</v>
      </c>
      <c r="AT307" s="191" t="s">
        <v>80</v>
      </c>
      <c r="AU307" s="191" t="s">
        <v>23</v>
      </c>
      <c r="AY307" s="190" t="s">
        <v>144</v>
      </c>
      <c r="BK307" s="192">
        <f>SUM(BK308:BK360)</f>
        <v>0</v>
      </c>
    </row>
    <row r="308" spans="1:65" s="2" customFormat="1" ht="16.5" customHeight="1">
      <c r="A308" s="37"/>
      <c r="B308" s="38"/>
      <c r="C308" s="249" t="s">
        <v>621</v>
      </c>
      <c r="D308" s="249" t="s">
        <v>357</v>
      </c>
      <c r="E308" s="250" t="s">
        <v>622</v>
      </c>
      <c r="F308" s="251" t="s">
        <v>623</v>
      </c>
      <c r="G308" s="252" t="s">
        <v>217</v>
      </c>
      <c r="H308" s="253">
        <v>2</v>
      </c>
      <c r="I308" s="254"/>
      <c r="J308" s="255">
        <f>ROUND(I308*H308,2)</f>
        <v>0</v>
      </c>
      <c r="K308" s="251" t="s">
        <v>151</v>
      </c>
      <c r="L308" s="256"/>
      <c r="M308" s="257" t="s">
        <v>36</v>
      </c>
      <c r="N308" s="258" t="s">
        <v>52</v>
      </c>
      <c r="O308" s="67"/>
      <c r="P308" s="204">
        <f>O308*H308</f>
        <v>0</v>
      </c>
      <c r="Q308" s="204">
        <v>1.2099999999999999E-3</v>
      </c>
      <c r="R308" s="204">
        <f>Q308*H308</f>
        <v>2.4199999999999998E-3</v>
      </c>
      <c r="S308" s="204">
        <v>0</v>
      </c>
      <c r="T308" s="205">
        <f>S308*H308</f>
        <v>0</v>
      </c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R308" s="206" t="s">
        <v>520</v>
      </c>
      <c r="AT308" s="206" t="s">
        <v>357</v>
      </c>
      <c r="AU308" s="206" t="s">
        <v>90</v>
      </c>
      <c r="AY308" s="19" t="s">
        <v>144</v>
      </c>
      <c r="BE308" s="207">
        <f>IF(N308="základní",J308,0)</f>
        <v>0</v>
      </c>
      <c r="BF308" s="207">
        <f>IF(N308="snížená",J308,0)</f>
        <v>0</v>
      </c>
      <c r="BG308" s="207">
        <f>IF(N308="zákl. přenesená",J308,0)</f>
        <v>0</v>
      </c>
      <c r="BH308" s="207">
        <f>IF(N308="sníž. přenesená",J308,0)</f>
        <v>0</v>
      </c>
      <c r="BI308" s="207">
        <f>IF(N308="nulová",J308,0)</f>
        <v>0</v>
      </c>
      <c r="BJ308" s="19" t="s">
        <v>23</v>
      </c>
      <c r="BK308" s="207">
        <f>ROUND(I308*H308,2)</f>
        <v>0</v>
      </c>
      <c r="BL308" s="19" t="s">
        <v>218</v>
      </c>
      <c r="BM308" s="206" t="s">
        <v>624</v>
      </c>
    </row>
    <row r="309" spans="1:65" s="2" customFormat="1" ht="11.25">
      <c r="A309" s="37"/>
      <c r="B309" s="38"/>
      <c r="C309" s="39"/>
      <c r="D309" s="208" t="s">
        <v>154</v>
      </c>
      <c r="E309" s="39"/>
      <c r="F309" s="209" t="s">
        <v>623</v>
      </c>
      <c r="G309" s="39"/>
      <c r="H309" s="39"/>
      <c r="I309" s="118"/>
      <c r="J309" s="39"/>
      <c r="K309" s="39"/>
      <c r="L309" s="42"/>
      <c r="M309" s="210"/>
      <c r="N309" s="211"/>
      <c r="O309" s="67"/>
      <c r="P309" s="67"/>
      <c r="Q309" s="67"/>
      <c r="R309" s="67"/>
      <c r="S309" s="67"/>
      <c r="T309" s="68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T309" s="19" t="s">
        <v>154</v>
      </c>
      <c r="AU309" s="19" t="s">
        <v>90</v>
      </c>
    </row>
    <row r="310" spans="1:65" s="2" customFormat="1" ht="21.75" customHeight="1">
      <c r="A310" s="37"/>
      <c r="B310" s="38"/>
      <c r="C310" s="249" t="s">
        <v>625</v>
      </c>
      <c r="D310" s="249" t="s">
        <v>357</v>
      </c>
      <c r="E310" s="250" t="s">
        <v>626</v>
      </c>
      <c r="F310" s="251" t="s">
        <v>627</v>
      </c>
      <c r="G310" s="252" t="s">
        <v>217</v>
      </c>
      <c r="H310" s="253">
        <v>2</v>
      </c>
      <c r="I310" s="254"/>
      <c r="J310" s="255">
        <f>ROUND(I310*H310,2)</f>
        <v>0</v>
      </c>
      <c r="K310" s="251" t="s">
        <v>36</v>
      </c>
      <c r="L310" s="256"/>
      <c r="M310" s="257" t="s">
        <v>36</v>
      </c>
      <c r="N310" s="258" t="s">
        <v>52</v>
      </c>
      <c r="O310" s="67"/>
      <c r="P310" s="204">
        <f>O310*H310</f>
        <v>0</v>
      </c>
      <c r="Q310" s="204">
        <v>1E-4</v>
      </c>
      <c r="R310" s="204">
        <f>Q310*H310</f>
        <v>2.0000000000000001E-4</v>
      </c>
      <c r="S310" s="204">
        <v>0</v>
      </c>
      <c r="T310" s="205">
        <f>S310*H310</f>
        <v>0</v>
      </c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R310" s="206" t="s">
        <v>520</v>
      </c>
      <c r="AT310" s="206" t="s">
        <v>357</v>
      </c>
      <c r="AU310" s="206" t="s">
        <v>90</v>
      </c>
      <c r="AY310" s="19" t="s">
        <v>144</v>
      </c>
      <c r="BE310" s="207">
        <f>IF(N310="základní",J310,0)</f>
        <v>0</v>
      </c>
      <c r="BF310" s="207">
        <f>IF(N310="snížená",J310,0)</f>
        <v>0</v>
      </c>
      <c r="BG310" s="207">
        <f>IF(N310="zákl. přenesená",J310,0)</f>
        <v>0</v>
      </c>
      <c r="BH310" s="207">
        <f>IF(N310="sníž. přenesená",J310,0)</f>
        <v>0</v>
      </c>
      <c r="BI310" s="207">
        <f>IF(N310="nulová",J310,0)</f>
        <v>0</v>
      </c>
      <c r="BJ310" s="19" t="s">
        <v>23</v>
      </c>
      <c r="BK310" s="207">
        <f>ROUND(I310*H310,2)</f>
        <v>0</v>
      </c>
      <c r="BL310" s="19" t="s">
        <v>218</v>
      </c>
      <c r="BM310" s="206" t="s">
        <v>628</v>
      </c>
    </row>
    <row r="311" spans="1:65" s="2" customFormat="1" ht="19.5">
      <c r="A311" s="37"/>
      <c r="B311" s="38"/>
      <c r="C311" s="39"/>
      <c r="D311" s="208" t="s">
        <v>154</v>
      </c>
      <c r="E311" s="39"/>
      <c r="F311" s="209" t="s">
        <v>629</v>
      </c>
      <c r="G311" s="39"/>
      <c r="H311" s="39"/>
      <c r="I311" s="118"/>
      <c r="J311" s="39"/>
      <c r="K311" s="39"/>
      <c r="L311" s="42"/>
      <c r="M311" s="210"/>
      <c r="N311" s="211"/>
      <c r="O311" s="67"/>
      <c r="P311" s="67"/>
      <c r="Q311" s="67"/>
      <c r="R311" s="67"/>
      <c r="S311" s="67"/>
      <c r="T311" s="68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T311" s="19" t="s">
        <v>154</v>
      </c>
      <c r="AU311" s="19" t="s">
        <v>90</v>
      </c>
    </row>
    <row r="312" spans="1:65" s="2" customFormat="1" ht="16.5" customHeight="1">
      <c r="A312" s="37"/>
      <c r="B312" s="38"/>
      <c r="C312" s="195" t="s">
        <v>630</v>
      </c>
      <c r="D312" s="195" t="s">
        <v>147</v>
      </c>
      <c r="E312" s="196" t="s">
        <v>631</v>
      </c>
      <c r="F312" s="197" t="s">
        <v>632</v>
      </c>
      <c r="G312" s="198" t="s">
        <v>451</v>
      </c>
      <c r="H312" s="199">
        <v>34.200000000000003</v>
      </c>
      <c r="I312" s="200"/>
      <c r="J312" s="201">
        <f>ROUND(I312*H312,2)</f>
        <v>0</v>
      </c>
      <c r="K312" s="197" t="s">
        <v>151</v>
      </c>
      <c r="L312" s="42"/>
      <c r="M312" s="202" t="s">
        <v>36</v>
      </c>
      <c r="N312" s="203" t="s">
        <v>52</v>
      </c>
      <c r="O312" s="67"/>
      <c r="P312" s="204">
        <f>O312*H312</f>
        <v>0</v>
      </c>
      <c r="Q312" s="204">
        <v>1.42E-3</v>
      </c>
      <c r="R312" s="204">
        <f>Q312*H312</f>
        <v>4.8564000000000003E-2</v>
      </c>
      <c r="S312" s="204">
        <v>0</v>
      </c>
      <c r="T312" s="205">
        <f>S312*H312</f>
        <v>0</v>
      </c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R312" s="206" t="s">
        <v>218</v>
      </c>
      <c r="AT312" s="206" t="s">
        <v>147</v>
      </c>
      <c r="AU312" s="206" t="s">
        <v>90</v>
      </c>
      <c r="AY312" s="19" t="s">
        <v>144</v>
      </c>
      <c r="BE312" s="207">
        <f>IF(N312="základní",J312,0)</f>
        <v>0</v>
      </c>
      <c r="BF312" s="207">
        <f>IF(N312="snížená",J312,0)</f>
        <v>0</v>
      </c>
      <c r="BG312" s="207">
        <f>IF(N312="zákl. přenesená",J312,0)</f>
        <v>0</v>
      </c>
      <c r="BH312" s="207">
        <f>IF(N312="sníž. přenesená",J312,0)</f>
        <v>0</v>
      </c>
      <c r="BI312" s="207">
        <f>IF(N312="nulová",J312,0)</f>
        <v>0</v>
      </c>
      <c r="BJ312" s="19" t="s">
        <v>23</v>
      </c>
      <c r="BK312" s="207">
        <f>ROUND(I312*H312,2)</f>
        <v>0</v>
      </c>
      <c r="BL312" s="19" t="s">
        <v>218</v>
      </c>
      <c r="BM312" s="206" t="s">
        <v>633</v>
      </c>
    </row>
    <row r="313" spans="1:65" s="2" customFormat="1" ht="11.25">
      <c r="A313" s="37"/>
      <c r="B313" s="38"/>
      <c r="C313" s="39"/>
      <c r="D313" s="208" t="s">
        <v>154</v>
      </c>
      <c r="E313" s="39"/>
      <c r="F313" s="209" t="s">
        <v>634</v>
      </c>
      <c r="G313" s="39"/>
      <c r="H313" s="39"/>
      <c r="I313" s="118"/>
      <c r="J313" s="39"/>
      <c r="K313" s="39"/>
      <c r="L313" s="42"/>
      <c r="M313" s="210"/>
      <c r="N313" s="211"/>
      <c r="O313" s="67"/>
      <c r="P313" s="67"/>
      <c r="Q313" s="67"/>
      <c r="R313" s="67"/>
      <c r="S313" s="67"/>
      <c r="T313" s="68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T313" s="19" t="s">
        <v>154</v>
      </c>
      <c r="AU313" s="19" t="s">
        <v>90</v>
      </c>
    </row>
    <row r="314" spans="1:65" s="13" customFormat="1" ht="22.5">
      <c r="B314" s="212"/>
      <c r="C314" s="213"/>
      <c r="D314" s="208" t="s">
        <v>156</v>
      </c>
      <c r="E314" s="214" t="s">
        <v>36</v>
      </c>
      <c r="F314" s="215" t="s">
        <v>635</v>
      </c>
      <c r="G314" s="213"/>
      <c r="H314" s="216">
        <v>34.200000000000003</v>
      </c>
      <c r="I314" s="217"/>
      <c r="J314" s="213"/>
      <c r="K314" s="213"/>
      <c r="L314" s="218"/>
      <c r="M314" s="219"/>
      <c r="N314" s="220"/>
      <c r="O314" s="220"/>
      <c r="P314" s="220"/>
      <c r="Q314" s="220"/>
      <c r="R314" s="220"/>
      <c r="S314" s="220"/>
      <c r="T314" s="221"/>
      <c r="AT314" s="222" t="s">
        <v>156</v>
      </c>
      <c r="AU314" s="222" t="s">
        <v>90</v>
      </c>
      <c r="AV314" s="13" t="s">
        <v>90</v>
      </c>
      <c r="AW314" s="13" t="s">
        <v>43</v>
      </c>
      <c r="AX314" s="13" t="s">
        <v>23</v>
      </c>
      <c r="AY314" s="222" t="s">
        <v>144</v>
      </c>
    </row>
    <row r="315" spans="1:65" s="2" customFormat="1" ht="16.5" customHeight="1">
      <c r="A315" s="37"/>
      <c r="B315" s="38"/>
      <c r="C315" s="195" t="s">
        <v>636</v>
      </c>
      <c r="D315" s="195" t="s">
        <v>147</v>
      </c>
      <c r="E315" s="196" t="s">
        <v>637</v>
      </c>
      <c r="F315" s="197" t="s">
        <v>638</v>
      </c>
      <c r="G315" s="198" t="s">
        <v>451</v>
      </c>
      <c r="H315" s="199">
        <v>48</v>
      </c>
      <c r="I315" s="200"/>
      <c r="J315" s="201">
        <f>ROUND(I315*H315,2)</f>
        <v>0</v>
      </c>
      <c r="K315" s="197" t="s">
        <v>151</v>
      </c>
      <c r="L315" s="42"/>
      <c r="M315" s="202" t="s">
        <v>36</v>
      </c>
      <c r="N315" s="203" t="s">
        <v>52</v>
      </c>
      <c r="O315" s="67"/>
      <c r="P315" s="204">
        <f>O315*H315</f>
        <v>0</v>
      </c>
      <c r="Q315" s="204">
        <v>1.2319999999999999E-2</v>
      </c>
      <c r="R315" s="204">
        <f>Q315*H315</f>
        <v>0.59136</v>
      </c>
      <c r="S315" s="204">
        <v>0</v>
      </c>
      <c r="T315" s="205">
        <f>S315*H315</f>
        <v>0</v>
      </c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R315" s="206" t="s">
        <v>218</v>
      </c>
      <c r="AT315" s="206" t="s">
        <v>147</v>
      </c>
      <c r="AU315" s="206" t="s">
        <v>90</v>
      </c>
      <c r="AY315" s="19" t="s">
        <v>144</v>
      </c>
      <c r="BE315" s="207">
        <f>IF(N315="základní",J315,0)</f>
        <v>0</v>
      </c>
      <c r="BF315" s="207">
        <f>IF(N315="snížená",J315,0)</f>
        <v>0</v>
      </c>
      <c r="BG315" s="207">
        <f>IF(N315="zákl. přenesená",J315,0)</f>
        <v>0</v>
      </c>
      <c r="BH315" s="207">
        <f>IF(N315="sníž. přenesená",J315,0)</f>
        <v>0</v>
      </c>
      <c r="BI315" s="207">
        <f>IF(N315="nulová",J315,0)</f>
        <v>0</v>
      </c>
      <c r="BJ315" s="19" t="s">
        <v>23</v>
      </c>
      <c r="BK315" s="207">
        <f>ROUND(I315*H315,2)</f>
        <v>0</v>
      </c>
      <c r="BL315" s="19" t="s">
        <v>218</v>
      </c>
      <c r="BM315" s="206" t="s">
        <v>639</v>
      </c>
    </row>
    <row r="316" spans="1:65" s="2" customFormat="1" ht="11.25">
      <c r="A316" s="37"/>
      <c r="B316" s="38"/>
      <c r="C316" s="39"/>
      <c r="D316" s="208" t="s">
        <v>154</v>
      </c>
      <c r="E316" s="39"/>
      <c r="F316" s="209" t="s">
        <v>640</v>
      </c>
      <c r="G316" s="39"/>
      <c r="H316" s="39"/>
      <c r="I316" s="118"/>
      <c r="J316" s="39"/>
      <c r="K316" s="39"/>
      <c r="L316" s="42"/>
      <c r="M316" s="210"/>
      <c r="N316" s="211"/>
      <c r="O316" s="67"/>
      <c r="P316" s="67"/>
      <c r="Q316" s="67"/>
      <c r="R316" s="67"/>
      <c r="S316" s="67"/>
      <c r="T316" s="68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T316" s="19" t="s">
        <v>154</v>
      </c>
      <c r="AU316" s="19" t="s">
        <v>90</v>
      </c>
    </row>
    <row r="317" spans="1:65" s="13" customFormat="1" ht="11.25">
      <c r="B317" s="212"/>
      <c r="C317" s="213"/>
      <c r="D317" s="208" t="s">
        <v>156</v>
      </c>
      <c r="E317" s="214" t="s">
        <v>36</v>
      </c>
      <c r="F317" s="215" t="s">
        <v>641</v>
      </c>
      <c r="G317" s="213"/>
      <c r="H317" s="216">
        <v>48</v>
      </c>
      <c r="I317" s="217"/>
      <c r="J317" s="213"/>
      <c r="K317" s="213"/>
      <c r="L317" s="218"/>
      <c r="M317" s="219"/>
      <c r="N317" s="220"/>
      <c r="O317" s="220"/>
      <c r="P317" s="220"/>
      <c r="Q317" s="220"/>
      <c r="R317" s="220"/>
      <c r="S317" s="220"/>
      <c r="T317" s="221"/>
      <c r="AT317" s="222" t="s">
        <v>156</v>
      </c>
      <c r="AU317" s="222" t="s">
        <v>90</v>
      </c>
      <c r="AV317" s="13" t="s">
        <v>90</v>
      </c>
      <c r="AW317" s="13" t="s">
        <v>43</v>
      </c>
      <c r="AX317" s="13" t="s">
        <v>23</v>
      </c>
      <c r="AY317" s="222" t="s">
        <v>144</v>
      </c>
    </row>
    <row r="318" spans="1:65" s="2" customFormat="1" ht="16.5" customHeight="1">
      <c r="A318" s="37"/>
      <c r="B318" s="38"/>
      <c r="C318" s="195" t="s">
        <v>642</v>
      </c>
      <c r="D318" s="195" t="s">
        <v>147</v>
      </c>
      <c r="E318" s="196" t="s">
        <v>643</v>
      </c>
      <c r="F318" s="197" t="s">
        <v>644</v>
      </c>
      <c r="G318" s="198" t="s">
        <v>451</v>
      </c>
      <c r="H318" s="199">
        <v>18</v>
      </c>
      <c r="I318" s="200"/>
      <c r="J318" s="201">
        <f>ROUND(I318*H318,2)</f>
        <v>0</v>
      </c>
      <c r="K318" s="197" t="s">
        <v>151</v>
      </c>
      <c r="L318" s="42"/>
      <c r="M318" s="202" t="s">
        <v>36</v>
      </c>
      <c r="N318" s="203" t="s">
        <v>52</v>
      </c>
      <c r="O318" s="67"/>
      <c r="P318" s="204">
        <f>O318*H318</f>
        <v>0</v>
      </c>
      <c r="Q318" s="204">
        <v>7.1000000000000002E-4</v>
      </c>
      <c r="R318" s="204">
        <f>Q318*H318</f>
        <v>1.278E-2</v>
      </c>
      <c r="S318" s="204">
        <v>0</v>
      </c>
      <c r="T318" s="205">
        <f>S318*H318</f>
        <v>0</v>
      </c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R318" s="206" t="s">
        <v>218</v>
      </c>
      <c r="AT318" s="206" t="s">
        <v>147</v>
      </c>
      <c r="AU318" s="206" t="s">
        <v>90</v>
      </c>
      <c r="AY318" s="19" t="s">
        <v>144</v>
      </c>
      <c r="BE318" s="207">
        <f>IF(N318="základní",J318,0)</f>
        <v>0</v>
      </c>
      <c r="BF318" s="207">
        <f>IF(N318="snížená",J318,0)</f>
        <v>0</v>
      </c>
      <c r="BG318" s="207">
        <f>IF(N318="zákl. přenesená",J318,0)</f>
        <v>0</v>
      </c>
      <c r="BH318" s="207">
        <f>IF(N318="sníž. přenesená",J318,0)</f>
        <v>0</v>
      </c>
      <c r="BI318" s="207">
        <f>IF(N318="nulová",J318,0)</f>
        <v>0</v>
      </c>
      <c r="BJ318" s="19" t="s">
        <v>23</v>
      </c>
      <c r="BK318" s="207">
        <f>ROUND(I318*H318,2)</f>
        <v>0</v>
      </c>
      <c r="BL318" s="19" t="s">
        <v>218</v>
      </c>
      <c r="BM318" s="206" t="s">
        <v>645</v>
      </c>
    </row>
    <row r="319" spans="1:65" s="2" customFormat="1" ht="11.25">
      <c r="A319" s="37"/>
      <c r="B319" s="38"/>
      <c r="C319" s="39"/>
      <c r="D319" s="208" t="s">
        <v>154</v>
      </c>
      <c r="E319" s="39"/>
      <c r="F319" s="209" t="s">
        <v>646</v>
      </c>
      <c r="G319" s="39"/>
      <c r="H319" s="39"/>
      <c r="I319" s="118"/>
      <c r="J319" s="39"/>
      <c r="K319" s="39"/>
      <c r="L319" s="42"/>
      <c r="M319" s="210"/>
      <c r="N319" s="211"/>
      <c r="O319" s="67"/>
      <c r="P319" s="67"/>
      <c r="Q319" s="67"/>
      <c r="R319" s="67"/>
      <c r="S319" s="67"/>
      <c r="T319" s="68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T319" s="19" t="s">
        <v>154</v>
      </c>
      <c r="AU319" s="19" t="s">
        <v>90</v>
      </c>
    </row>
    <row r="320" spans="1:65" s="13" customFormat="1" ht="11.25">
      <c r="B320" s="212"/>
      <c r="C320" s="213"/>
      <c r="D320" s="208" t="s">
        <v>156</v>
      </c>
      <c r="E320" s="214" t="s">
        <v>36</v>
      </c>
      <c r="F320" s="215" t="s">
        <v>647</v>
      </c>
      <c r="G320" s="213"/>
      <c r="H320" s="216">
        <v>18</v>
      </c>
      <c r="I320" s="217"/>
      <c r="J320" s="213"/>
      <c r="K320" s="213"/>
      <c r="L320" s="218"/>
      <c r="M320" s="219"/>
      <c r="N320" s="220"/>
      <c r="O320" s="220"/>
      <c r="P320" s="220"/>
      <c r="Q320" s="220"/>
      <c r="R320" s="220"/>
      <c r="S320" s="220"/>
      <c r="T320" s="221"/>
      <c r="AT320" s="222" t="s">
        <v>156</v>
      </c>
      <c r="AU320" s="222" t="s">
        <v>90</v>
      </c>
      <c r="AV320" s="13" t="s">
        <v>90</v>
      </c>
      <c r="AW320" s="13" t="s">
        <v>43</v>
      </c>
      <c r="AX320" s="13" t="s">
        <v>23</v>
      </c>
      <c r="AY320" s="222" t="s">
        <v>144</v>
      </c>
    </row>
    <row r="321" spans="1:65" s="2" customFormat="1" ht="16.5" customHeight="1">
      <c r="A321" s="37"/>
      <c r="B321" s="38"/>
      <c r="C321" s="195" t="s">
        <v>648</v>
      </c>
      <c r="D321" s="195" t="s">
        <v>147</v>
      </c>
      <c r="E321" s="196" t="s">
        <v>649</v>
      </c>
      <c r="F321" s="197" t="s">
        <v>650</v>
      </c>
      <c r="G321" s="198" t="s">
        <v>451</v>
      </c>
      <c r="H321" s="199">
        <v>21.2</v>
      </c>
      <c r="I321" s="200"/>
      <c r="J321" s="201">
        <f>ROUND(I321*H321,2)</f>
        <v>0</v>
      </c>
      <c r="K321" s="197" t="s">
        <v>151</v>
      </c>
      <c r="L321" s="42"/>
      <c r="M321" s="202" t="s">
        <v>36</v>
      </c>
      <c r="N321" s="203" t="s">
        <v>52</v>
      </c>
      <c r="O321" s="67"/>
      <c r="P321" s="204">
        <f>O321*H321</f>
        <v>0</v>
      </c>
      <c r="Q321" s="204">
        <v>5.9000000000000003E-4</v>
      </c>
      <c r="R321" s="204">
        <f>Q321*H321</f>
        <v>1.2508E-2</v>
      </c>
      <c r="S321" s="204">
        <v>0</v>
      </c>
      <c r="T321" s="205">
        <f>S321*H321</f>
        <v>0</v>
      </c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R321" s="206" t="s">
        <v>218</v>
      </c>
      <c r="AT321" s="206" t="s">
        <v>147</v>
      </c>
      <c r="AU321" s="206" t="s">
        <v>90</v>
      </c>
      <c r="AY321" s="19" t="s">
        <v>144</v>
      </c>
      <c r="BE321" s="207">
        <f>IF(N321="základní",J321,0)</f>
        <v>0</v>
      </c>
      <c r="BF321" s="207">
        <f>IF(N321="snížená",J321,0)</f>
        <v>0</v>
      </c>
      <c r="BG321" s="207">
        <f>IF(N321="zákl. přenesená",J321,0)</f>
        <v>0</v>
      </c>
      <c r="BH321" s="207">
        <f>IF(N321="sníž. přenesená",J321,0)</f>
        <v>0</v>
      </c>
      <c r="BI321" s="207">
        <f>IF(N321="nulová",J321,0)</f>
        <v>0</v>
      </c>
      <c r="BJ321" s="19" t="s">
        <v>23</v>
      </c>
      <c r="BK321" s="207">
        <f>ROUND(I321*H321,2)</f>
        <v>0</v>
      </c>
      <c r="BL321" s="19" t="s">
        <v>218</v>
      </c>
      <c r="BM321" s="206" t="s">
        <v>651</v>
      </c>
    </row>
    <row r="322" spans="1:65" s="2" customFormat="1" ht="11.25">
      <c r="A322" s="37"/>
      <c r="B322" s="38"/>
      <c r="C322" s="39"/>
      <c r="D322" s="208" t="s">
        <v>154</v>
      </c>
      <c r="E322" s="39"/>
      <c r="F322" s="209" t="s">
        <v>652</v>
      </c>
      <c r="G322" s="39"/>
      <c r="H322" s="39"/>
      <c r="I322" s="118"/>
      <c r="J322" s="39"/>
      <c r="K322" s="39"/>
      <c r="L322" s="42"/>
      <c r="M322" s="210"/>
      <c r="N322" s="211"/>
      <c r="O322" s="67"/>
      <c r="P322" s="67"/>
      <c r="Q322" s="67"/>
      <c r="R322" s="67"/>
      <c r="S322" s="67"/>
      <c r="T322" s="68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T322" s="19" t="s">
        <v>154</v>
      </c>
      <c r="AU322" s="19" t="s">
        <v>90</v>
      </c>
    </row>
    <row r="323" spans="1:65" s="13" customFormat="1" ht="11.25">
      <c r="B323" s="212"/>
      <c r="C323" s="213"/>
      <c r="D323" s="208" t="s">
        <v>156</v>
      </c>
      <c r="E323" s="214" t="s">
        <v>36</v>
      </c>
      <c r="F323" s="215" t="s">
        <v>653</v>
      </c>
      <c r="G323" s="213"/>
      <c r="H323" s="216">
        <v>9.1999999999999993</v>
      </c>
      <c r="I323" s="217"/>
      <c r="J323" s="213"/>
      <c r="K323" s="213"/>
      <c r="L323" s="218"/>
      <c r="M323" s="219"/>
      <c r="N323" s="220"/>
      <c r="O323" s="220"/>
      <c r="P323" s="220"/>
      <c r="Q323" s="220"/>
      <c r="R323" s="220"/>
      <c r="S323" s="220"/>
      <c r="T323" s="221"/>
      <c r="AT323" s="222" t="s">
        <v>156</v>
      </c>
      <c r="AU323" s="222" t="s">
        <v>90</v>
      </c>
      <c r="AV323" s="13" t="s">
        <v>90</v>
      </c>
      <c r="AW323" s="13" t="s">
        <v>43</v>
      </c>
      <c r="AX323" s="13" t="s">
        <v>81</v>
      </c>
      <c r="AY323" s="222" t="s">
        <v>144</v>
      </c>
    </row>
    <row r="324" spans="1:65" s="13" customFormat="1" ht="11.25">
      <c r="B324" s="212"/>
      <c r="C324" s="213"/>
      <c r="D324" s="208" t="s">
        <v>156</v>
      </c>
      <c r="E324" s="214" t="s">
        <v>36</v>
      </c>
      <c r="F324" s="215" t="s">
        <v>654</v>
      </c>
      <c r="G324" s="213"/>
      <c r="H324" s="216">
        <v>12</v>
      </c>
      <c r="I324" s="217"/>
      <c r="J324" s="213"/>
      <c r="K324" s="213"/>
      <c r="L324" s="218"/>
      <c r="M324" s="219"/>
      <c r="N324" s="220"/>
      <c r="O324" s="220"/>
      <c r="P324" s="220"/>
      <c r="Q324" s="220"/>
      <c r="R324" s="220"/>
      <c r="S324" s="220"/>
      <c r="T324" s="221"/>
      <c r="AT324" s="222" t="s">
        <v>156</v>
      </c>
      <c r="AU324" s="222" t="s">
        <v>90</v>
      </c>
      <c r="AV324" s="13" t="s">
        <v>90</v>
      </c>
      <c r="AW324" s="13" t="s">
        <v>43</v>
      </c>
      <c r="AX324" s="13" t="s">
        <v>81</v>
      </c>
      <c r="AY324" s="222" t="s">
        <v>144</v>
      </c>
    </row>
    <row r="325" spans="1:65" s="14" customFormat="1" ht="11.25">
      <c r="B325" s="223"/>
      <c r="C325" s="224"/>
      <c r="D325" s="208" t="s">
        <v>156</v>
      </c>
      <c r="E325" s="225" t="s">
        <v>36</v>
      </c>
      <c r="F325" s="226" t="s">
        <v>160</v>
      </c>
      <c r="G325" s="224"/>
      <c r="H325" s="227">
        <v>21.2</v>
      </c>
      <c r="I325" s="228"/>
      <c r="J325" s="224"/>
      <c r="K325" s="224"/>
      <c r="L325" s="229"/>
      <c r="M325" s="230"/>
      <c r="N325" s="231"/>
      <c r="O325" s="231"/>
      <c r="P325" s="231"/>
      <c r="Q325" s="231"/>
      <c r="R325" s="231"/>
      <c r="S325" s="231"/>
      <c r="T325" s="232"/>
      <c r="AT325" s="233" t="s">
        <v>156</v>
      </c>
      <c r="AU325" s="233" t="s">
        <v>90</v>
      </c>
      <c r="AV325" s="14" t="s">
        <v>152</v>
      </c>
      <c r="AW325" s="14" t="s">
        <v>43</v>
      </c>
      <c r="AX325" s="14" t="s">
        <v>23</v>
      </c>
      <c r="AY325" s="233" t="s">
        <v>144</v>
      </c>
    </row>
    <row r="326" spans="1:65" s="2" customFormat="1" ht="16.5" customHeight="1">
      <c r="A326" s="37"/>
      <c r="B326" s="38"/>
      <c r="C326" s="195" t="s">
        <v>655</v>
      </c>
      <c r="D326" s="195" t="s">
        <v>147</v>
      </c>
      <c r="E326" s="196" t="s">
        <v>656</v>
      </c>
      <c r="F326" s="197" t="s">
        <v>657</v>
      </c>
      <c r="G326" s="198" t="s">
        <v>451</v>
      </c>
      <c r="H326" s="199">
        <v>19.2</v>
      </c>
      <c r="I326" s="200"/>
      <c r="J326" s="201">
        <f>ROUND(I326*H326,2)</f>
        <v>0</v>
      </c>
      <c r="K326" s="197" t="s">
        <v>151</v>
      </c>
      <c r="L326" s="42"/>
      <c r="M326" s="202" t="s">
        <v>36</v>
      </c>
      <c r="N326" s="203" t="s">
        <v>52</v>
      </c>
      <c r="O326" s="67"/>
      <c r="P326" s="204">
        <f>O326*H326</f>
        <v>0</v>
      </c>
      <c r="Q326" s="204">
        <v>2.0100000000000001E-3</v>
      </c>
      <c r="R326" s="204">
        <f>Q326*H326</f>
        <v>3.8592000000000001E-2</v>
      </c>
      <c r="S326" s="204">
        <v>0</v>
      </c>
      <c r="T326" s="205">
        <f>S326*H326</f>
        <v>0</v>
      </c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R326" s="206" t="s">
        <v>218</v>
      </c>
      <c r="AT326" s="206" t="s">
        <v>147</v>
      </c>
      <c r="AU326" s="206" t="s">
        <v>90</v>
      </c>
      <c r="AY326" s="19" t="s">
        <v>144</v>
      </c>
      <c r="BE326" s="207">
        <f>IF(N326="základní",J326,0)</f>
        <v>0</v>
      </c>
      <c r="BF326" s="207">
        <f>IF(N326="snížená",J326,0)</f>
        <v>0</v>
      </c>
      <c r="BG326" s="207">
        <f>IF(N326="zákl. přenesená",J326,0)</f>
        <v>0</v>
      </c>
      <c r="BH326" s="207">
        <f>IF(N326="sníž. přenesená",J326,0)</f>
        <v>0</v>
      </c>
      <c r="BI326" s="207">
        <f>IF(N326="nulová",J326,0)</f>
        <v>0</v>
      </c>
      <c r="BJ326" s="19" t="s">
        <v>23</v>
      </c>
      <c r="BK326" s="207">
        <f>ROUND(I326*H326,2)</f>
        <v>0</v>
      </c>
      <c r="BL326" s="19" t="s">
        <v>218</v>
      </c>
      <c r="BM326" s="206" t="s">
        <v>658</v>
      </c>
    </row>
    <row r="327" spans="1:65" s="2" customFormat="1" ht="11.25">
      <c r="A327" s="37"/>
      <c r="B327" s="38"/>
      <c r="C327" s="39"/>
      <c r="D327" s="208" t="s">
        <v>154</v>
      </c>
      <c r="E327" s="39"/>
      <c r="F327" s="209" t="s">
        <v>659</v>
      </c>
      <c r="G327" s="39"/>
      <c r="H327" s="39"/>
      <c r="I327" s="118"/>
      <c r="J327" s="39"/>
      <c r="K327" s="39"/>
      <c r="L327" s="42"/>
      <c r="M327" s="210"/>
      <c r="N327" s="211"/>
      <c r="O327" s="67"/>
      <c r="P327" s="67"/>
      <c r="Q327" s="67"/>
      <c r="R327" s="67"/>
      <c r="S327" s="67"/>
      <c r="T327" s="68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T327" s="19" t="s">
        <v>154</v>
      </c>
      <c r="AU327" s="19" t="s">
        <v>90</v>
      </c>
    </row>
    <row r="328" spans="1:65" s="13" customFormat="1" ht="11.25">
      <c r="B328" s="212"/>
      <c r="C328" s="213"/>
      <c r="D328" s="208" t="s">
        <v>156</v>
      </c>
      <c r="E328" s="214" t="s">
        <v>36</v>
      </c>
      <c r="F328" s="215" t="s">
        <v>653</v>
      </c>
      <c r="G328" s="213"/>
      <c r="H328" s="216">
        <v>9.1999999999999993</v>
      </c>
      <c r="I328" s="217"/>
      <c r="J328" s="213"/>
      <c r="K328" s="213"/>
      <c r="L328" s="218"/>
      <c r="M328" s="219"/>
      <c r="N328" s="220"/>
      <c r="O328" s="220"/>
      <c r="P328" s="220"/>
      <c r="Q328" s="220"/>
      <c r="R328" s="220"/>
      <c r="S328" s="220"/>
      <c r="T328" s="221"/>
      <c r="AT328" s="222" t="s">
        <v>156</v>
      </c>
      <c r="AU328" s="222" t="s">
        <v>90</v>
      </c>
      <c r="AV328" s="13" t="s">
        <v>90</v>
      </c>
      <c r="AW328" s="13" t="s">
        <v>43</v>
      </c>
      <c r="AX328" s="13" t="s">
        <v>81</v>
      </c>
      <c r="AY328" s="222" t="s">
        <v>144</v>
      </c>
    </row>
    <row r="329" spans="1:65" s="13" customFormat="1" ht="11.25">
      <c r="B329" s="212"/>
      <c r="C329" s="213"/>
      <c r="D329" s="208" t="s">
        <v>156</v>
      </c>
      <c r="E329" s="214" t="s">
        <v>36</v>
      </c>
      <c r="F329" s="215" t="s">
        <v>660</v>
      </c>
      <c r="G329" s="213"/>
      <c r="H329" s="216">
        <v>10</v>
      </c>
      <c r="I329" s="217"/>
      <c r="J329" s="213"/>
      <c r="K329" s="213"/>
      <c r="L329" s="218"/>
      <c r="M329" s="219"/>
      <c r="N329" s="220"/>
      <c r="O329" s="220"/>
      <c r="P329" s="220"/>
      <c r="Q329" s="220"/>
      <c r="R329" s="220"/>
      <c r="S329" s="220"/>
      <c r="T329" s="221"/>
      <c r="AT329" s="222" t="s">
        <v>156</v>
      </c>
      <c r="AU329" s="222" t="s">
        <v>90</v>
      </c>
      <c r="AV329" s="13" t="s">
        <v>90</v>
      </c>
      <c r="AW329" s="13" t="s">
        <v>43</v>
      </c>
      <c r="AX329" s="13" t="s">
        <v>81</v>
      </c>
      <c r="AY329" s="222" t="s">
        <v>144</v>
      </c>
    </row>
    <row r="330" spans="1:65" s="14" customFormat="1" ht="11.25">
      <c r="B330" s="223"/>
      <c r="C330" s="224"/>
      <c r="D330" s="208" t="s">
        <v>156</v>
      </c>
      <c r="E330" s="225" t="s">
        <v>36</v>
      </c>
      <c r="F330" s="226" t="s">
        <v>160</v>
      </c>
      <c r="G330" s="224"/>
      <c r="H330" s="227">
        <v>19.2</v>
      </c>
      <c r="I330" s="228"/>
      <c r="J330" s="224"/>
      <c r="K330" s="224"/>
      <c r="L330" s="229"/>
      <c r="M330" s="230"/>
      <c r="N330" s="231"/>
      <c r="O330" s="231"/>
      <c r="P330" s="231"/>
      <c r="Q330" s="231"/>
      <c r="R330" s="231"/>
      <c r="S330" s="231"/>
      <c r="T330" s="232"/>
      <c r="AT330" s="233" t="s">
        <v>156</v>
      </c>
      <c r="AU330" s="233" t="s">
        <v>90</v>
      </c>
      <c r="AV330" s="14" t="s">
        <v>152</v>
      </c>
      <c r="AW330" s="14" t="s">
        <v>43</v>
      </c>
      <c r="AX330" s="14" t="s">
        <v>23</v>
      </c>
      <c r="AY330" s="233" t="s">
        <v>144</v>
      </c>
    </row>
    <row r="331" spans="1:65" s="2" customFormat="1" ht="16.5" customHeight="1">
      <c r="A331" s="37"/>
      <c r="B331" s="38"/>
      <c r="C331" s="195" t="s">
        <v>661</v>
      </c>
      <c r="D331" s="195" t="s">
        <v>147</v>
      </c>
      <c r="E331" s="196" t="s">
        <v>662</v>
      </c>
      <c r="F331" s="197" t="s">
        <v>663</v>
      </c>
      <c r="G331" s="198" t="s">
        <v>451</v>
      </c>
      <c r="H331" s="199">
        <v>17.2</v>
      </c>
      <c r="I331" s="200"/>
      <c r="J331" s="201">
        <f>ROUND(I331*H331,2)</f>
        <v>0</v>
      </c>
      <c r="K331" s="197" t="s">
        <v>151</v>
      </c>
      <c r="L331" s="42"/>
      <c r="M331" s="202" t="s">
        <v>36</v>
      </c>
      <c r="N331" s="203" t="s">
        <v>52</v>
      </c>
      <c r="O331" s="67"/>
      <c r="P331" s="204">
        <f>O331*H331</f>
        <v>0</v>
      </c>
      <c r="Q331" s="204">
        <v>4.8000000000000001E-4</v>
      </c>
      <c r="R331" s="204">
        <f>Q331*H331</f>
        <v>8.2559999999999995E-3</v>
      </c>
      <c r="S331" s="204">
        <v>0</v>
      </c>
      <c r="T331" s="205">
        <f>S331*H331</f>
        <v>0</v>
      </c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R331" s="206" t="s">
        <v>218</v>
      </c>
      <c r="AT331" s="206" t="s">
        <v>147</v>
      </c>
      <c r="AU331" s="206" t="s">
        <v>90</v>
      </c>
      <c r="AY331" s="19" t="s">
        <v>144</v>
      </c>
      <c r="BE331" s="207">
        <f>IF(N331="základní",J331,0)</f>
        <v>0</v>
      </c>
      <c r="BF331" s="207">
        <f>IF(N331="snížená",J331,0)</f>
        <v>0</v>
      </c>
      <c r="BG331" s="207">
        <f>IF(N331="zákl. přenesená",J331,0)</f>
        <v>0</v>
      </c>
      <c r="BH331" s="207">
        <f>IF(N331="sníž. přenesená",J331,0)</f>
        <v>0</v>
      </c>
      <c r="BI331" s="207">
        <f>IF(N331="nulová",J331,0)</f>
        <v>0</v>
      </c>
      <c r="BJ331" s="19" t="s">
        <v>23</v>
      </c>
      <c r="BK331" s="207">
        <f>ROUND(I331*H331,2)</f>
        <v>0</v>
      </c>
      <c r="BL331" s="19" t="s">
        <v>218</v>
      </c>
      <c r="BM331" s="206" t="s">
        <v>664</v>
      </c>
    </row>
    <row r="332" spans="1:65" s="2" customFormat="1" ht="11.25">
      <c r="A332" s="37"/>
      <c r="B332" s="38"/>
      <c r="C332" s="39"/>
      <c r="D332" s="208" t="s">
        <v>154</v>
      </c>
      <c r="E332" s="39"/>
      <c r="F332" s="209" t="s">
        <v>665</v>
      </c>
      <c r="G332" s="39"/>
      <c r="H332" s="39"/>
      <c r="I332" s="118"/>
      <c r="J332" s="39"/>
      <c r="K332" s="39"/>
      <c r="L332" s="42"/>
      <c r="M332" s="210"/>
      <c r="N332" s="211"/>
      <c r="O332" s="67"/>
      <c r="P332" s="67"/>
      <c r="Q332" s="67"/>
      <c r="R332" s="67"/>
      <c r="S332" s="67"/>
      <c r="T332" s="68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T332" s="19" t="s">
        <v>154</v>
      </c>
      <c r="AU332" s="19" t="s">
        <v>90</v>
      </c>
    </row>
    <row r="333" spans="1:65" s="13" customFormat="1" ht="11.25">
      <c r="B333" s="212"/>
      <c r="C333" s="213"/>
      <c r="D333" s="208" t="s">
        <v>156</v>
      </c>
      <c r="E333" s="214" t="s">
        <v>36</v>
      </c>
      <c r="F333" s="215" t="s">
        <v>666</v>
      </c>
      <c r="G333" s="213"/>
      <c r="H333" s="216">
        <v>16</v>
      </c>
      <c r="I333" s="217"/>
      <c r="J333" s="213"/>
      <c r="K333" s="213"/>
      <c r="L333" s="218"/>
      <c r="M333" s="219"/>
      <c r="N333" s="220"/>
      <c r="O333" s="220"/>
      <c r="P333" s="220"/>
      <c r="Q333" s="220"/>
      <c r="R333" s="220"/>
      <c r="S333" s="220"/>
      <c r="T333" s="221"/>
      <c r="AT333" s="222" t="s">
        <v>156</v>
      </c>
      <c r="AU333" s="222" t="s">
        <v>90</v>
      </c>
      <c r="AV333" s="13" t="s">
        <v>90</v>
      </c>
      <c r="AW333" s="13" t="s">
        <v>43</v>
      </c>
      <c r="AX333" s="13" t="s">
        <v>81</v>
      </c>
      <c r="AY333" s="222" t="s">
        <v>144</v>
      </c>
    </row>
    <row r="334" spans="1:65" s="13" customFormat="1" ht="11.25">
      <c r="B334" s="212"/>
      <c r="C334" s="213"/>
      <c r="D334" s="208" t="s">
        <v>156</v>
      </c>
      <c r="E334" s="214" t="s">
        <v>36</v>
      </c>
      <c r="F334" s="215" t="s">
        <v>667</v>
      </c>
      <c r="G334" s="213"/>
      <c r="H334" s="216">
        <v>1.2</v>
      </c>
      <c r="I334" s="217"/>
      <c r="J334" s="213"/>
      <c r="K334" s="213"/>
      <c r="L334" s="218"/>
      <c r="M334" s="219"/>
      <c r="N334" s="220"/>
      <c r="O334" s="220"/>
      <c r="P334" s="220"/>
      <c r="Q334" s="220"/>
      <c r="R334" s="220"/>
      <c r="S334" s="220"/>
      <c r="T334" s="221"/>
      <c r="AT334" s="222" t="s">
        <v>156</v>
      </c>
      <c r="AU334" s="222" t="s">
        <v>90</v>
      </c>
      <c r="AV334" s="13" t="s">
        <v>90</v>
      </c>
      <c r="AW334" s="13" t="s">
        <v>43</v>
      </c>
      <c r="AX334" s="13" t="s">
        <v>81</v>
      </c>
      <c r="AY334" s="222" t="s">
        <v>144</v>
      </c>
    </row>
    <row r="335" spans="1:65" s="14" customFormat="1" ht="11.25">
      <c r="B335" s="223"/>
      <c r="C335" s="224"/>
      <c r="D335" s="208" t="s">
        <v>156</v>
      </c>
      <c r="E335" s="225" t="s">
        <v>36</v>
      </c>
      <c r="F335" s="226" t="s">
        <v>160</v>
      </c>
      <c r="G335" s="224"/>
      <c r="H335" s="227">
        <v>17.2</v>
      </c>
      <c r="I335" s="228"/>
      <c r="J335" s="224"/>
      <c r="K335" s="224"/>
      <c r="L335" s="229"/>
      <c r="M335" s="230"/>
      <c r="N335" s="231"/>
      <c r="O335" s="231"/>
      <c r="P335" s="231"/>
      <c r="Q335" s="231"/>
      <c r="R335" s="231"/>
      <c r="S335" s="231"/>
      <c r="T335" s="232"/>
      <c r="AT335" s="233" t="s">
        <v>156</v>
      </c>
      <c r="AU335" s="233" t="s">
        <v>90</v>
      </c>
      <c r="AV335" s="14" t="s">
        <v>152</v>
      </c>
      <c r="AW335" s="14" t="s">
        <v>43</v>
      </c>
      <c r="AX335" s="14" t="s">
        <v>23</v>
      </c>
      <c r="AY335" s="233" t="s">
        <v>144</v>
      </c>
    </row>
    <row r="336" spans="1:65" s="2" customFormat="1" ht="16.5" customHeight="1">
      <c r="A336" s="37"/>
      <c r="B336" s="38"/>
      <c r="C336" s="195" t="s">
        <v>668</v>
      </c>
      <c r="D336" s="195" t="s">
        <v>147</v>
      </c>
      <c r="E336" s="196" t="s">
        <v>669</v>
      </c>
      <c r="F336" s="197" t="s">
        <v>670</v>
      </c>
      <c r="G336" s="198" t="s">
        <v>217</v>
      </c>
      <c r="H336" s="199">
        <v>17</v>
      </c>
      <c r="I336" s="200"/>
      <c r="J336" s="201">
        <f>ROUND(I336*H336,2)</f>
        <v>0</v>
      </c>
      <c r="K336" s="197" t="s">
        <v>151</v>
      </c>
      <c r="L336" s="42"/>
      <c r="M336" s="202" t="s">
        <v>36</v>
      </c>
      <c r="N336" s="203" t="s">
        <v>52</v>
      </c>
      <c r="O336" s="67"/>
      <c r="P336" s="204">
        <f>O336*H336</f>
        <v>0</v>
      </c>
      <c r="Q336" s="204">
        <v>0</v>
      </c>
      <c r="R336" s="204">
        <f>Q336*H336</f>
        <v>0</v>
      </c>
      <c r="S336" s="204">
        <v>0</v>
      </c>
      <c r="T336" s="205">
        <f>S336*H336</f>
        <v>0</v>
      </c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R336" s="206" t="s">
        <v>218</v>
      </c>
      <c r="AT336" s="206" t="s">
        <v>147</v>
      </c>
      <c r="AU336" s="206" t="s">
        <v>90</v>
      </c>
      <c r="AY336" s="19" t="s">
        <v>144</v>
      </c>
      <c r="BE336" s="207">
        <f>IF(N336="základní",J336,0)</f>
        <v>0</v>
      </c>
      <c r="BF336" s="207">
        <f>IF(N336="snížená",J336,0)</f>
        <v>0</v>
      </c>
      <c r="BG336" s="207">
        <f>IF(N336="zákl. přenesená",J336,0)</f>
        <v>0</v>
      </c>
      <c r="BH336" s="207">
        <f>IF(N336="sníž. přenesená",J336,0)</f>
        <v>0</v>
      </c>
      <c r="BI336" s="207">
        <f>IF(N336="nulová",J336,0)</f>
        <v>0</v>
      </c>
      <c r="BJ336" s="19" t="s">
        <v>23</v>
      </c>
      <c r="BK336" s="207">
        <f>ROUND(I336*H336,2)</f>
        <v>0</v>
      </c>
      <c r="BL336" s="19" t="s">
        <v>218</v>
      </c>
      <c r="BM336" s="206" t="s">
        <v>671</v>
      </c>
    </row>
    <row r="337" spans="1:65" s="2" customFormat="1" ht="19.5">
      <c r="A337" s="37"/>
      <c r="B337" s="38"/>
      <c r="C337" s="39"/>
      <c r="D337" s="208" t="s">
        <v>154</v>
      </c>
      <c r="E337" s="39"/>
      <c r="F337" s="209" t="s">
        <v>672</v>
      </c>
      <c r="G337" s="39"/>
      <c r="H337" s="39"/>
      <c r="I337" s="118"/>
      <c r="J337" s="39"/>
      <c r="K337" s="39"/>
      <c r="L337" s="42"/>
      <c r="M337" s="210"/>
      <c r="N337" s="211"/>
      <c r="O337" s="67"/>
      <c r="P337" s="67"/>
      <c r="Q337" s="67"/>
      <c r="R337" s="67"/>
      <c r="S337" s="67"/>
      <c r="T337" s="68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T337" s="19" t="s">
        <v>154</v>
      </c>
      <c r="AU337" s="19" t="s">
        <v>90</v>
      </c>
    </row>
    <row r="338" spans="1:65" s="2" customFormat="1" ht="16.5" customHeight="1">
      <c r="A338" s="37"/>
      <c r="B338" s="38"/>
      <c r="C338" s="195" t="s">
        <v>673</v>
      </c>
      <c r="D338" s="195" t="s">
        <v>147</v>
      </c>
      <c r="E338" s="196" t="s">
        <v>674</v>
      </c>
      <c r="F338" s="197" t="s">
        <v>675</v>
      </c>
      <c r="G338" s="198" t="s">
        <v>217</v>
      </c>
      <c r="H338" s="199">
        <v>22</v>
      </c>
      <c r="I338" s="200"/>
      <c r="J338" s="201">
        <f>ROUND(I338*H338,2)</f>
        <v>0</v>
      </c>
      <c r="K338" s="197" t="s">
        <v>151</v>
      </c>
      <c r="L338" s="42"/>
      <c r="M338" s="202" t="s">
        <v>36</v>
      </c>
      <c r="N338" s="203" t="s">
        <v>52</v>
      </c>
      <c r="O338" s="67"/>
      <c r="P338" s="204">
        <f>O338*H338</f>
        <v>0</v>
      </c>
      <c r="Q338" s="204">
        <v>0</v>
      </c>
      <c r="R338" s="204">
        <f>Q338*H338</f>
        <v>0</v>
      </c>
      <c r="S338" s="204">
        <v>0</v>
      </c>
      <c r="T338" s="205">
        <f>S338*H338</f>
        <v>0</v>
      </c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R338" s="206" t="s">
        <v>218</v>
      </c>
      <c r="AT338" s="206" t="s">
        <v>147</v>
      </c>
      <c r="AU338" s="206" t="s">
        <v>90</v>
      </c>
      <c r="AY338" s="19" t="s">
        <v>144</v>
      </c>
      <c r="BE338" s="207">
        <f>IF(N338="základní",J338,0)</f>
        <v>0</v>
      </c>
      <c r="BF338" s="207">
        <f>IF(N338="snížená",J338,0)</f>
        <v>0</v>
      </c>
      <c r="BG338" s="207">
        <f>IF(N338="zákl. přenesená",J338,0)</f>
        <v>0</v>
      </c>
      <c r="BH338" s="207">
        <f>IF(N338="sníž. přenesená",J338,0)</f>
        <v>0</v>
      </c>
      <c r="BI338" s="207">
        <f>IF(N338="nulová",J338,0)</f>
        <v>0</v>
      </c>
      <c r="BJ338" s="19" t="s">
        <v>23</v>
      </c>
      <c r="BK338" s="207">
        <f>ROUND(I338*H338,2)</f>
        <v>0</v>
      </c>
      <c r="BL338" s="19" t="s">
        <v>218</v>
      </c>
      <c r="BM338" s="206" t="s">
        <v>676</v>
      </c>
    </row>
    <row r="339" spans="1:65" s="2" customFormat="1" ht="19.5">
      <c r="A339" s="37"/>
      <c r="B339" s="38"/>
      <c r="C339" s="39"/>
      <c r="D339" s="208" t="s">
        <v>154</v>
      </c>
      <c r="E339" s="39"/>
      <c r="F339" s="209" t="s">
        <v>677</v>
      </c>
      <c r="G339" s="39"/>
      <c r="H339" s="39"/>
      <c r="I339" s="118"/>
      <c r="J339" s="39"/>
      <c r="K339" s="39"/>
      <c r="L339" s="42"/>
      <c r="M339" s="210"/>
      <c r="N339" s="211"/>
      <c r="O339" s="67"/>
      <c r="P339" s="67"/>
      <c r="Q339" s="67"/>
      <c r="R339" s="67"/>
      <c r="S339" s="67"/>
      <c r="T339" s="68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T339" s="19" t="s">
        <v>154</v>
      </c>
      <c r="AU339" s="19" t="s">
        <v>90</v>
      </c>
    </row>
    <row r="340" spans="1:65" s="2" customFormat="1" ht="16.5" customHeight="1">
      <c r="A340" s="37"/>
      <c r="B340" s="38"/>
      <c r="C340" s="195" t="s">
        <v>678</v>
      </c>
      <c r="D340" s="195" t="s">
        <v>147</v>
      </c>
      <c r="E340" s="196" t="s">
        <v>679</v>
      </c>
      <c r="F340" s="197" t="s">
        <v>680</v>
      </c>
      <c r="G340" s="198" t="s">
        <v>217</v>
      </c>
      <c r="H340" s="199">
        <v>6</v>
      </c>
      <c r="I340" s="200"/>
      <c r="J340" s="201">
        <f>ROUND(I340*H340,2)</f>
        <v>0</v>
      </c>
      <c r="K340" s="197" t="s">
        <v>151</v>
      </c>
      <c r="L340" s="42"/>
      <c r="M340" s="202" t="s">
        <v>36</v>
      </c>
      <c r="N340" s="203" t="s">
        <v>52</v>
      </c>
      <c r="O340" s="67"/>
      <c r="P340" s="204">
        <f>O340*H340</f>
        <v>0</v>
      </c>
      <c r="Q340" s="204">
        <v>0</v>
      </c>
      <c r="R340" s="204">
        <f>Q340*H340</f>
        <v>0</v>
      </c>
      <c r="S340" s="204">
        <v>0</v>
      </c>
      <c r="T340" s="205">
        <f>S340*H340</f>
        <v>0</v>
      </c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R340" s="206" t="s">
        <v>218</v>
      </c>
      <c r="AT340" s="206" t="s">
        <v>147</v>
      </c>
      <c r="AU340" s="206" t="s">
        <v>90</v>
      </c>
      <c r="AY340" s="19" t="s">
        <v>144</v>
      </c>
      <c r="BE340" s="207">
        <f>IF(N340="základní",J340,0)</f>
        <v>0</v>
      </c>
      <c r="BF340" s="207">
        <f>IF(N340="snížená",J340,0)</f>
        <v>0</v>
      </c>
      <c r="BG340" s="207">
        <f>IF(N340="zákl. přenesená",J340,0)</f>
        <v>0</v>
      </c>
      <c r="BH340" s="207">
        <f>IF(N340="sníž. přenesená",J340,0)</f>
        <v>0</v>
      </c>
      <c r="BI340" s="207">
        <f>IF(N340="nulová",J340,0)</f>
        <v>0</v>
      </c>
      <c r="BJ340" s="19" t="s">
        <v>23</v>
      </c>
      <c r="BK340" s="207">
        <f>ROUND(I340*H340,2)</f>
        <v>0</v>
      </c>
      <c r="BL340" s="19" t="s">
        <v>218</v>
      </c>
      <c r="BM340" s="206" t="s">
        <v>681</v>
      </c>
    </row>
    <row r="341" spans="1:65" s="2" customFormat="1" ht="19.5">
      <c r="A341" s="37"/>
      <c r="B341" s="38"/>
      <c r="C341" s="39"/>
      <c r="D341" s="208" t="s">
        <v>154</v>
      </c>
      <c r="E341" s="39"/>
      <c r="F341" s="209" t="s">
        <v>682</v>
      </c>
      <c r="G341" s="39"/>
      <c r="H341" s="39"/>
      <c r="I341" s="118"/>
      <c r="J341" s="39"/>
      <c r="K341" s="39"/>
      <c r="L341" s="42"/>
      <c r="M341" s="210"/>
      <c r="N341" s="211"/>
      <c r="O341" s="67"/>
      <c r="P341" s="67"/>
      <c r="Q341" s="67"/>
      <c r="R341" s="67"/>
      <c r="S341" s="67"/>
      <c r="T341" s="68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T341" s="19" t="s">
        <v>154</v>
      </c>
      <c r="AU341" s="19" t="s">
        <v>90</v>
      </c>
    </row>
    <row r="342" spans="1:65" s="2" customFormat="1" ht="21.75" customHeight="1">
      <c r="A342" s="37"/>
      <c r="B342" s="38"/>
      <c r="C342" s="195" t="s">
        <v>683</v>
      </c>
      <c r="D342" s="195" t="s">
        <v>147</v>
      </c>
      <c r="E342" s="196" t="s">
        <v>684</v>
      </c>
      <c r="F342" s="197" t="s">
        <v>685</v>
      </c>
      <c r="G342" s="198" t="s">
        <v>217</v>
      </c>
      <c r="H342" s="199">
        <v>10</v>
      </c>
      <c r="I342" s="200"/>
      <c r="J342" s="201">
        <f>ROUND(I342*H342,2)</f>
        <v>0</v>
      </c>
      <c r="K342" s="197" t="s">
        <v>151</v>
      </c>
      <c r="L342" s="42"/>
      <c r="M342" s="202" t="s">
        <v>36</v>
      </c>
      <c r="N342" s="203" t="s">
        <v>52</v>
      </c>
      <c r="O342" s="67"/>
      <c r="P342" s="204">
        <f>O342*H342</f>
        <v>0</v>
      </c>
      <c r="Q342" s="204">
        <v>1.48E-3</v>
      </c>
      <c r="R342" s="204">
        <f>Q342*H342</f>
        <v>1.4800000000000001E-2</v>
      </c>
      <c r="S342" s="204">
        <v>0</v>
      </c>
      <c r="T342" s="205">
        <f>S342*H342</f>
        <v>0</v>
      </c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R342" s="206" t="s">
        <v>218</v>
      </c>
      <c r="AT342" s="206" t="s">
        <v>147</v>
      </c>
      <c r="AU342" s="206" t="s">
        <v>90</v>
      </c>
      <c r="AY342" s="19" t="s">
        <v>144</v>
      </c>
      <c r="BE342" s="207">
        <f>IF(N342="základní",J342,0)</f>
        <v>0</v>
      </c>
      <c r="BF342" s="207">
        <f>IF(N342="snížená",J342,0)</f>
        <v>0</v>
      </c>
      <c r="BG342" s="207">
        <f>IF(N342="zákl. přenesená",J342,0)</f>
        <v>0</v>
      </c>
      <c r="BH342" s="207">
        <f>IF(N342="sníž. přenesená",J342,0)</f>
        <v>0</v>
      </c>
      <c r="BI342" s="207">
        <f>IF(N342="nulová",J342,0)</f>
        <v>0</v>
      </c>
      <c r="BJ342" s="19" t="s">
        <v>23</v>
      </c>
      <c r="BK342" s="207">
        <f>ROUND(I342*H342,2)</f>
        <v>0</v>
      </c>
      <c r="BL342" s="19" t="s">
        <v>218</v>
      </c>
      <c r="BM342" s="206" t="s">
        <v>686</v>
      </c>
    </row>
    <row r="343" spans="1:65" s="2" customFormat="1" ht="19.5">
      <c r="A343" s="37"/>
      <c r="B343" s="38"/>
      <c r="C343" s="39"/>
      <c r="D343" s="208" t="s">
        <v>154</v>
      </c>
      <c r="E343" s="39"/>
      <c r="F343" s="209" t="s">
        <v>687</v>
      </c>
      <c r="G343" s="39"/>
      <c r="H343" s="39"/>
      <c r="I343" s="118"/>
      <c r="J343" s="39"/>
      <c r="K343" s="39"/>
      <c r="L343" s="42"/>
      <c r="M343" s="210"/>
      <c r="N343" s="211"/>
      <c r="O343" s="67"/>
      <c r="P343" s="67"/>
      <c r="Q343" s="67"/>
      <c r="R343" s="67"/>
      <c r="S343" s="67"/>
      <c r="T343" s="68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T343" s="19" t="s">
        <v>154</v>
      </c>
      <c r="AU343" s="19" t="s">
        <v>90</v>
      </c>
    </row>
    <row r="344" spans="1:65" s="2" customFormat="1" ht="21.75" customHeight="1">
      <c r="A344" s="37"/>
      <c r="B344" s="38"/>
      <c r="C344" s="195" t="s">
        <v>688</v>
      </c>
      <c r="D344" s="195" t="s">
        <v>147</v>
      </c>
      <c r="E344" s="196" t="s">
        <v>689</v>
      </c>
      <c r="F344" s="197" t="s">
        <v>690</v>
      </c>
      <c r="G344" s="198" t="s">
        <v>217</v>
      </c>
      <c r="H344" s="199">
        <v>12</v>
      </c>
      <c r="I344" s="200"/>
      <c r="J344" s="201">
        <f>ROUND(I344*H344,2)</f>
        <v>0</v>
      </c>
      <c r="K344" s="197" t="s">
        <v>151</v>
      </c>
      <c r="L344" s="42"/>
      <c r="M344" s="202" t="s">
        <v>36</v>
      </c>
      <c r="N344" s="203" t="s">
        <v>52</v>
      </c>
      <c r="O344" s="67"/>
      <c r="P344" s="204">
        <f>O344*H344</f>
        <v>0</v>
      </c>
      <c r="Q344" s="204">
        <v>5.2399999999999999E-3</v>
      </c>
      <c r="R344" s="204">
        <f>Q344*H344</f>
        <v>6.2879999999999991E-2</v>
      </c>
      <c r="S344" s="204">
        <v>0</v>
      </c>
      <c r="T344" s="205">
        <f>S344*H344</f>
        <v>0</v>
      </c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R344" s="206" t="s">
        <v>218</v>
      </c>
      <c r="AT344" s="206" t="s">
        <v>147</v>
      </c>
      <c r="AU344" s="206" t="s">
        <v>90</v>
      </c>
      <c r="AY344" s="19" t="s">
        <v>144</v>
      </c>
      <c r="BE344" s="207">
        <f>IF(N344="základní",J344,0)</f>
        <v>0</v>
      </c>
      <c r="BF344" s="207">
        <f>IF(N344="snížená",J344,0)</f>
        <v>0</v>
      </c>
      <c r="BG344" s="207">
        <f>IF(N344="zákl. přenesená",J344,0)</f>
        <v>0</v>
      </c>
      <c r="BH344" s="207">
        <f>IF(N344="sníž. přenesená",J344,0)</f>
        <v>0</v>
      </c>
      <c r="BI344" s="207">
        <f>IF(N344="nulová",J344,0)</f>
        <v>0</v>
      </c>
      <c r="BJ344" s="19" t="s">
        <v>23</v>
      </c>
      <c r="BK344" s="207">
        <f>ROUND(I344*H344,2)</f>
        <v>0</v>
      </c>
      <c r="BL344" s="19" t="s">
        <v>218</v>
      </c>
      <c r="BM344" s="206" t="s">
        <v>691</v>
      </c>
    </row>
    <row r="345" spans="1:65" s="2" customFormat="1" ht="19.5">
      <c r="A345" s="37"/>
      <c r="B345" s="38"/>
      <c r="C345" s="39"/>
      <c r="D345" s="208" t="s">
        <v>154</v>
      </c>
      <c r="E345" s="39"/>
      <c r="F345" s="209" t="s">
        <v>692</v>
      </c>
      <c r="G345" s="39"/>
      <c r="H345" s="39"/>
      <c r="I345" s="118"/>
      <c r="J345" s="39"/>
      <c r="K345" s="39"/>
      <c r="L345" s="42"/>
      <c r="M345" s="210"/>
      <c r="N345" s="211"/>
      <c r="O345" s="67"/>
      <c r="P345" s="67"/>
      <c r="Q345" s="67"/>
      <c r="R345" s="67"/>
      <c r="S345" s="67"/>
      <c r="T345" s="68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T345" s="19" t="s">
        <v>154</v>
      </c>
      <c r="AU345" s="19" t="s">
        <v>90</v>
      </c>
    </row>
    <row r="346" spans="1:65" s="2" customFormat="1" ht="21.75" customHeight="1">
      <c r="A346" s="37"/>
      <c r="B346" s="38"/>
      <c r="C346" s="195" t="s">
        <v>693</v>
      </c>
      <c r="D346" s="195" t="s">
        <v>147</v>
      </c>
      <c r="E346" s="196" t="s">
        <v>694</v>
      </c>
      <c r="F346" s="197" t="s">
        <v>695</v>
      </c>
      <c r="G346" s="198" t="s">
        <v>217</v>
      </c>
      <c r="H346" s="199">
        <v>4</v>
      </c>
      <c r="I346" s="200"/>
      <c r="J346" s="201">
        <f>ROUND(I346*H346,2)</f>
        <v>0</v>
      </c>
      <c r="K346" s="197" t="s">
        <v>151</v>
      </c>
      <c r="L346" s="42"/>
      <c r="M346" s="202" t="s">
        <v>36</v>
      </c>
      <c r="N346" s="203" t="s">
        <v>52</v>
      </c>
      <c r="O346" s="67"/>
      <c r="P346" s="204">
        <f>O346*H346</f>
        <v>0</v>
      </c>
      <c r="Q346" s="204">
        <v>5.0000000000000001E-4</v>
      </c>
      <c r="R346" s="204">
        <f>Q346*H346</f>
        <v>2E-3</v>
      </c>
      <c r="S346" s="204">
        <v>0</v>
      </c>
      <c r="T346" s="205">
        <f>S346*H346</f>
        <v>0</v>
      </c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R346" s="206" t="s">
        <v>218</v>
      </c>
      <c r="AT346" s="206" t="s">
        <v>147</v>
      </c>
      <c r="AU346" s="206" t="s">
        <v>90</v>
      </c>
      <c r="AY346" s="19" t="s">
        <v>144</v>
      </c>
      <c r="BE346" s="207">
        <f>IF(N346="základní",J346,0)</f>
        <v>0</v>
      </c>
      <c r="BF346" s="207">
        <f>IF(N346="snížená",J346,0)</f>
        <v>0</v>
      </c>
      <c r="BG346" s="207">
        <f>IF(N346="zákl. přenesená",J346,0)</f>
        <v>0</v>
      </c>
      <c r="BH346" s="207">
        <f>IF(N346="sníž. přenesená",J346,0)</f>
        <v>0</v>
      </c>
      <c r="BI346" s="207">
        <f>IF(N346="nulová",J346,0)</f>
        <v>0</v>
      </c>
      <c r="BJ346" s="19" t="s">
        <v>23</v>
      </c>
      <c r="BK346" s="207">
        <f>ROUND(I346*H346,2)</f>
        <v>0</v>
      </c>
      <c r="BL346" s="19" t="s">
        <v>218</v>
      </c>
      <c r="BM346" s="206" t="s">
        <v>696</v>
      </c>
    </row>
    <row r="347" spans="1:65" s="2" customFormat="1" ht="11.25">
      <c r="A347" s="37"/>
      <c r="B347" s="38"/>
      <c r="C347" s="39"/>
      <c r="D347" s="208" t="s">
        <v>154</v>
      </c>
      <c r="E347" s="39"/>
      <c r="F347" s="209" t="s">
        <v>697</v>
      </c>
      <c r="G347" s="39"/>
      <c r="H347" s="39"/>
      <c r="I347" s="118"/>
      <c r="J347" s="39"/>
      <c r="K347" s="39"/>
      <c r="L347" s="42"/>
      <c r="M347" s="210"/>
      <c r="N347" s="211"/>
      <c r="O347" s="67"/>
      <c r="P347" s="67"/>
      <c r="Q347" s="67"/>
      <c r="R347" s="67"/>
      <c r="S347" s="67"/>
      <c r="T347" s="68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T347" s="19" t="s">
        <v>154</v>
      </c>
      <c r="AU347" s="19" t="s">
        <v>90</v>
      </c>
    </row>
    <row r="348" spans="1:65" s="2" customFormat="1" ht="16.5" customHeight="1">
      <c r="A348" s="37"/>
      <c r="B348" s="38"/>
      <c r="C348" s="195" t="s">
        <v>698</v>
      </c>
      <c r="D348" s="195" t="s">
        <v>147</v>
      </c>
      <c r="E348" s="196" t="s">
        <v>699</v>
      </c>
      <c r="F348" s="197" t="s">
        <v>700</v>
      </c>
      <c r="G348" s="198" t="s">
        <v>217</v>
      </c>
      <c r="H348" s="199">
        <v>2</v>
      </c>
      <c r="I348" s="200"/>
      <c r="J348" s="201">
        <f>ROUND(I348*H348,2)</f>
        <v>0</v>
      </c>
      <c r="K348" s="197" t="s">
        <v>151</v>
      </c>
      <c r="L348" s="42"/>
      <c r="M348" s="202" t="s">
        <v>36</v>
      </c>
      <c r="N348" s="203" t="s">
        <v>52</v>
      </c>
      <c r="O348" s="67"/>
      <c r="P348" s="204">
        <f>O348*H348</f>
        <v>0</v>
      </c>
      <c r="Q348" s="204">
        <v>1.6000000000000001E-4</v>
      </c>
      <c r="R348" s="204">
        <f>Q348*H348</f>
        <v>3.2000000000000003E-4</v>
      </c>
      <c r="S348" s="204">
        <v>0</v>
      </c>
      <c r="T348" s="205">
        <f>S348*H348</f>
        <v>0</v>
      </c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R348" s="206" t="s">
        <v>218</v>
      </c>
      <c r="AT348" s="206" t="s">
        <v>147</v>
      </c>
      <c r="AU348" s="206" t="s">
        <v>90</v>
      </c>
      <c r="AY348" s="19" t="s">
        <v>144</v>
      </c>
      <c r="BE348" s="207">
        <f>IF(N348="základní",J348,0)</f>
        <v>0</v>
      </c>
      <c r="BF348" s="207">
        <f>IF(N348="snížená",J348,0)</f>
        <v>0</v>
      </c>
      <c r="BG348" s="207">
        <f>IF(N348="zákl. přenesená",J348,0)</f>
        <v>0</v>
      </c>
      <c r="BH348" s="207">
        <f>IF(N348="sníž. přenesená",J348,0)</f>
        <v>0</v>
      </c>
      <c r="BI348" s="207">
        <f>IF(N348="nulová",J348,0)</f>
        <v>0</v>
      </c>
      <c r="BJ348" s="19" t="s">
        <v>23</v>
      </c>
      <c r="BK348" s="207">
        <f>ROUND(I348*H348,2)</f>
        <v>0</v>
      </c>
      <c r="BL348" s="19" t="s">
        <v>218</v>
      </c>
      <c r="BM348" s="206" t="s">
        <v>701</v>
      </c>
    </row>
    <row r="349" spans="1:65" s="2" customFormat="1" ht="11.25">
      <c r="A349" s="37"/>
      <c r="B349" s="38"/>
      <c r="C349" s="39"/>
      <c r="D349" s="208" t="s">
        <v>154</v>
      </c>
      <c r="E349" s="39"/>
      <c r="F349" s="209" t="s">
        <v>702</v>
      </c>
      <c r="G349" s="39"/>
      <c r="H349" s="39"/>
      <c r="I349" s="118"/>
      <c r="J349" s="39"/>
      <c r="K349" s="39"/>
      <c r="L349" s="42"/>
      <c r="M349" s="210"/>
      <c r="N349" s="211"/>
      <c r="O349" s="67"/>
      <c r="P349" s="67"/>
      <c r="Q349" s="67"/>
      <c r="R349" s="67"/>
      <c r="S349" s="67"/>
      <c r="T349" s="68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T349" s="19" t="s">
        <v>154</v>
      </c>
      <c r="AU349" s="19" t="s">
        <v>90</v>
      </c>
    </row>
    <row r="350" spans="1:65" s="2" customFormat="1" ht="16.5" customHeight="1">
      <c r="A350" s="37"/>
      <c r="B350" s="38"/>
      <c r="C350" s="195" t="s">
        <v>703</v>
      </c>
      <c r="D350" s="195" t="s">
        <v>147</v>
      </c>
      <c r="E350" s="196" t="s">
        <v>704</v>
      </c>
      <c r="F350" s="197" t="s">
        <v>705</v>
      </c>
      <c r="G350" s="198" t="s">
        <v>217</v>
      </c>
      <c r="H350" s="199">
        <v>2</v>
      </c>
      <c r="I350" s="200"/>
      <c r="J350" s="201">
        <f>ROUND(I350*H350,2)</f>
        <v>0</v>
      </c>
      <c r="K350" s="197" t="s">
        <v>151</v>
      </c>
      <c r="L350" s="42"/>
      <c r="M350" s="202" t="s">
        <v>36</v>
      </c>
      <c r="N350" s="203" t="s">
        <v>52</v>
      </c>
      <c r="O350" s="67"/>
      <c r="P350" s="204">
        <f>O350*H350</f>
        <v>0</v>
      </c>
      <c r="Q350" s="204">
        <v>2.9E-4</v>
      </c>
      <c r="R350" s="204">
        <f>Q350*H350</f>
        <v>5.8E-4</v>
      </c>
      <c r="S350" s="204">
        <v>0</v>
      </c>
      <c r="T350" s="205">
        <f>S350*H350</f>
        <v>0</v>
      </c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R350" s="206" t="s">
        <v>218</v>
      </c>
      <c r="AT350" s="206" t="s">
        <v>147</v>
      </c>
      <c r="AU350" s="206" t="s">
        <v>90</v>
      </c>
      <c r="AY350" s="19" t="s">
        <v>144</v>
      </c>
      <c r="BE350" s="207">
        <f>IF(N350="základní",J350,0)</f>
        <v>0</v>
      </c>
      <c r="BF350" s="207">
        <f>IF(N350="snížená",J350,0)</f>
        <v>0</v>
      </c>
      <c r="BG350" s="207">
        <f>IF(N350="zákl. přenesená",J350,0)</f>
        <v>0</v>
      </c>
      <c r="BH350" s="207">
        <f>IF(N350="sníž. přenesená",J350,0)</f>
        <v>0</v>
      </c>
      <c r="BI350" s="207">
        <f>IF(N350="nulová",J350,0)</f>
        <v>0</v>
      </c>
      <c r="BJ350" s="19" t="s">
        <v>23</v>
      </c>
      <c r="BK350" s="207">
        <f>ROUND(I350*H350,2)</f>
        <v>0</v>
      </c>
      <c r="BL350" s="19" t="s">
        <v>218</v>
      </c>
      <c r="BM350" s="206" t="s">
        <v>706</v>
      </c>
    </row>
    <row r="351" spans="1:65" s="2" customFormat="1" ht="11.25">
      <c r="A351" s="37"/>
      <c r="B351" s="38"/>
      <c r="C351" s="39"/>
      <c r="D351" s="208" t="s">
        <v>154</v>
      </c>
      <c r="E351" s="39"/>
      <c r="F351" s="209" t="s">
        <v>707</v>
      </c>
      <c r="G351" s="39"/>
      <c r="H351" s="39"/>
      <c r="I351" s="118"/>
      <c r="J351" s="39"/>
      <c r="K351" s="39"/>
      <c r="L351" s="42"/>
      <c r="M351" s="210"/>
      <c r="N351" s="211"/>
      <c r="O351" s="67"/>
      <c r="P351" s="67"/>
      <c r="Q351" s="67"/>
      <c r="R351" s="67"/>
      <c r="S351" s="67"/>
      <c r="T351" s="68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T351" s="19" t="s">
        <v>154</v>
      </c>
      <c r="AU351" s="19" t="s">
        <v>90</v>
      </c>
    </row>
    <row r="352" spans="1:65" s="2" customFormat="1" ht="21.75" customHeight="1">
      <c r="A352" s="37"/>
      <c r="B352" s="38"/>
      <c r="C352" s="195" t="s">
        <v>708</v>
      </c>
      <c r="D352" s="195" t="s">
        <v>147</v>
      </c>
      <c r="E352" s="196" t="s">
        <v>709</v>
      </c>
      <c r="F352" s="197" t="s">
        <v>710</v>
      </c>
      <c r="G352" s="198" t="s">
        <v>217</v>
      </c>
      <c r="H352" s="199">
        <v>4</v>
      </c>
      <c r="I352" s="200"/>
      <c r="J352" s="201">
        <f>ROUND(I352*H352,2)</f>
        <v>0</v>
      </c>
      <c r="K352" s="197" t="s">
        <v>151</v>
      </c>
      <c r="L352" s="42"/>
      <c r="M352" s="202" t="s">
        <v>36</v>
      </c>
      <c r="N352" s="203" t="s">
        <v>52</v>
      </c>
      <c r="O352" s="67"/>
      <c r="P352" s="204">
        <f>O352*H352</f>
        <v>0</v>
      </c>
      <c r="Q352" s="204">
        <v>1.7000000000000001E-4</v>
      </c>
      <c r="R352" s="204">
        <f>Q352*H352</f>
        <v>6.8000000000000005E-4</v>
      </c>
      <c r="S352" s="204">
        <v>0</v>
      </c>
      <c r="T352" s="205">
        <f>S352*H352</f>
        <v>0</v>
      </c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R352" s="206" t="s">
        <v>218</v>
      </c>
      <c r="AT352" s="206" t="s">
        <v>147</v>
      </c>
      <c r="AU352" s="206" t="s">
        <v>90</v>
      </c>
      <c r="AY352" s="19" t="s">
        <v>144</v>
      </c>
      <c r="BE352" s="207">
        <f>IF(N352="základní",J352,0)</f>
        <v>0</v>
      </c>
      <c r="BF352" s="207">
        <f>IF(N352="snížená",J352,0)</f>
        <v>0</v>
      </c>
      <c r="BG352" s="207">
        <f>IF(N352="zákl. přenesená",J352,0)</f>
        <v>0</v>
      </c>
      <c r="BH352" s="207">
        <f>IF(N352="sníž. přenesená",J352,0)</f>
        <v>0</v>
      </c>
      <c r="BI352" s="207">
        <f>IF(N352="nulová",J352,0)</f>
        <v>0</v>
      </c>
      <c r="BJ352" s="19" t="s">
        <v>23</v>
      </c>
      <c r="BK352" s="207">
        <f>ROUND(I352*H352,2)</f>
        <v>0</v>
      </c>
      <c r="BL352" s="19" t="s">
        <v>218</v>
      </c>
      <c r="BM352" s="206" t="s">
        <v>711</v>
      </c>
    </row>
    <row r="353" spans="1:65" s="2" customFormat="1" ht="19.5">
      <c r="A353" s="37"/>
      <c r="B353" s="38"/>
      <c r="C353" s="39"/>
      <c r="D353" s="208" t="s">
        <v>154</v>
      </c>
      <c r="E353" s="39"/>
      <c r="F353" s="209" t="s">
        <v>712</v>
      </c>
      <c r="G353" s="39"/>
      <c r="H353" s="39"/>
      <c r="I353" s="118"/>
      <c r="J353" s="39"/>
      <c r="K353" s="39"/>
      <c r="L353" s="42"/>
      <c r="M353" s="210"/>
      <c r="N353" s="211"/>
      <c r="O353" s="67"/>
      <c r="P353" s="67"/>
      <c r="Q353" s="67"/>
      <c r="R353" s="67"/>
      <c r="S353" s="67"/>
      <c r="T353" s="68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T353" s="19" t="s">
        <v>154</v>
      </c>
      <c r="AU353" s="19" t="s">
        <v>90</v>
      </c>
    </row>
    <row r="354" spans="1:65" s="2" customFormat="1" ht="16.5" customHeight="1">
      <c r="A354" s="37"/>
      <c r="B354" s="38"/>
      <c r="C354" s="195" t="s">
        <v>713</v>
      </c>
      <c r="D354" s="195" t="s">
        <v>147</v>
      </c>
      <c r="E354" s="196" t="s">
        <v>714</v>
      </c>
      <c r="F354" s="197" t="s">
        <v>715</v>
      </c>
      <c r="G354" s="198" t="s">
        <v>451</v>
      </c>
      <c r="H354" s="199">
        <v>157.80000000000001</v>
      </c>
      <c r="I354" s="200"/>
      <c r="J354" s="201">
        <f>ROUND(I354*H354,2)</f>
        <v>0</v>
      </c>
      <c r="K354" s="197" t="s">
        <v>151</v>
      </c>
      <c r="L354" s="42"/>
      <c r="M354" s="202" t="s">
        <v>36</v>
      </c>
      <c r="N354" s="203" t="s">
        <v>52</v>
      </c>
      <c r="O354" s="67"/>
      <c r="P354" s="204">
        <f>O354*H354</f>
        <v>0</v>
      </c>
      <c r="Q354" s="204">
        <v>0</v>
      </c>
      <c r="R354" s="204">
        <f>Q354*H354</f>
        <v>0</v>
      </c>
      <c r="S354" s="204">
        <v>0</v>
      </c>
      <c r="T354" s="205">
        <f>S354*H354</f>
        <v>0</v>
      </c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R354" s="206" t="s">
        <v>218</v>
      </c>
      <c r="AT354" s="206" t="s">
        <v>147</v>
      </c>
      <c r="AU354" s="206" t="s">
        <v>90</v>
      </c>
      <c r="AY354" s="19" t="s">
        <v>144</v>
      </c>
      <c r="BE354" s="207">
        <f>IF(N354="základní",J354,0)</f>
        <v>0</v>
      </c>
      <c r="BF354" s="207">
        <f>IF(N354="snížená",J354,0)</f>
        <v>0</v>
      </c>
      <c r="BG354" s="207">
        <f>IF(N354="zákl. přenesená",J354,0)</f>
        <v>0</v>
      </c>
      <c r="BH354" s="207">
        <f>IF(N354="sníž. přenesená",J354,0)</f>
        <v>0</v>
      </c>
      <c r="BI354" s="207">
        <f>IF(N354="nulová",J354,0)</f>
        <v>0</v>
      </c>
      <c r="BJ354" s="19" t="s">
        <v>23</v>
      </c>
      <c r="BK354" s="207">
        <f>ROUND(I354*H354,2)</f>
        <v>0</v>
      </c>
      <c r="BL354" s="19" t="s">
        <v>218</v>
      </c>
      <c r="BM354" s="206" t="s">
        <v>716</v>
      </c>
    </row>
    <row r="355" spans="1:65" s="2" customFormat="1" ht="19.5">
      <c r="A355" s="37"/>
      <c r="B355" s="38"/>
      <c r="C355" s="39"/>
      <c r="D355" s="208" t="s">
        <v>154</v>
      </c>
      <c r="E355" s="39"/>
      <c r="F355" s="209" t="s">
        <v>717</v>
      </c>
      <c r="G355" s="39"/>
      <c r="H355" s="39"/>
      <c r="I355" s="118"/>
      <c r="J355" s="39"/>
      <c r="K355" s="39"/>
      <c r="L355" s="42"/>
      <c r="M355" s="210"/>
      <c r="N355" s="211"/>
      <c r="O355" s="67"/>
      <c r="P355" s="67"/>
      <c r="Q355" s="67"/>
      <c r="R355" s="67"/>
      <c r="S355" s="67"/>
      <c r="T355" s="68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T355" s="19" t="s">
        <v>154</v>
      </c>
      <c r="AU355" s="19" t="s">
        <v>90</v>
      </c>
    </row>
    <row r="356" spans="1:65" s="2" customFormat="1" ht="16.5" customHeight="1">
      <c r="A356" s="37"/>
      <c r="B356" s="38"/>
      <c r="C356" s="195" t="s">
        <v>718</v>
      </c>
      <c r="D356" s="195" t="s">
        <v>147</v>
      </c>
      <c r="E356" s="196" t="s">
        <v>719</v>
      </c>
      <c r="F356" s="197" t="s">
        <v>720</v>
      </c>
      <c r="G356" s="198" t="s">
        <v>451</v>
      </c>
      <c r="H356" s="199">
        <v>4</v>
      </c>
      <c r="I356" s="200"/>
      <c r="J356" s="201">
        <f>ROUND(I356*H356,2)</f>
        <v>0</v>
      </c>
      <c r="K356" s="197" t="s">
        <v>36</v>
      </c>
      <c r="L356" s="42"/>
      <c r="M356" s="202" t="s">
        <v>36</v>
      </c>
      <c r="N356" s="203" t="s">
        <v>52</v>
      </c>
      <c r="O356" s="67"/>
      <c r="P356" s="204">
        <f>O356*H356</f>
        <v>0</v>
      </c>
      <c r="Q356" s="204">
        <v>0</v>
      </c>
      <c r="R356" s="204">
        <f>Q356*H356</f>
        <v>0</v>
      </c>
      <c r="S356" s="204">
        <v>0</v>
      </c>
      <c r="T356" s="205">
        <f>S356*H356</f>
        <v>0</v>
      </c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R356" s="206" t="s">
        <v>218</v>
      </c>
      <c r="AT356" s="206" t="s">
        <v>147</v>
      </c>
      <c r="AU356" s="206" t="s">
        <v>90</v>
      </c>
      <c r="AY356" s="19" t="s">
        <v>144</v>
      </c>
      <c r="BE356" s="207">
        <f>IF(N356="základní",J356,0)</f>
        <v>0</v>
      </c>
      <c r="BF356" s="207">
        <f>IF(N356="snížená",J356,0)</f>
        <v>0</v>
      </c>
      <c r="BG356" s="207">
        <f>IF(N356="zákl. přenesená",J356,0)</f>
        <v>0</v>
      </c>
      <c r="BH356" s="207">
        <f>IF(N356="sníž. přenesená",J356,0)</f>
        <v>0</v>
      </c>
      <c r="BI356" s="207">
        <f>IF(N356="nulová",J356,0)</f>
        <v>0</v>
      </c>
      <c r="BJ356" s="19" t="s">
        <v>23</v>
      </c>
      <c r="BK356" s="207">
        <f>ROUND(I356*H356,2)</f>
        <v>0</v>
      </c>
      <c r="BL356" s="19" t="s">
        <v>218</v>
      </c>
      <c r="BM356" s="206" t="s">
        <v>721</v>
      </c>
    </row>
    <row r="357" spans="1:65" s="2" customFormat="1" ht="11.25">
      <c r="A357" s="37"/>
      <c r="B357" s="38"/>
      <c r="C357" s="39"/>
      <c r="D357" s="208" t="s">
        <v>154</v>
      </c>
      <c r="E357" s="39"/>
      <c r="F357" s="209" t="s">
        <v>720</v>
      </c>
      <c r="G357" s="39"/>
      <c r="H357" s="39"/>
      <c r="I357" s="118"/>
      <c r="J357" s="39"/>
      <c r="K357" s="39"/>
      <c r="L357" s="42"/>
      <c r="M357" s="210"/>
      <c r="N357" s="211"/>
      <c r="O357" s="67"/>
      <c r="P357" s="67"/>
      <c r="Q357" s="67"/>
      <c r="R357" s="67"/>
      <c r="S357" s="67"/>
      <c r="T357" s="68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T357" s="19" t="s">
        <v>154</v>
      </c>
      <c r="AU357" s="19" t="s">
        <v>90</v>
      </c>
    </row>
    <row r="358" spans="1:65" s="2" customFormat="1" ht="19.5">
      <c r="A358" s="37"/>
      <c r="B358" s="38"/>
      <c r="C358" s="39"/>
      <c r="D358" s="208" t="s">
        <v>177</v>
      </c>
      <c r="E358" s="39"/>
      <c r="F358" s="234" t="s">
        <v>722</v>
      </c>
      <c r="G358" s="39"/>
      <c r="H358" s="39"/>
      <c r="I358" s="118"/>
      <c r="J358" s="39"/>
      <c r="K358" s="39"/>
      <c r="L358" s="42"/>
      <c r="M358" s="210"/>
      <c r="N358" s="211"/>
      <c r="O358" s="67"/>
      <c r="P358" s="67"/>
      <c r="Q358" s="67"/>
      <c r="R358" s="67"/>
      <c r="S358" s="67"/>
      <c r="T358" s="68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T358" s="19" t="s">
        <v>177</v>
      </c>
      <c r="AU358" s="19" t="s">
        <v>90</v>
      </c>
    </row>
    <row r="359" spans="1:65" s="2" customFormat="1" ht="21.75" customHeight="1">
      <c r="A359" s="37"/>
      <c r="B359" s="38"/>
      <c r="C359" s="195" t="s">
        <v>723</v>
      </c>
      <c r="D359" s="195" t="s">
        <v>147</v>
      </c>
      <c r="E359" s="196" t="s">
        <v>724</v>
      </c>
      <c r="F359" s="197" t="s">
        <v>725</v>
      </c>
      <c r="G359" s="198" t="s">
        <v>186</v>
      </c>
      <c r="H359" s="199">
        <v>0.79600000000000004</v>
      </c>
      <c r="I359" s="200"/>
      <c r="J359" s="201">
        <f>ROUND(I359*H359,2)</f>
        <v>0</v>
      </c>
      <c r="K359" s="197" t="s">
        <v>151</v>
      </c>
      <c r="L359" s="42"/>
      <c r="M359" s="202" t="s">
        <v>36</v>
      </c>
      <c r="N359" s="203" t="s">
        <v>52</v>
      </c>
      <c r="O359" s="67"/>
      <c r="P359" s="204">
        <f>O359*H359</f>
        <v>0</v>
      </c>
      <c r="Q359" s="204">
        <v>0</v>
      </c>
      <c r="R359" s="204">
        <f>Q359*H359</f>
        <v>0</v>
      </c>
      <c r="S359" s="204">
        <v>0</v>
      </c>
      <c r="T359" s="205">
        <f>S359*H359</f>
        <v>0</v>
      </c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R359" s="206" t="s">
        <v>218</v>
      </c>
      <c r="AT359" s="206" t="s">
        <v>147</v>
      </c>
      <c r="AU359" s="206" t="s">
        <v>90</v>
      </c>
      <c r="AY359" s="19" t="s">
        <v>144</v>
      </c>
      <c r="BE359" s="207">
        <f>IF(N359="základní",J359,0)</f>
        <v>0</v>
      </c>
      <c r="BF359" s="207">
        <f>IF(N359="snížená",J359,0)</f>
        <v>0</v>
      </c>
      <c r="BG359" s="207">
        <f>IF(N359="zákl. přenesená",J359,0)</f>
        <v>0</v>
      </c>
      <c r="BH359" s="207">
        <f>IF(N359="sníž. přenesená",J359,0)</f>
        <v>0</v>
      </c>
      <c r="BI359" s="207">
        <f>IF(N359="nulová",J359,0)</f>
        <v>0</v>
      </c>
      <c r="BJ359" s="19" t="s">
        <v>23</v>
      </c>
      <c r="BK359" s="207">
        <f>ROUND(I359*H359,2)</f>
        <v>0</v>
      </c>
      <c r="BL359" s="19" t="s">
        <v>218</v>
      </c>
      <c r="BM359" s="206" t="s">
        <v>726</v>
      </c>
    </row>
    <row r="360" spans="1:65" s="2" customFormat="1" ht="29.25">
      <c r="A360" s="37"/>
      <c r="B360" s="38"/>
      <c r="C360" s="39"/>
      <c r="D360" s="208" t="s">
        <v>154</v>
      </c>
      <c r="E360" s="39"/>
      <c r="F360" s="209" t="s">
        <v>727</v>
      </c>
      <c r="G360" s="39"/>
      <c r="H360" s="39"/>
      <c r="I360" s="118"/>
      <c r="J360" s="39"/>
      <c r="K360" s="39"/>
      <c r="L360" s="42"/>
      <c r="M360" s="210"/>
      <c r="N360" s="211"/>
      <c r="O360" s="67"/>
      <c r="P360" s="67"/>
      <c r="Q360" s="67"/>
      <c r="R360" s="67"/>
      <c r="S360" s="67"/>
      <c r="T360" s="68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T360" s="19" t="s">
        <v>154</v>
      </c>
      <c r="AU360" s="19" t="s">
        <v>90</v>
      </c>
    </row>
    <row r="361" spans="1:65" s="12" customFormat="1" ht="22.9" customHeight="1">
      <c r="B361" s="179"/>
      <c r="C361" s="180"/>
      <c r="D361" s="181" t="s">
        <v>80</v>
      </c>
      <c r="E361" s="193" t="s">
        <v>226</v>
      </c>
      <c r="F361" s="193" t="s">
        <v>227</v>
      </c>
      <c r="G361" s="180"/>
      <c r="H361" s="180"/>
      <c r="I361" s="183"/>
      <c r="J361" s="194">
        <f>BK361</f>
        <v>0</v>
      </c>
      <c r="K361" s="180"/>
      <c r="L361" s="185"/>
      <c r="M361" s="186"/>
      <c r="N361" s="187"/>
      <c r="O361" s="187"/>
      <c r="P361" s="188">
        <f>SUM(P362:P389)</f>
        <v>0</v>
      </c>
      <c r="Q361" s="187"/>
      <c r="R361" s="188">
        <f>SUM(R362:R389)</f>
        <v>0.51794599999999991</v>
      </c>
      <c r="S361" s="187"/>
      <c r="T361" s="189">
        <f>SUM(T362:T389)</f>
        <v>0</v>
      </c>
      <c r="AR361" s="190" t="s">
        <v>90</v>
      </c>
      <c r="AT361" s="191" t="s">
        <v>80</v>
      </c>
      <c r="AU361" s="191" t="s">
        <v>23</v>
      </c>
      <c r="AY361" s="190" t="s">
        <v>144</v>
      </c>
      <c r="BK361" s="192">
        <f>SUM(BK362:BK389)</f>
        <v>0</v>
      </c>
    </row>
    <row r="362" spans="1:65" s="2" customFormat="1" ht="21.75" customHeight="1">
      <c r="A362" s="37"/>
      <c r="B362" s="38"/>
      <c r="C362" s="195" t="s">
        <v>728</v>
      </c>
      <c r="D362" s="195" t="s">
        <v>147</v>
      </c>
      <c r="E362" s="196" t="s">
        <v>729</v>
      </c>
      <c r="F362" s="197" t="s">
        <v>730</v>
      </c>
      <c r="G362" s="198" t="s">
        <v>451</v>
      </c>
      <c r="H362" s="199">
        <v>291.39999999999998</v>
      </c>
      <c r="I362" s="200"/>
      <c r="J362" s="201">
        <f>ROUND(I362*H362,2)</f>
        <v>0</v>
      </c>
      <c r="K362" s="197" t="s">
        <v>151</v>
      </c>
      <c r="L362" s="42"/>
      <c r="M362" s="202" t="s">
        <v>36</v>
      </c>
      <c r="N362" s="203" t="s">
        <v>52</v>
      </c>
      <c r="O362" s="67"/>
      <c r="P362" s="204">
        <f>O362*H362</f>
        <v>0</v>
      </c>
      <c r="Q362" s="204">
        <v>1.4400000000000001E-3</v>
      </c>
      <c r="R362" s="204">
        <f>Q362*H362</f>
        <v>0.41961599999999999</v>
      </c>
      <c r="S362" s="204">
        <v>0</v>
      </c>
      <c r="T362" s="205">
        <f>S362*H362</f>
        <v>0</v>
      </c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R362" s="206" t="s">
        <v>218</v>
      </c>
      <c r="AT362" s="206" t="s">
        <v>147</v>
      </c>
      <c r="AU362" s="206" t="s">
        <v>90</v>
      </c>
      <c r="AY362" s="19" t="s">
        <v>144</v>
      </c>
      <c r="BE362" s="207">
        <f>IF(N362="základní",J362,0)</f>
        <v>0</v>
      </c>
      <c r="BF362" s="207">
        <f>IF(N362="snížená",J362,0)</f>
        <v>0</v>
      </c>
      <c r="BG362" s="207">
        <f>IF(N362="zákl. přenesená",J362,0)</f>
        <v>0</v>
      </c>
      <c r="BH362" s="207">
        <f>IF(N362="sníž. přenesená",J362,0)</f>
        <v>0</v>
      </c>
      <c r="BI362" s="207">
        <f>IF(N362="nulová",J362,0)</f>
        <v>0</v>
      </c>
      <c r="BJ362" s="19" t="s">
        <v>23</v>
      </c>
      <c r="BK362" s="207">
        <f>ROUND(I362*H362,2)</f>
        <v>0</v>
      </c>
      <c r="BL362" s="19" t="s">
        <v>218</v>
      </c>
      <c r="BM362" s="206" t="s">
        <v>731</v>
      </c>
    </row>
    <row r="363" spans="1:65" s="2" customFormat="1" ht="19.5">
      <c r="A363" s="37"/>
      <c r="B363" s="38"/>
      <c r="C363" s="39"/>
      <c r="D363" s="208" t="s">
        <v>154</v>
      </c>
      <c r="E363" s="39"/>
      <c r="F363" s="209" t="s">
        <v>732</v>
      </c>
      <c r="G363" s="39"/>
      <c r="H363" s="39"/>
      <c r="I363" s="118"/>
      <c r="J363" s="39"/>
      <c r="K363" s="39"/>
      <c r="L363" s="42"/>
      <c r="M363" s="210"/>
      <c r="N363" s="211"/>
      <c r="O363" s="67"/>
      <c r="P363" s="67"/>
      <c r="Q363" s="67"/>
      <c r="R363" s="67"/>
      <c r="S363" s="67"/>
      <c r="T363" s="68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T363" s="19" t="s">
        <v>154</v>
      </c>
      <c r="AU363" s="19" t="s">
        <v>90</v>
      </c>
    </row>
    <row r="364" spans="1:65" s="15" customFormat="1" ht="11.25">
      <c r="B364" s="235"/>
      <c r="C364" s="236"/>
      <c r="D364" s="208" t="s">
        <v>156</v>
      </c>
      <c r="E364" s="237" t="s">
        <v>36</v>
      </c>
      <c r="F364" s="238" t="s">
        <v>733</v>
      </c>
      <c r="G364" s="236"/>
      <c r="H364" s="237" t="s">
        <v>36</v>
      </c>
      <c r="I364" s="239"/>
      <c r="J364" s="236"/>
      <c r="K364" s="236"/>
      <c r="L364" s="240"/>
      <c r="M364" s="241"/>
      <c r="N364" s="242"/>
      <c r="O364" s="242"/>
      <c r="P364" s="242"/>
      <c r="Q364" s="242"/>
      <c r="R364" s="242"/>
      <c r="S364" s="242"/>
      <c r="T364" s="243"/>
      <c r="AT364" s="244" t="s">
        <v>156</v>
      </c>
      <c r="AU364" s="244" t="s">
        <v>90</v>
      </c>
      <c r="AV364" s="15" t="s">
        <v>23</v>
      </c>
      <c r="AW364" s="15" t="s">
        <v>43</v>
      </c>
      <c r="AX364" s="15" t="s">
        <v>81</v>
      </c>
      <c r="AY364" s="244" t="s">
        <v>144</v>
      </c>
    </row>
    <row r="365" spans="1:65" s="13" customFormat="1" ht="11.25">
      <c r="B365" s="212"/>
      <c r="C365" s="213"/>
      <c r="D365" s="208" t="s">
        <v>156</v>
      </c>
      <c r="E365" s="214" t="s">
        <v>36</v>
      </c>
      <c r="F365" s="215" t="s">
        <v>734</v>
      </c>
      <c r="G365" s="213"/>
      <c r="H365" s="216">
        <v>174.34</v>
      </c>
      <c r="I365" s="217"/>
      <c r="J365" s="213"/>
      <c r="K365" s="213"/>
      <c r="L365" s="218"/>
      <c r="M365" s="219"/>
      <c r="N365" s="220"/>
      <c r="O365" s="220"/>
      <c r="P365" s="220"/>
      <c r="Q365" s="220"/>
      <c r="R365" s="220"/>
      <c r="S365" s="220"/>
      <c r="T365" s="221"/>
      <c r="AT365" s="222" t="s">
        <v>156</v>
      </c>
      <c r="AU365" s="222" t="s">
        <v>90</v>
      </c>
      <c r="AV365" s="13" t="s">
        <v>90</v>
      </c>
      <c r="AW365" s="13" t="s">
        <v>43</v>
      </c>
      <c r="AX365" s="13" t="s">
        <v>81</v>
      </c>
      <c r="AY365" s="222" t="s">
        <v>144</v>
      </c>
    </row>
    <row r="366" spans="1:65" s="13" customFormat="1" ht="11.25">
      <c r="B366" s="212"/>
      <c r="C366" s="213"/>
      <c r="D366" s="208" t="s">
        <v>156</v>
      </c>
      <c r="E366" s="214" t="s">
        <v>36</v>
      </c>
      <c r="F366" s="215" t="s">
        <v>735</v>
      </c>
      <c r="G366" s="213"/>
      <c r="H366" s="216">
        <v>117.06</v>
      </c>
      <c r="I366" s="217"/>
      <c r="J366" s="213"/>
      <c r="K366" s="213"/>
      <c r="L366" s="218"/>
      <c r="M366" s="219"/>
      <c r="N366" s="220"/>
      <c r="O366" s="220"/>
      <c r="P366" s="220"/>
      <c r="Q366" s="220"/>
      <c r="R366" s="220"/>
      <c r="S366" s="220"/>
      <c r="T366" s="221"/>
      <c r="AT366" s="222" t="s">
        <v>156</v>
      </c>
      <c r="AU366" s="222" t="s">
        <v>90</v>
      </c>
      <c r="AV366" s="13" t="s">
        <v>90</v>
      </c>
      <c r="AW366" s="13" t="s">
        <v>43</v>
      </c>
      <c r="AX366" s="13" t="s">
        <v>81</v>
      </c>
      <c r="AY366" s="222" t="s">
        <v>144</v>
      </c>
    </row>
    <row r="367" spans="1:65" s="14" customFormat="1" ht="11.25">
      <c r="B367" s="223"/>
      <c r="C367" s="224"/>
      <c r="D367" s="208" t="s">
        <v>156</v>
      </c>
      <c r="E367" s="225" t="s">
        <v>36</v>
      </c>
      <c r="F367" s="226" t="s">
        <v>160</v>
      </c>
      <c r="G367" s="224"/>
      <c r="H367" s="227">
        <v>291.39999999999998</v>
      </c>
      <c r="I367" s="228"/>
      <c r="J367" s="224"/>
      <c r="K367" s="224"/>
      <c r="L367" s="229"/>
      <c r="M367" s="230"/>
      <c r="N367" s="231"/>
      <c r="O367" s="231"/>
      <c r="P367" s="231"/>
      <c r="Q367" s="231"/>
      <c r="R367" s="231"/>
      <c r="S367" s="231"/>
      <c r="T367" s="232"/>
      <c r="AT367" s="233" t="s">
        <v>156</v>
      </c>
      <c r="AU367" s="233" t="s">
        <v>90</v>
      </c>
      <c r="AV367" s="14" t="s">
        <v>152</v>
      </c>
      <c r="AW367" s="14" t="s">
        <v>43</v>
      </c>
      <c r="AX367" s="14" t="s">
        <v>23</v>
      </c>
      <c r="AY367" s="233" t="s">
        <v>144</v>
      </c>
    </row>
    <row r="368" spans="1:65" s="2" customFormat="1" ht="21.75" customHeight="1">
      <c r="A368" s="37"/>
      <c r="B368" s="38"/>
      <c r="C368" s="195" t="s">
        <v>736</v>
      </c>
      <c r="D368" s="195" t="s">
        <v>147</v>
      </c>
      <c r="E368" s="196" t="s">
        <v>737</v>
      </c>
      <c r="F368" s="197" t="s">
        <v>738</v>
      </c>
      <c r="G368" s="198" t="s">
        <v>217</v>
      </c>
      <c r="H368" s="199">
        <v>5</v>
      </c>
      <c r="I368" s="200"/>
      <c r="J368" s="201">
        <f>ROUND(I368*H368,2)</f>
        <v>0</v>
      </c>
      <c r="K368" s="197" t="s">
        <v>151</v>
      </c>
      <c r="L368" s="42"/>
      <c r="M368" s="202" t="s">
        <v>36</v>
      </c>
      <c r="N368" s="203" t="s">
        <v>52</v>
      </c>
      <c r="O368" s="67"/>
      <c r="P368" s="204">
        <f>O368*H368</f>
        <v>0</v>
      </c>
      <c r="Q368" s="204">
        <v>2.0300000000000001E-3</v>
      </c>
      <c r="R368" s="204">
        <f>Q368*H368</f>
        <v>1.0150000000000001E-2</v>
      </c>
      <c r="S368" s="204">
        <v>0</v>
      </c>
      <c r="T368" s="205">
        <f>S368*H368</f>
        <v>0</v>
      </c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R368" s="206" t="s">
        <v>218</v>
      </c>
      <c r="AT368" s="206" t="s">
        <v>147</v>
      </c>
      <c r="AU368" s="206" t="s">
        <v>90</v>
      </c>
      <c r="AY368" s="19" t="s">
        <v>144</v>
      </c>
      <c r="BE368" s="207">
        <f>IF(N368="základní",J368,0)</f>
        <v>0</v>
      </c>
      <c r="BF368" s="207">
        <f>IF(N368="snížená",J368,0)</f>
        <v>0</v>
      </c>
      <c r="BG368" s="207">
        <f>IF(N368="zákl. přenesená",J368,0)</f>
        <v>0</v>
      </c>
      <c r="BH368" s="207">
        <f>IF(N368="sníž. přenesená",J368,0)</f>
        <v>0</v>
      </c>
      <c r="BI368" s="207">
        <f>IF(N368="nulová",J368,0)</f>
        <v>0</v>
      </c>
      <c r="BJ368" s="19" t="s">
        <v>23</v>
      </c>
      <c r="BK368" s="207">
        <f>ROUND(I368*H368,2)</f>
        <v>0</v>
      </c>
      <c r="BL368" s="19" t="s">
        <v>218</v>
      </c>
      <c r="BM368" s="206" t="s">
        <v>739</v>
      </c>
    </row>
    <row r="369" spans="1:65" s="2" customFormat="1" ht="19.5">
      <c r="A369" s="37"/>
      <c r="B369" s="38"/>
      <c r="C369" s="39"/>
      <c r="D369" s="208" t="s">
        <v>154</v>
      </c>
      <c r="E369" s="39"/>
      <c r="F369" s="209" t="s">
        <v>740</v>
      </c>
      <c r="G369" s="39"/>
      <c r="H369" s="39"/>
      <c r="I369" s="118"/>
      <c r="J369" s="39"/>
      <c r="K369" s="39"/>
      <c r="L369" s="42"/>
      <c r="M369" s="210"/>
      <c r="N369" s="211"/>
      <c r="O369" s="67"/>
      <c r="P369" s="67"/>
      <c r="Q369" s="67"/>
      <c r="R369" s="67"/>
      <c r="S369" s="67"/>
      <c r="T369" s="68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T369" s="19" t="s">
        <v>154</v>
      </c>
      <c r="AU369" s="19" t="s">
        <v>90</v>
      </c>
    </row>
    <row r="370" spans="1:65" s="2" customFormat="1" ht="33" customHeight="1">
      <c r="A370" s="37"/>
      <c r="B370" s="38"/>
      <c r="C370" s="195" t="s">
        <v>741</v>
      </c>
      <c r="D370" s="195" t="s">
        <v>147</v>
      </c>
      <c r="E370" s="196" t="s">
        <v>742</v>
      </c>
      <c r="F370" s="197" t="s">
        <v>743</v>
      </c>
      <c r="G370" s="198" t="s">
        <v>451</v>
      </c>
      <c r="H370" s="199">
        <v>291.39999999999998</v>
      </c>
      <c r="I370" s="200"/>
      <c r="J370" s="201">
        <f>ROUND(I370*H370,2)</f>
        <v>0</v>
      </c>
      <c r="K370" s="197" t="s">
        <v>151</v>
      </c>
      <c r="L370" s="42"/>
      <c r="M370" s="202" t="s">
        <v>36</v>
      </c>
      <c r="N370" s="203" t="s">
        <v>52</v>
      </c>
      <c r="O370" s="67"/>
      <c r="P370" s="204">
        <f>O370*H370</f>
        <v>0</v>
      </c>
      <c r="Q370" s="204">
        <v>2.4000000000000001E-4</v>
      </c>
      <c r="R370" s="204">
        <f>Q370*H370</f>
        <v>6.9935999999999998E-2</v>
      </c>
      <c r="S370" s="204">
        <v>0</v>
      </c>
      <c r="T370" s="205">
        <f>S370*H370</f>
        <v>0</v>
      </c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R370" s="206" t="s">
        <v>218</v>
      </c>
      <c r="AT370" s="206" t="s">
        <v>147</v>
      </c>
      <c r="AU370" s="206" t="s">
        <v>90</v>
      </c>
      <c r="AY370" s="19" t="s">
        <v>144</v>
      </c>
      <c r="BE370" s="207">
        <f>IF(N370="základní",J370,0)</f>
        <v>0</v>
      </c>
      <c r="BF370" s="207">
        <f>IF(N370="snížená",J370,0)</f>
        <v>0</v>
      </c>
      <c r="BG370" s="207">
        <f>IF(N370="zákl. přenesená",J370,0)</f>
        <v>0</v>
      </c>
      <c r="BH370" s="207">
        <f>IF(N370="sníž. přenesená",J370,0)</f>
        <v>0</v>
      </c>
      <c r="BI370" s="207">
        <f>IF(N370="nulová",J370,0)</f>
        <v>0</v>
      </c>
      <c r="BJ370" s="19" t="s">
        <v>23</v>
      </c>
      <c r="BK370" s="207">
        <f>ROUND(I370*H370,2)</f>
        <v>0</v>
      </c>
      <c r="BL370" s="19" t="s">
        <v>218</v>
      </c>
      <c r="BM370" s="206" t="s">
        <v>744</v>
      </c>
    </row>
    <row r="371" spans="1:65" s="2" customFormat="1" ht="29.25">
      <c r="A371" s="37"/>
      <c r="B371" s="38"/>
      <c r="C371" s="39"/>
      <c r="D371" s="208" t="s">
        <v>154</v>
      </c>
      <c r="E371" s="39"/>
      <c r="F371" s="209" t="s">
        <v>745</v>
      </c>
      <c r="G371" s="39"/>
      <c r="H371" s="39"/>
      <c r="I371" s="118"/>
      <c r="J371" s="39"/>
      <c r="K371" s="39"/>
      <c r="L371" s="42"/>
      <c r="M371" s="210"/>
      <c r="N371" s="211"/>
      <c r="O371" s="67"/>
      <c r="P371" s="67"/>
      <c r="Q371" s="67"/>
      <c r="R371" s="67"/>
      <c r="S371" s="67"/>
      <c r="T371" s="68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T371" s="19" t="s">
        <v>154</v>
      </c>
      <c r="AU371" s="19" t="s">
        <v>90</v>
      </c>
    </row>
    <row r="372" spans="1:65" s="15" customFormat="1" ht="11.25">
      <c r="B372" s="235"/>
      <c r="C372" s="236"/>
      <c r="D372" s="208" t="s">
        <v>156</v>
      </c>
      <c r="E372" s="237" t="s">
        <v>36</v>
      </c>
      <c r="F372" s="238" t="s">
        <v>746</v>
      </c>
      <c r="G372" s="236"/>
      <c r="H372" s="237" t="s">
        <v>36</v>
      </c>
      <c r="I372" s="239"/>
      <c r="J372" s="236"/>
      <c r="K372" s="236"/>
      <c r="L372" s="240"/>
      <c r="M372" s="241"/>
      <c r="N372" s="242"/>
      <c r="O372" s="242"/>
      <c r="P372" s="242"/>
      <c r="Q372" s="242"/>
      <c r="R372" s="242"/>
      <c r="S372" s="242"/>
      <c r="T372" s="243"/>
      <c r="AT372" s="244" t="s">
        <v>156</v>
      </c>
      <c r="AU372" s="244" t="s">
        <v>90</v>
      </c>
      <c r="AV372" s="15" t="s">
        <v>23</v>
      </c>
      <c r="AW372" s="15" t="s">
        <v>43</v>
      </c>
      <c r="AX372" s="15" t="s">
        <v>81</v>
      </c>
      <c r="AY372" s="244" t="s">
        <v>144</v>
      </c>
    </row>
    <row r="373" spans="1:65" s="13" customFormat="1" ht="11.25">
      <c r="B373" s="212"/>
      <c r="C373" s="213"/>
      <c r="D373" s="208" t="s">
        <v>156</v>
      </c>
      <c r="E373" s="214" t="s">
        <v>36</v>
      </c>
      <c r="F373" s="215" t="s">
        <v>747</v>
      </c>
      <c r="G373" s="213"/>
      <c r="H373" s="216">
        <v>291.39999999999998</v>
      </c>
      <c r="I373" s="217"/>
      <c r="J373" s="213"/>
      <c r="K373" s="213"/>
      <c r="L373" s="218"/>
      <c r="M373" s="219"/>
      <c r="N373" s="220"/>
      <c r="O373" s="220"/>
      <c r="P373" s="220"/>
      <c r="Q373" s="220"/>
      <c r="R373" s="220"/>
      <c r="S373" s="220"/>
      <c r="T373" s="221"/>
      <c r="AT373" s="222" t="s">
        <v>156</v>
      </c>
      <c r="AU373" s="222" t="s">
        <v>90</v>
      </c>
      <c r="AV373" s="13" t="s">
        <v>90</v>
      </c>
      <c r="AW373" s="13" t="s">
        <v>43</v>
      </c>
      <c r="AX373" s="13" t="s">
        <v>23</v>
      </c>
      <c r="AY373" s="222" t="s">
        <v>144</v>
      </c>
    </row>
    <row r="374" spans="1:65" s="2" customFormat="1" ht="16.5" customHeight="1">
      <c r="A374" s="37"/>
      <c r="B374" s="38"/>
      <c r="C374" s="195" t="s">
        <v>748</v>
      </c>
      <c r="D374" s="195" t="s">
        <v>147</v>
      </c>
      <c r="E374" s="196" t="s">
        <v>749</v>
      </c>
      <c r="F374" s="197" t="s">
        <v>750</v>
      </c>
      <c r="G374" s="198" t="s">
        <v>217</v>
      </c>
      <c r="H374" s="199">
        <v>63</v>
      </c>
      <c r="I374" s="200"/>
      <c r="J374" s="201">
        <f>ROUND(I374*H374,2)</f>
        <v>0</v>
      </c>
      <c r="K374" s="197" t="s">
        <v>151</v>
      </c>
      <c r="L374" s="42"/>
      <c r="M374" s="202" t="s">
        <v>36</v>
      </c>
      <c r="N374" s="203" t="s">
        <v>52</v>
      </c>
      <c r="O374" s="67"/>
      <c r="P374" s="204">
        <f>O374*H374</f>
        <v>0</v>
      </c>
      <c r="Q374" s="204">
        <v>0</v>
      </c>
      <c r="R374" s="204">
        <f>Q374*H374</f>
        <v>0</v>
      </c>
      <c r="S374" s="204">
        <v>0</v>
      </c>
      <c r="T374" s="205">
        <f>S374*H374</f>
        <v>0</v>
      </c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R374" s="206" t="s">
        <v>218</v>
      </c>
      <c r="AT374" s="206" t="s">
        <v>147</v>
      </c>
      <c r="AU374" s="206" t="s">
        <v>90</v>
      </c>
      <c r="AY374" s="19" t="s">
        <v>144</v>
      </c>
      <c r="BE374" s="207">
        <f>IF(N374="základní",J374,0)</f>
        <v>0</v>
      </c>
      <c r="BF374" s="207">
        <f>IF(N374="snížená",J374,0)</f>
        <v>0</v>
      </c>
      <c r="BG374" s="207">
        <f>IF(N374="zákl. přenesená",J374,0)</f>
        <v>0</v>
      </c>
      <c r="BH374" s="207">
        <f>IF(N374="sníž. přenesená",J374,0)</f>
        <v>0</v>
      </c>
      <c r="BI374" s="207">
        <f>IF(N374="nulová",J374,0)</f>
        <v>0</v>
      </c>
      <c r="BJ374" s="19" t="s">
        <v>23</v>
      </c>
      <c r="BK374" s="207">
        <f>ROUND(I374*H374,2)</f>
        <v>0</v>
      </c>
      <c r="BL374" s="19" t="s">
        <v>218</v>
      </c>
      <c r="BM374" s="206" t="s">
        <v>751</v>
      </c>
    </row>
    <row r="375" spans="1:65" s="2" customFormat="1" ht="19.5">
      <c r="A375" s="37"/>
      <c r="B375" s="38"/>
      <c r="C375" s="39"/>
      <c r="D375" s="208" t="s">
        <v>154</v>
      </c>
      <c r="E375" s="39"/>
      <c r="F375" s="209" t="s">
        <v>752</v>
      </c>
      <c r="G375" s="39"/>
      <c r="H375" s="39"/>
      <c r="I375" s="118"/>
      <c r="J375" s="39"/>
      <c r="K375" s="39"/>
      <c r="L375" s="42"/>
      <c r="M375" s="210"/>
      <c r="N375" s="211"/>
      <c r="O375" s="67"/>
      <c r="P375" s="67"/>
      <c r="Q375" s="67"/>
      <c r="R375" s="67"/>
      <c r="S375" s="67"/>
      <c r="T375" s="68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T375" s="19" t="s">
        <v>154</v>
      </c>
      <c r="AU375" s="19" t="s">
        <v>90</v>
      </c>
    </row>
    <row r="376" spans="1:65" s="2" customFormat="1" ht="16.5" customHeight="1">
      <c r="A376" s="37"/>
      <c r="B376" s="38"/>
      <c r="C376" s="195" t="s">
        <v>753</v>
      </c>
      <c r="D376" s="195" t="s">
        <v>147</v>
      </c>
      <c r="E376" s="196" t="s">
        <v>754</v>
      </c>
      <c r="F376" s="197" t="s">
        <v>755</v>
      </c>
      <c r="G376" s="198" t="s">
        <v>756</v>
      </c>
      <c r="H376" s="199">
        <v>24</v>
      </c>
      <c r="I376" s="200"/>
      <c r="J376" s="201">
        <f>ROUND(I376*H376,2)</f>
        <v>0</v>
      </c>
      <c r="K376" s="197" t="s">
        <v>151</v>
      </c>
      <c r="L376" s="42"/>
      <c r="M376" s="202" t="s">
        <v>36</v>
      </c>
      <c r="N376" s="203" t="s">
        <v>52</v>
      </c>
      <c r="O376" s="67"/>
      <c r="P376" s="204">
        <f>O376*H376</f>
        <v>0</v>
      </c>
      <c r="Q376" s="204">
        <v>2.5000000000000001E-4</v>
      </c>
      <c r="R376" s="204">
        <f>Q376*H376</f>
        <v>6.0000000000000001E-3</v>
      </c>
      <c r="S376" s="204">
        <v>0</v>
      </c>
      <c r="T376" s="205">
        <f>S376*H376</f>
        <v>0</v>
      </c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R376" s="206" t="s">
        <v>218</v>
      </c>
      <c r="AT376" s="206" t="s">
        <v>147</v>
      </c>
      <c r="AU376" s="206" t="s">
        <v>90</v>
      </c>
      <c r="AY376" s="19" t="s">
        <v>144</v>
      </c>
      <c r="BE376" s="207">
        <f>IF(N376="základní",J376,0)</f>
        <v>0</v>
      </c>
      <c r="BF376" s="207">
        <f>IF(N376="snížená",J376,0)</f>
        <v>0</v>
      </c>
      <c r="BG376" s="207">
        <f>IF(N376="zákl. přenesená",J376,0)</f>
        <v>0</v>
      </c>
      <c r="BH376" s="207">
        <f>IF(N376="sníž. přenesená",J376,0)</f>
        <v>0</v>
      </c>
      <c r="BI376" s="207">
        <f>IF(N376="nulová",J376,0)</f>
        <v>0</v>
      </c>
      <c r="BJ376" s="19" t="s">
        <v>23</v>
      </c>
      <c r="BK376" s="207">
        <f>ROUND(I376*H376,2)</f>
        <v>0</v>
      </c>
      <c r="BL376" s="19" t="s">
        <v>218</v>
      </c>
      <c r="BM376" s="206" t="s">
        <v>757</v>
      </c>
    </row>
    <row r="377" spans="1:65" s="2" customFormat="1" ht="11.25">
      <c r="A377" s="37"/>
      <c r="B377" s="38"/>
      <c r="C377" s="39"/>
      <c r="D377" s="208" t="s">
        <v>154</v>
      </c>
      <c r="E377" s="39"/>
      <c r="F377" s="209" t="s">
        <v>758</v>
      </c>
      <c r="G377" s="39"/>
      <c r="H377" s="39"/>
      <c r="I377" s="118"/>
      <c r="J377" s="39"/>
      <c r="K377" s="39"/>
      <c r="L377" s="42"/>
      <c r="M377" s="210"/>
      <c r="N377" s="211"/>
      <c r="O377" s="67"/>
      <c r="P377" s="67"/>
      <c r="Q377" s="67"/>
      <c r="R377" s="67"/>
      <c r="S377" s="67"/>
      <c r="T377" s="68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T377" s="19" t="s">
        <v>154</v>
      </c>
      <c r="AU377" s="19" t="s">
        <v>90</v>
      </c>
    </row>
    <row r="378" spans="1:65" s="13" customFormat="1" ht="11.25">
      <c r="B378" s="212"/>
      <c r="C378" s="213"/>
      <c r="D378" s="208" t="s">
        <v>156</v>
      </c>
      <c r="E378" s="214" t="s">
        <v>36</v>
      </c>
      <c r="F378" s="215" t="s">
        <v>759</v>
      </c>
      <c r="G378" s="213"/>
      <c r="H378" s="216">
        <v>24</v>
      </c>
      <c r="I378" s="217"/>
      <c r="J378" s="213"/>
      <c r="K378" s="213"/>
      <c r="L378" s="218"/>
      <c r="M378" s="219"/>
      <c r="N378" s="220"/>
      <c r="O378" s="220"/>
      <c r="P378" s="220"/>
      <c r="Q378" s="220"/>
      <c r="R378" s="220"/>
      <c r="S378" s="220"/>
      <c r="T378" s="221"/>
      <c r="AT378" s="222" t="s">
        <v>156</v>
      </c>
      <c r="AU378" s="222" t="s">
        <v>90</v>
      </c>
      <c r="AV378" s="13" t="s">
        <v>90</v>
      </c>
      <c r="AW378" s="13" t="s">
        <v>43</v>
      </c>
      <c r="AX378" s="13" t="s">
        <v>23</v>
      </c>
      <c r="AY378" s="222" t="s">
        <v>144</v>
      </c>
    </row>
    <row r="379" spans="1:65" s="2" customFormat="1" ht="16.5" customHeight="1">
      <c r="A379" s="37"/>
      <c r="B379" s="38"/>
      <c r="C379" s="195" t="s">
        <v>760</v>
      </c>
      <c r="D379" s="195" t="s">
        <v>147</v>
      </c>
      <c r="E379" s="196" t="s">
        <v>761</v>
      </c>
      <c r="F379" s="197" t="s">
        <v>762</v>
      </c>
      <c r="G379" s="198" t="s">
        <v>242</v>
      </c>
      <c r="H379" s="199">
        <v>4</v>
      </c>
      <c r="I379" s="200"/>
      <c r="J379" s="201">
        <f>ROUND(I379*H379,2)</f>
        <v>0</v>
      </c>
      <c r="K379" s="197" t="s">
        <v>151</v>
      </c>
      <c r="L379" s="42"/>
      <c r="M379" s="202" t="s">
        <v>36</v>
      </c>
      <c r="N379" s="203" t="s">
        <v>52</v>
      </c>
      <c r="O379" s="67"/>
      <c r="P379" s="204">
        <f>O379*H379</f>
        <v>0</v>
      </c>
      <c r="Q379" s="204">
        <v>5.6999999999999998E-4</v>
      </c>
      <c r="R379" s="204">
        <f>Q379*H379</f>
        <v>2.2799999999999999E-3</v>
      </c>
      <c r="S379" s="204">
        <v>0</v>
      </c>
      <c r="T379" s="205">
        <f>S379*H379</f>
        <v>0</v>
      </c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R379" s="206" t="s">
        <v>218</v>
      </c>
      <c r="AT379" s="206" t="s">
        <v>147</v>
      </c>
      <c r="AU379" s="206" t="s">
        <v>90</v>
      </c>
      <c r="AY379" s="19" t="s">
        <v>144</v>
      </c>
      <c r="BE379" s="207">
        <f>IF(N379="základní",J379,0)</f>
        <v>0</v>
      </c>
      <c r="BF379" s="207">
        <f>IF(N379="snížená",J379,0)</f>
        <v>0</v>
      </c>
      <c r="BG379" s="207">
        <f>IF(N379="zákl. přenesená",J379,0)</f>
        <v>0</v>
      </c>
      <c r="BH379" s="207">
        <f>IF(N379="sníž. přenesená",J379,0)</f>
        <v>0</v>
      </c>
      <c r="BI379" s="207">
        <f>IF(N379="nulová",J379,0)</f>
        <v>0</v>
      </c>
      <c r="BJ379" s="19" t="s">
        <v>23</v>
      </c>
      <c r="BK379" s="207">
        <f>ROUND(I379*H379,2)</f>
        <v>0</v>
      </c>
      <c r="BL379" s="19" t="s">
        <v>218</v>
      </c>
      <c r="BM379" s="206" t="s">
        <v>763</v>
      </c>
    </row>
    <row r="380" spans="1:65" s="2" customFormat="1" ht="11.25">
      <c r="A380" s="37"/>
      <c r="B380" s="38"/>
      <c r="C380" s="39"/>
      <c r="D380" s="208" t="s">
        <v>154</v>
      </c>
      <c r="E380" s="39"/>
      <c r="F380" s="209" t="s">
        <v>764</v>
      </c>
      <c r="G380" s="39"/>
      <c r="H380" s="39"/>
      <c r="I380" s="118"/>
      <c r="J380" s="39"/>
      <c r="K380" s="39"/>
      <c r="L380" s="42"/>
      <c r="M380" s="210"/>
      <c r="N380" s="211"/>
      <c r="O380" s="67"/>
      <c r="P380" s="67"/>
      <c r="Q380" s="67"/>
      <c r="R380" s="67"/>
      <c r="S380" s="67"/>
      <c r="T380" s="68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T380" s="19" t="s">
        <v>154</v>
      </c>
      <c r="AU380" s="19" t="s">
        <v>90</v>
      </c>
    </row>
    <row r="381" spans="1:65" s="2" customFormat="1" ht="21.75" customHeight="1">
      <c r="A381" s="37"/>
      <c r="B381" s="38"/>
      <c r="C381" s="195" t="s">
        <v>765</v>
      </c>
      <c r="D381" s="195" t="s">
        <v>147</v>
      </c>
      <c r="E381" s="196" t="s">
        <v>766</v>
      </c>
      <c r="F381" s="197" t="s">
        <v>767</v>
      </c>
      <c r="G381" s="198" t="s">
        <v>217</v>
      </c>
      <c r="H381" s="199">
        <v>3</v>
      </c>
      <c r="I381" s="200"/>
      <c r="J381" s="201">
        <f>ROUND(I381*H381,2)</f>
        <v>0</v>
      </c>
      <c r="K381" s="197" t="s">
        <v>151</v>
      </c>
      <c r="L381" s="42"/>
      <c r="M381" s="202" t="s">
        <v>36</v>
      </c>
      <c r="N381" s="203" t="s">
        <v>52</v>
      </c>
      <c r="O381" s="67"/>
      <c r="P381" s="204">
        <f>O381*H381</f>
        <v>0</v>
      </c>
      <c r="Q381" s="204">
        <v>2.2000000000000001E-4</v>
      </c>
      <c r="R381" s="204">
        <f>Q381*H381</f>
        <v>6.6E-4</v>
      </c>
      <c r="S381" s="204">
        <v>0</v>
      </c>
      <c r="T381" s="205">
        <f>S381*H381</f>
        <v>0</v>
      </c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R381" s="206" t="s">
        <v>218</v>
      </c>
      <c r="AT381" s="206" t="s">
        <v>147</v>
      </c>
      <c r="AU381" s="206" t="s">
        <v>90</v>
      </c>
      <c r="AY381" s="19" t="s">
        <v>144</v>
      </c>
      <c r="BE381" s="207">
        <f>IF(N381="základní",J381,0)</f>
        <v>0</v>
      </c>
      <c r="BF381" s="207">
        <f>IF(N381="snížená",J381,0)</f>
        <v>0</v>
      </c>
      <c r="BG381" s="207">
        <f>IF(N381="zákl. přenesená",J381,0)</f>
        <v>0</v>
      </c>
      <c r="BH381" s="207">
        <f>IF(N381="sníž. přenesená",J381,0)</f>
        <v>0</v>
      </c>
      <c r="BI381" s="207">
        <f>IF(N381="nulová",J381,0)</f>
        <v>0</v>
      </c>
      <c r="BJ381" s="19" t="s">
        <v>23</v>
      </c>
      <c r="BK381" s="207">
        <f>ROUND(I381*H381,2)</f>
        <v>0</v>
      </c>
      <c r="BL381" s="19" t="s">
        <v>218</v>
      </c>
      <c r="BM381" s="206" t="s">
        <v>768</v>
      </c>
    </row>
    <row r="382" spans="1:65" s="2" customFormat="1" ht="19.5">
      <c r="A382" s="37"/>
      <c r="B382" s="38"/>
      <c r="C382" s="39"/>
      <c r="D382" s="208" t="s">
        <v>154</v>
      </c>
      <c r="E382" s="39"/>
      <c r="F382" s="209" t="s">
        <v>769</v>
      </c>
      <c r="G382" s="39"/>
      <c r="H382" s="39"/>
      <c r="I382" s="118"/>
      <c r="J382" s="39"/>
      <c r="K382" s="39"/>
      <c r="L382" s="42"/>
      <c r="M382" s="210"/>
      <c r="N382" s="211"/>
      <c r="O382" s="67"/>
      <c r="P382" s="67"/>
      <c r="Q382" s="67"/>
      <c r="R382" s="67"/>
      <c r="S382" s="67"/>
      <c r="T382" s="68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T382" s="19" t="s">
        <v>154</v>
      </c>
      <c r="AU382" s="19" t="s">
        <v>90</v>
      </c>
    </row>
    <row r="383" spans="1:65" s="2" customFormat="1" ht="16.5" customHeight="1">
      <c r="A383" s="37"/>
      <c r="B383" s="38"/>
      <c r="C383" s="195" t="s">
        <v>770</v>
      </c>
      <c r="D383" s="195" t="s">
        <v>147</v>
      </c>
      <c r="E383" s="196" t="s">
        <v>771</v>
      </c>
      <c r="F383" s="197" t="s">
        <v>772</v>
      </c>
      <c r="G383" s="198" t="s">
        <v>242</v>
      </c>
      <c r="H383" s="199">
        <v>1</v>
      </c>
      <c r="I383" s="200"/>
      <c r="J383" s="201">
        <f>ROUND(I383*H383,2)</f>
        <v>0</v>
      </c>
      <c r="K383" s="197" t="s">
        <v>151</v>
      </c>
      <c r="L383" s="42"/>
      <c r="M383" s="202" t="s">
        <v>36</v>
      </c>
      <c r="N383" s="203" t="s">
        <v>52</v>
      </c>
      <c r="O383" s="67"/>
      <c r="P383" s="204">
        <f>O383*H383</f>
        <v>0</v>
      </c>
      <c r="Q383" s="204">
        <v>6.3899999999999998E-3</v>
      </c>
      <c r="R383" s="204">
        <f>Q383*H383</f>
        <v>6.3899999999999998E-3</v>
      </c>
      <c r="S383" s="204">
        <v>0</v>
      </c>
      <c r="T383" s="205">
        <f>S383*H383</f>
        <v>0</v>
      </c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R383" s="206" t="s">
        <v>218</v>
      </c>
      <c r="AT383" s="206" t="s">
        <v>147</v>
      </c>
      <c r="AU383" s="206" t="s">
        <v>90</v>
      </c>
      <c r="AY383" s="19" t="s">
        <v>144</v>
      </c>
      <c r="BE383" s="207">
        <f>IF(N383="základní",J383,0)</f>
        <v>0</v>
      </c>
      <c r="BF383" s="207">
        <f>IF(N383="snížená",J383,0)</f>
        <v>0</v>
      </c>
      <c r="BG383" s="207">
        <f>IF(N383="zákl. přenesená",J383,0)</f>
        <v>0</v>
      </c>
      <c r="BH383" s="207">
        <f>IF(N383="sníž. přenesená",J383,0)</f>
        <v>0</v>
      </c>
      <c r="BI383" s="207">
        <f>IF(N383="nulová",J383,0)</f>
        <v>0</v>
      </c>
      <c r="BJ383" s="19" t="s">
        <v>23</v>
      </c>
      <c r="BK383" s="207">
        <f>ROUND(I383*H383,2)</f>
        <v>0</v>
      </c>
      <c r="BL383" s="19" t="s">
        <v>218</v>
      </c>
      <c r="BM383" s="206" t="s">
        <v>773</v>
      </c>
    </row>
    <row r="384" spans="1:65" s="2" customFormat="1" ht="11.25">
      <c r="A384" s="37"/>
      <c r="B384" s="38"/>
      <c r="C384" s="39"/>
      <c r="D384" s="208" t="s">
        <v>154</v>
      </c>
      <c r="E384" s="39"/>
      <c r="F384" s="209" t="s">
        <v>774</v>
      </c>
      <c r="G384" s="39"/>
      <c r="H384" s="39"/>
      <c r="I384" s="118"/>
      <c r="J384" s="39"/>
      <c r="K384" s="39"/>
      <c r="L384" s="42"/>
      <c r="M384" s="210"/>
      <c r="N384" s="211"/>
      <c r="O384" s="67"/>
      <c r="P384" s="67"/>
      <c r="Q384" s="67"/>
      <c r="R384" s="67"/>
      <c r="S384" s="67"/>
      <c r="T384" s="68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T384" s="19" t="s">
        <v>154</v>
      </c>
      <c r="AU384" s="19" t="s">
        <v>90</v>
      </c>
    </row>
    <row r="385" spans="1:65" s="2" customFormat="1" ht="16.5" customHeight="1">
      <c r="A385" s="37"/>
      <c r="B385" s="38"/>
      <c r="C385" s="195" t="s">
        <v>775</v>
      </c>
      <c r="D385" s="195" t="s">
        <v>147</v>
      </c>
      <c r="E385" s="196" t="s">
        <v>776</v>
      </c>
      <c r="F385" s="197" t="s">
        <v>777</v>
      </c>
      <c r="G385" s="198" t="s">
        <v>451</v>
      </c>
      <c r="H385" s="199">
        <v>291.39999999999998</v>
      </c>
      <c r="I385" s="200"/>
      <c r="J385" s="201">
        <f>ROUND(I385*H385,2)</f>
        <v>0</v>
      </c>
      <c r="K385" s="197" t="s">
        <v>151</v>
      </c>
      <c r="L385" s="42"/>
      <c r="M385" s="202" t="s">
        <v>36</v>
      </c>
      <c r="N385" s="203" t="s">
        <v>52</v>
      </c>
      <c r="O385" s="67"/>
      <c r="P385" s="204">
        <f>O385*H385</f>
        <v>0</v>
      </c>
      <c r="Q385" s="204">
        <v>1.0000000000000001E-5</v>
      </c>
      <c r="R385" s="204">
        <f>Q385*H385</f>
        <v>2.9139999999999999E-3</v>
      </c>
      <c r="S385" s="204">
        <v>0</v>
      </c>
      <c r="T385" s="205">
        <f>S385*H385</f>
        <v>0</v>
      </c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R385" s="206" t="s">
        <v>218</v>
      </c>
      <c r="AT385" s="206" t="s">
        <v>147</v>
      </c>
      <c r="AU385" s="206" t="s">
        <v>90</v>
      </c>
      <c r="AY385" s="19" t="s">
        <v>144</v>
      </c>
      <c r="BE385" s="207">
        <f>IF(N385="základní",J385,0)</f>
        <v>0</v>
      </c>
      <c r="BF385" s="207">
        <f>IF(N385="snížená",J385,0)</f>
        <v>0</v>
      </c>
      <c r="BG385" s="207">
        <f>IF(N385="zákl. přenesená",J385,0)</f>
        <v>0</v>
      </c>
      <c r="BH385" s="207">
        <f>IF(N385="sníž. přenesená",J385,0)</f>
        <v>0</v>
      </c>
      <c r="BI385" s="207">
        <f>IF(N385="nulová",J385,0)</f>
        <v>0</v>
      </c>
      <c r="BJ385" s="19" t="s">
        <v>23</v>
      </c>
      <c r="BK385" s="207">
        <f>ROUND(I385*H385,2)</f>
        <v>0</v>
      </c>
      <c r="BL385" s="19" t="s">
        <v>218</v>
      </c>
      <c r="BM385" s="206" t="s">
        <v>778</v>
      </c>
    </row>
    <row r="386" spans="1:65" s="2" customFormat="1" ht="19.5">
      <c r="A386" s="37"/>
      <c r="B386" s="38"/>
      <c r="C386" s="39"/>
      <c r="D386" s="208" t="s">
        <v>154</v>
      </c>
      <c r="E386" s="39"/>
      <c r="F386" s="209" t="s">
        <v>779</v>
      </c>
      <c r="G386" s="39"/>
      <c r="H386" s="39"/>
      <c r="I386" s="118"/>
      <c r="J386" s="39"/>
      <c r="K386" s="39"/>
      <c r="L386" s="42"/>
      <c r="M386" s="210"/>
      <c r="N386" s="211"/>
      <c r="O386" s="67"/>
      <c r="P386" s="67"/>
      <c r="Q386" s="67"/>
      <c r="R386" s="67"/>
      <c r="S386" s="67"/>
      <c r="T386" s="68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T386" s="19" t="s">
        <v>154</v>
      </c>
      <c r="AU386" s="19" t="s">
        <v>90</v>
      </c>
    </row>
    <row r="387" spans="1:65" s="13" customFormat="1" ht="11.25">
      <c r="B387" s="212"/>
      <c r="C387" s="213"/>
      <c r="D387" s="208" t="s">
        <v>156</v>
      </c>
      <c r="E387" s="214" t="s">
        <v>36</v>
      </c>
      <c r="F387" s="215" t="s">
        <v>747</v>
      </c>
      <c r="G387" s="213"/>
      <c r="H387" s="216">
        <v>291.39999999999998</v>
      </c>
      <c r="I387" s="217"/>
      <c r="J387" s="213"/>
      <c r="K387" s="213"/>
      <c r="L387" s="218"/>
      <c r="M387" s="219"/>
      <c r="N387" s="220"/>
      <c r="O387" s="220"/>
      <c r="P387" s="220"/>
      <c r="Q387" s="220"/>
      <c r="R387" s="220"/>
      <c r="S387" s="220"/>
      <c r="T387" s="221"/>
      <c r="AT387" s="222" t="s">
        <v>156</v>
      </c>
      <c r="AU387" s="222" t="s">
        <v>90</v>
      </c>
      <c r="AV387" s="13" t="s">
        <v>90</v>
      </c>
      <c r="AW387" s="13" t="s">
        <v>43</v>
      </c>
      <c r="AX387" s="13" t="s">
        <v>23</v>
      </c>
      <c r="AY387" s="222" t="s">
        <v>144</v>
      </c>
    </row>
    <row r="388" spans="1:65" s="2" customFormat="1" ht="21.75" customHeight="1">
      <c r="A388" s="37"/>
      <c r="B388" s="38"/>
      <c r="C388" s="195" t="s">
        <v>780</v>
      </c>
      <c r="D388" s="195" t="s">
        <v>147</v>
      </c>
      <c r="E388" s="196" t="s">
        <v>781</v>
      </c>
      <c r="F388" s="197" t="s">
        <v>782</v>
      </c>
      <c r="G388" s="198" t="s">
        <v>186</v>
      </c>
      <c r="H388" s="199">
        <v>0.51800000000000002</v>
      </c>
      <c r="I388" s="200"/>
      <c r="J388" s="201">
        <f>ROUND(I388*H388,2)</f>
        <v>0</v>
      </c>
      <c r="K388" s="197" t="s">
        <v>151</v>
      </c>
      <c r="L388" s="42"/>
      <c r="M388" s="202" t="s">
        <v>36</v>
      </c>
      <c r="N388" s="203" t="s">
        <v>52</v>
      </c>
      <c r="O388" s="67"/>
      <c r="P388" s="204">
        <f>O388*H388</f>
        <v>0</v>
      </c>
      <c r="Q388" s="204">
        <v>0</v>
      </c>
      <c r="R388" s="204">
        <f>Q388*H388</f>
        <v>0</v>
      </c>
      <c r="S388" s="204">
        <v>0</v>
      </c>
      <c r="T388" s="205">
        <f>S388*H388</f>
        <v>0</v>
      </c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R388" s="206" t="s">
        <v>218</v>
      </c>
      <c r="AT388" s="206" t="s">
        <v>147</v>
      </c>
      <c r="AU388" s="206" t="s">
        <v>90</v>
      </c>
      <c r="AY388" s="19" t="s">
        <v>144</v>
      </c>
      <c r="BE388" s="207">
        <f>IF(N388="základní",J388,0)</f>
        <v>0</v>
      </c>
      <c r="BF388" s="207">
        <f>IF(N388="snížená",J388,0)</f>
        <v>0</v>
      </c>
      <c r="BG388" s="207">
        <f>IF(N388="zákl. přenesená",J388,0)</f>
        <v>0</v>
      </c>
      <c r="BH388" s="207">
        <f>IF(N388="sníž. přenesená",J388,0)</f>
        <v>0</v>
      </c>
      <c r="BI388" s="207">
        <f>IF(N388="nulová",J388,0)</f>
        <v>0</v>
      </c>
      <c r="BJ388" s="19" t="s">
        <v>23</v>
      </c>
      <c r="BK388" s="207">
        <f>ROUND(I388*H388,2)</f>
        <v>0</v>
      </c>
      <c r="BL388" s="19" t="s">
        <v>218</v>
      </c>
      <c r="BM388" s="206" t="s">
        <v>783</v>
      </c>
    </row>
    <row r="389" spans="1:65" s="2" customFormat="1" ht="29.25">
      <c r="A389" s="37"/>
      <c r="B389" s="38"/>
      <c r="C389" s="39"/>
      <c r="D389" s="208" t="s">
        <v>154</v>
      </c>
      <c r="E389" s="39"/>
      <c r="F389" s="209" t="s">
        <v>784</v>
      </c>
      <c r="G389" s="39"/>
      <c r="H389" s="39"/>
      <c r="I389" s="118"/>
      <c r="J389" s="39"/>
      <c r="K389" s="39"/>
      <c r="L389" s="42"/>
      <c r="M389" s="210"/>
      <c r="N389" s="211"/>
      <c r="O389" s="67"/>
      <c r="P389" s="67"/>
      <c r="Q389" s="67"/>
      <c r="R389" s="67"/>
      <c r="S389" s="67"/>
      <c r="T389" s="68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T389" s="19" t="s">
        <v>154</v>
      </c>
      <c r="AU389" s="19" t="s">
        <v>90</v>
      </c>
    </row>
    <row r="390" spans="1:65" s="12" customFormat="1" ht="22.9" customHeight="1">
      <c r="B390" s="179"/>
      <c r="C390" s="180"/>
      <c r="D390" s="181" t="s">
        <v>80</v>
      </c>
      <c r="E390" s="193" t="s">
        <v>785</v>
      </c>
      <c r="F390" s="193" t="s">
        <v>786</v>
      </c>
      <c r="G390" s="180"/>
      <c r="H390" s="180"/>
      <c r="I390" s="183"/>
      <c r="J390" s="194">
        <f>BK390</f>
        <v>0</v>
      </c>
      <c r="K390" s="180"/>
      <c r="L390" s="185"/>
      <c r="M390" s="186"/>
      <c r="N390" s="187"/>
      <c r="O390" s="187"/>
      <c r="P390" s="188">
        <f>SUM(P391:P422)</f>
        <v>0</v>
      </c>
      <c r="Q390" s="187"/>
      <c r="R390" s="188">
        <f>SUM(R391:R422)</f>
        <v>0.10074000000000001</v>
      </c>
      <c r="S390" s="187"/>
      <c r="T390" s="189">
        <f>SUM(T391:T422)</f>
        <v>0</v>
      </c>
      <c r="AR390" s="190" t="s">
        <v>90</v>
      </c>
      <c r="AT390" s="191" t="s">
        <v>80</v>
      </c>
      <c r="AU390" s="191" t="s">
        <v>23</v>
      </c>
      <c r="AY390" s="190" t="s">
        <v>144</v>
      </c>
      <c r="BK390" s="192">
        <f>SUM(BK391:BK422)</f>
        <v>0</v>
      </c>
    </row>
    <row r="391" spans="1:65" s="2" customFormat="1" ht="21.75" customHeight="1">
      <c r="A391" s="37"/>
      <c r="B391" s="38"/>
      <c r="C391" s="195" t="s">
        <v>787</v>
      </c>
      <c r="D391" s="195" t="s">
        <v>147</v>
      </c>
      <c r="E391" s="196" t="s">
        <v>788</v>
      </c>
      <c r="F391" s="197" t="s">
        <v>789</v>
      </c>
      <c r="G391" s="198" t="s">
        <v>451</v>
      </c>
      <c r="H391" s="199">
        <v>20</v>
      </c>
      <c r="I391" s="200"/>
      <c r="J391" s="201">
        <f>ROUND(I391*H391,2)</f>
        <v>0</v>
      </c>
      <c r="K391" s="197" t="s">
        <v>151</v>
      </c>
      <c r="L391" s="42"/>
      <c r="M391" s="202" t="s">
        <v>36</v>
      </c>
      <c r="N391" s="203" t="s">
        <v>52</v>
      </c>
      <c r="O391" s="67"/>
      <c r="P391" s="204">
        <f>O391*H391</f>
        <v>0</v>
      </c>
      <c r="Q391" s="204">
        <v>1.8500000000000001E-3</v>
      </c>
      <c r="R391" s="204">
        <f>Q391*H391</f>
        <v>3.7000000000000005E-2</v>
      </c>
      <c r="S391" s="204">
        <v>0</v>
      </c>
      <c r="T391" s="205">
        <f>S391*H391</f>
        <v>0</v>
      </c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R391" s="206" t="s">
        <v>218</v>
      </c>
      <c r="AT391" s="206" t="s">
        <v>147</v>
      </c>
      <c r="AU391" s="206" t="s">
        <v>90</v>
      </c>
      <c r="AY391" s="19" t="s">
        <v>144</v>
      </c>
      <c r="BE391" s="207">
        <f>IF(N391="základní",J391,0)</f>
        <v>0</v>
      </c>
      <c r="BF391" s="207">
        <f>IF(N391="snížená",J391,0)</f>
        <v>0</v>
      </c>
      <c r="BG391" s="207">
        <f>IF(N391="zákl. přenesená",J391,0)</f>
        <v>0</v>
      </c>
      <c r="BH391" s="207">
        <f>IF(N391="sníž. přenesená",J391,0)</f>
        <v>0</v>
      </c>
      <c r="BI391" s="207">
        <f>IF(N391="nulová",J391,0)</f>
        <v>0</v>
      </c>
      <c r="BJ391" s="19" t="s">
        <v>23</v>
      </c>
      <c r="BK391" s="207">
        <f>ROUND(I391*H391,2)</f>
        <v>0</v>
      </c>
      <c r="BL391" s="19" t="s">
        <v>218</v>
      </c>
      <c r="BM391" s="206" t="s">
        <v>790</v>
      </c>
    </row>
    <row r="392" spans="1:65" s="2" customFormat="1" ht="19.5">
      <c r="A392" s="37"/>
      <c r="B392" s="38"/>
      <c r="C392" s="39"/>
      <c r="D392" s="208" t="s">
        <v>154</v>
      </c>
      <c r="E392" s="39"/>
      <c r="F392" s="209" t="s">
        <v>791</v>
      </c>
      <c r="G392" s="39"/>
      <c r="H392" s="39"/>
      <c r="I392" s="118"/>
      <c r="J392" s="39"/>
      <c r="K392" s="39"/>
      <c r="L392" s="42"/>
      <c r="M392" s="210"/>
      <c r="N392" s="211"/>
      <c r="O392" s="67"/>
      <c r="P392" s="67"/>
      <c r="Q392" s="67"/>
      <c r="R392" s="67"/>
      <c r="S392" s="67"/>
      <c r="T392" s="68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T392" s="19" t="s">
        <v>154</v>
      </c>
      <c r="AU392" s="19" t="s">
        <v>90</v>
      </c>
    </row>
    <row r="393" spans="1:65" s="13" customFormat="1" ht="11.25">
      <c r="B393" s="212"/>
      <c r="C393" s="213"/>
      <c r="D393" s="208" t="s">
        <v>156</v>
      </c>
      <c r="E393" s="214" t="s">
        <v>36</v>
      </c>
      <c r="F393" s="215" t="s">
        <v>792</v>
      </c>
      <c r="G393" s="213"/>
      <c r="H393" s="216">
        <v>20</v>
      </c>
      <c r="I393" s="217"/>
      <c r="J393" s="213"/>
      <c r="K393" s="213"/>
      <c r="L393" s="218"/>
      <c r="M393" s="219"/>
      <c r="N393" s="220"/>
      <c r="O393" s="220"/>
      <c r="P393" s="220"/>
      <c r="Q393" s="220"/>
      <c r="R393" s="220"/>
      <c r="S393" s="220"/>
      <c r="T393" s="221"/>
      <c r="AT393" s="222" t="s">
        <v>156</v>
      </c>
      <c r="AU393" s="222" t="s">
        <v>90</v>
      </c>
      <c r="AV393" s="13" t="s">
        <v>90</v>
      </c>
      <c r="AW393" s="13" t="s">
        <v>43</v>
      </c>
      <c r="AX393" s="13" t="s">
        <v>23</v>
      </c>
      <c r="AY393" s="222" t="s">
        <v>144</v>
      </c>
    </row>
    <row r="394" spans="1:65" s="2" customFormat="1" ht="21.75" customHeight="1">
      <c r="A394" s="37"/>
      <c r="B394" s="38"/>
      <c r="C394" s="195" t="s">
        <v>793</v>
      </c>
      <c r="D394" s="195" t="s">
        <v>147</v>
      </c>
      <c r="E394" s="196" t="s">
        <v>794</v>
      </c>
      <c r="F394" s="197" t="s">
        <v>795</v>
      </c>
      <c r="G394" s="198" t="s">
        <v>451</v>
      </c>
      <c r="H394" s="199">
        <v>9</v>
      </c>
      <c r="I394" s="200"/>
      <c r="J394" s="201">
        <f>ROUND(I394*H394,2)</f>
        <v>0</v>
      </c>
      <c r="K394" s="197" t="s">
        <v>151</v>
      </c>
      <c r="L394" s="42"/>
      <c r="M394" s="202" t="s">
        <v>36</v>
      </c>
      <c r="N394" s="203" t="s">
        <v>52</v>
      </c>
      <c r="O394" s="67"/>
      <c r="P394" s="204">
        <f>O394*H394</f>
        <v>0</v>
      </c>
      <c r="Q394" s="204">
        <v>3.48E-3</v>
      </c>
      <c r="R394" s="204">
        <f>Q394*H394</f>
        <v>3.1320000000000001E-2</v>
      </c>
      <c r="S394" s="204">
        <v>0</v>
      </c>
      <c r="T394" s="205">
        <f>S394*H394</f>
        <v>0</v>
      </c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R394" s="206" t="s">
        <v>218</v>
      </c>
      <c r="AT394" s="206" t="s">
        <v>147</v>
      </c>
      <c r="AU394" s="206" t="s">
        <v>90</v>
      </c>
      <c r="AY394" s="19" t="s">
        <v>144</v>
      </c>
      <c r="BE394" s="207">
        <f>IF(N394="základní",J394,0)</f>
        <v>0</v>
      </c>
      <c r="BF394" s="207">
        <f>IF(N394="snížená",J394,0)</f>
        <v>0</v>
      </c>
      <c r="BG394" s="207">
        <f>IF(N394="zákl. přenesená",J394,0)</f>
        <v>0</v>
      </c>
      <c r="BH394" s="207">
        <f>IF(N394="sníž. přenesená",J394,0)</f>
        <v>0</v>
      </c>
      <c r="BI394" s="207">
        <f>IF(N394="nulová",J394,0)</f>
        <v>0</v>
      </c>
      <c r="BJ394" s="19" t="s">
        <v>23</v>
      </c>
      <c r="BK394" s="207">
        <f>ROUND(I394*H394,2)</f>
        <v>0</v>
      </c>
      <c r="BL394" s="19" t="s">
        <v>218</v>
      </c>
      <c r="BM394" s="206" t="s">
        <v>796</v>
      </c>
    </row>
    <row r="395" spans="1:65" s="2" customFormat="1" ht="19.5">
      <c r="A395" s="37"/>
      <c r="B395" s="38"/>
      <c r="C395" s="39"/>
      <c r="D395" s="208" t="s">
        <v>154</v>
      </c>
      <c r="E395" s="39"/>
      <c r="F395" s="209" t="s">
        <v>797</v>
      </c>
      <c r="G395" s="39"/>
      <c r="H395" s="39"/>
      <c r="I395" s="118"/>
      <c r="J395" s="39"/>
      <c r="K395" s="39"/>
      <c r="L395" s="42"/>
      <c r="M395" s="210"/>
      <c r="N395" s="211"/>
      <c r="O395" s="67"/>
      <c r="P395" s="67"/>
      <c r="Q395" s="67"/>
      <c r="R395" s="67"/>
      <c r="S395" s="67"/>
      <c r="T395" s="68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T395" s="19" t="s">
        <v>154</v>
      </c>
      <c r="AU395" s="19" t="s">
        <v>90</v>
      </c>
    </row>
    <row r="396" spans="1:65" s="13" customFormat="1" ht="11.25">
      <c r="B396" s="212"/>
      <c r="C396" s="213"/>
      <c r="D396" s="208" t="s">
        <v>156</v>
      </c>
      <c r="E396" s="214" t="s">
        <v>36</v>
      </c>
      <c r="F396" s="215" t="s">
        <v>798</v>
      </c>
      <c r="G396" s="213"/>
      <c r="H396" s="216">
        <v>9</v>
      </c>
      <c r="I396" s="217"/>
      <c r="J396" s="213"/>
      <c r="K396" s="213"/>
      <c r="L396" s="218"/>
      <c r="M396" s="219"/>
      <c r="N396" s="220"/>
      <c r="O396" s="220"/>
      <c r="P396" s="220"/>
      <c r="Q396" s="220"/>
      <c r="R396" s="220"/>
      <c r="S396" s="220"/>
      <c r="T396" s="221"/>
      <c r="AT396" s="222" t="s">
        <v>156</v>
      </c>
      <c r="AU396" s="222" t="s">
        <v>90</v>
      </c>
      <c r="AV396" s="13" t="s">
        <v>90</v>
      </c>
      <c r="AW396" s="13" t="s">
        <v>43</v>
      </c>
      <c r="AX396" s="13" t="s">
        <v>23</v>
      </c>
      <c r="AY396" s="222" t="s">
        <v>144</v>
      </c>
    </row>
    <row r="397" spans="1:65" s="2" customFormat="1" ht="16.5" customHeight="1">
      <c r="A397" s="37"/>
      <c r="B397" s="38"/>
      <c r="C397" s="195" t="s">
        <v>799</v>
      </c>
      <c r="D397" s="195" t="s">
        <v>147</v>
      </c>
      <c r="E397" s="196" t="s">
        <v>800</v>
      </c>
      <c r="F397" s="197" t="s">
        <v>801</v>
      </c>
      <c r="G397" s="198" t="s">
        <v>451</v>
      </c>
      <c r="H397" s="199">
        <v>3.5</v>
      </c>
      <c r="I397" s="200"/>
      <c r="J397" s="201">
        <f>ROUND(I397*H397,2)</f>
        <v>0</v>
      </c>
      <c r="K397" s="197" t="s">
        <v>151</v>
      </c>
      <c r="L397" s="42"/>
      <c r="M397" s="202" t="s">
        <v>36</v>
      </c>
      <c r="N397" s="203" t="s">
        <v>52</v>
      </c>
      <c r="O397" s="67"/>
      <c r="P397" s="204">
        <f>O397*H397</f>
        <v>0</v>
      </c>
      <c r="Q397" s="204">
        <v>3.7799999999999999E-3</v>
      </c>
      <c r="R397" s="204">
        <f>Q397*H397</f>
        <v>1.323E-2</v>
      </c>
      <c r="S397" s="204">
        <v>0</v>
      </c>
      <c r="T397" s="205">
        <f>S397*H397</f>
        <v>0</v>
      </c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R397" s="206" t="s">
        <v>218</v>
      </c>
      <c r="AT397" s="206" t="s">
        <v>147</v>
      </c>
      <c r="AU397" s="206" t="s">
        <v>90</v>
      </c>
      <c r="AY397" s="19" t="s">
        <v>144</v>
      </c>
      <c r="BE397" s="207">
        <f>IF(N397="základní",J397,0)</f>
        <v>0</v>
      </c>
      <c r="BF397" s="207">
        <f>IF(N397="snížená",J397,0)</f>
        <v>0</v>
      </c>
      <c r="BG397" s="207">
        <f>IF(N397="zákl. přenesená",J397,0)</f>
        <v>0</v>
      </c>
      <c r="BH397" s="207">
        <f>IF(N397="sníž. přenesená",J397,0)</f>
        <v>0</v>
      </c>
      <c r="BI397" s="207">
        <f>IF(N397="nulová",J397,0)</f>
        <v>0</v>
      </c>
      <c r="BJ397" s="19" t="s">
        <v>23</v>
      </c>
      <c r="BK397" s="207">
        <f>ROUND(I397*H397,2)</f>
        <v>0</v>
      </c>
      <c r="BL397" s="19" t="s">
        <v>218</v>
      </c>
      <c r="BM397" s="206" t="s">
        <v>802</v>
      </c>
    </row>
    <row r="398" spans="1:65" s="2" customFormat="1" ht="11.25">
      <c r="A398" s="37"/>
      <c r="B398" s="38"/>
      <c r="C398" s="39"/>
      <c r="D398" s="208" t="s">
        <v>154</v>
      </c>
      <c r="E398" s="39"/>
      <c r="F398" s="209" t="s">
        <v>803</v>
      </c>
      <c r="G398" s="39"/>
      <c r="H398" s="39"/>
      <c r="I398" s="118"/>
      <c r="J398" s="39"/>
      <c r="K398" s="39"/>
      <c r="L398" s="42"/>
      <c r="M398" s="210"/>
      <c r="N398" s="211"/>
      <c r="O398" s="67"/>
      <c r="P398" s="67"/>
      <c r="Q398" s="67"/>
      <c r="R398" s="67"/>
      <c r="S398" s="67"/>
      <c r="T398" s="68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T398" s="19" t="s">
        <v>154</v>
      </c>
      <c r="AU398" s="19" t="s">
        <v>90</v>
      </c>
    </row>
    <row r="399" spans="1:65" s="13" customFormat="1" ht="11.25">
      <c r="B399" s="212"/>
      <c r="C399" s="213"/>
      <c r="D399" s="208" t="s">
        <v>156</v>
      </c>
      <c r="E399" s="214" t="s">
        <v>36</v>
      </c>
      <c r="F399" s="215" t="s">
        <v>804</v>
      </c>
      <c r="G399" s="213"/>
      <c r="H399" s="216">
        <v>0.6</v>
      </c>
      <c r="I399" s="217"/>
      <c r="J399" s="213"/>
      <c r="K399" s="213"/>
      <c r="L399" s="218"/>
      <c r="M399" s="219"/>
      <c r="N399" s="220"/>
      <c r="O399" s="220"/>
      <c r="P399" s="220"/>
      <c r="Q399" s="220"/>
      <c r="R399" s="220"/>
      <c r="S399" s="220"/>
      <c r="T399" s="221"/>
      <c r="AT399" s="222" t="s">
        <v>156</v>
      </c>
      <c r="AU399" s="222" t="s">
        <v>90</v>
      </c>
      <c r="AV399" s="13" t="s">
        <v>90</v>
      </c>
      <c r="AW399" s="13" t="s">
        <v>43</v>
      </c>
      <c r="AX399" s="13" t="s">
        <v>81</v>
      </c>
      <c r="AY399" s="222" t="s">
        <v>144</v>
      </c>
    </row>
    <row r="400" spans="1:65" s="13" customFormat="1" ht="11.25">
      <c r="B400" s="212"/>
      <c r="C400" s="213"/>
      <c r="D400" s="208" t="s">
        <v>156</v>
      </c>
      <c r="E400" s="214" t="s">
        <v>36</v>
      </c>
      <c r="F400" s="215" t="s">
        <v>805</v>
      </c>
      <c r="G400" s="213"/>
      <c r="H400" s="216">
        <v>2.5</v>
      </c>
      <c r="I400" s="217"/>
      <c r="J400" s="213"/>
      <c r="K400" s="213"/>
      <c r="L400" s="218"/>
      <c r="M400" s="219"/>
      <c r="N400" s="220"/>
      <c r="O400" s="220"/>
      <c r="P400" s="220"/>
      <c r="Q400" s="220"/>
      <c r="R400" s="220"/>
      <c r="S400" s="220"/>
      <c r="T400" s="221"/>
      <c r="AT400" s="222" t="s">
        <v>156</v>
      </c>
      <c r="AU400" s="222" t="s">
        <v>90</v>
      </c>
      <c r="AV400" s="13" t="s">
        <v>90</v>
      </c>
      <c r="AW400" s="13" t="s">
        <v>43</v>
      </c>
      <c r="AX400" s="13" t="s">
        <v>81</v>
      </c>
      <c r="AY400" s="222" t="s">
        <v>144</v>
      </c>
    </row>
    <row r="401" spans="1:65" s="13" customFormat="1" ht="11.25">
      <c r="B401" s="212"/>
      <c r="C401" s="213"/>
      <c r="D401" s="208" t="s">
        <v>156</v>
      </c>
      <c r="E401" s="214" t="s">
        <v>36</v>
      </c>
      <c r="F401" s="215" t="s">
        <v>806</v>
      </c>
      <c r="G401" s="213"/>
      <c r="H401" s="216">
        <v>0.4</v>
      </c>
      <c r="I401" s="217"/>
      <c r="J401" s="213"/>
      <c r="K401" s="213"/>
      <c r="L401" s="218"/>
      <c r="M401" s="219"/>
      <c r="N401" s="220"/>
      <c r="O401" s="220"/>
      <c r="P401" s="220"/>
      <c r="Q401" s="220"/>
      <c r="R401" s="220"/>
      <c r="S401" s="220"/>
      <c r="T401" s="221"/>
      <c r="AT401" s="222" t="s">
        <v>156</v>
      </c>
      <c r="AU401" s="222" t="s">
        <v>90</v>
      </c>
      <c r="AV401" s="13" t="s">
        <v>90</v>
      </c>
      <c r="AW401" s="13" t="s">
        <v>43</v>
      </c>
      <c r="AX401" s="13" t="s">
        <v>81</v>
      </c>
      <c r="AY401" s="222" t="s">
        <v>144</v>
      </c>
    </row>
    <row r="402" spans="1:65" s="14" customFormat="1" ht="11.25">
      <c r="B402" s="223"/>
      <c r="C402" s="224"/>
      <c r="D402" s="208" t="s">
        <v>156</v>
      </c>
      <c r="E402" s="225" t="s">
        <v>36</v>
      </c>
      <c r="F402" s="226" t="s">
        <v>160</v>
      </c>
      <c r="G402" s="224"/>
      <c r="H402" s="227">
        <v>3.5</v>
      </c>
      <c r="I402" s="228"/>
      <c r="J402" s="224"/>
      <c r="K402" s="224"/>
      <c r="L402" s="229"/>
      <c r="M402" s="230"/>
      <c r="N402" s="231"/>
      <c r="O402" s="231"/>
      <c r="P402" s="231"/>
      <c r="Q402" s="231"/>
      <c r="R402" s="231"/>
      <c r="S402" s="231"/>
      <c r="T402" s="232"/>
      <c r="AT402" s="233" t="s">
        <v>156</v>
      </c>
      <c r="AU402" s="233" t="s">
        <v>90</v>
      </c>
      <c r="AV402" s="14" t="s">
        <v>152</v>
      </c>
      <c r="AW402" s="14" t="s">
        <v>43</v>
      </c>
      <c r="AX402" s="14" t="s">
        <v>23</v>
      </c>
      <c r="AY402" s="233" t="s">
        <v>144</v>
      </c>
    </row>
    <row r="403" spans="1:65" s="2" customFormat="1" ht="16.5" customHeight="1">
      <c r="A403" s="37"/>
      <c r="B403" s="38"/>
      <c r="C403" s="195" t="s">
        <v>807</v>
      </c>
      <c r="D403" s="195" t="s">
        <v>147</v>
      </c>
      <c r="E403" s="196" t="s">
        <v>808</v>
      </c>
      <c r="F403" s="197" t="s">
        <v>809</v>
      </c>
      <c r="G403" s="198" t="s">
        <v>451</v>
      </c>
      <c r="H403" s="199">
        <v>1.8</v>
      </c>
      <c r="I403" s="200"/>
      <c r="J403" s="201">
        <f>ROUND(I403*H403,2)</f>
        <v>0</v>
      </c>
      <c r="K403" s="197" t="s">
        <v>151</v>
      </c>
      <c r="L403" s="42"/>
      <c r="M403" s="202" t="s">
        <v>36</v>
      </c>
      <c r="N403" s="203" t="s">
        <v>52</v>
      </c>
      <c r="O403" s="67"/>
      <c r="P403" s="204">
        <f>O403*H403</f>
        <v>0</v>
      </c>
      <c r="Q403" s="204">
        <v>4.6800000000000001E-3</v>
      </c>
      <c r="R403" s="204">
        <f>Q403*H403</f>
        <v>8.4240000000000009E-3</v>
      </c>
      <c r="S403" s="204">
        <v>0</v>
      </c>
      <c r="T403" s="205">
        <f>S403*H403</f>
        <v>0</v>
      </c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R403" s="206" t="s">
        <v>218</v>
      </c>
      <c r="AT403" s="206" t="s">
        <v>147</v>
      </c>
      <c r="AU403" s="206" t="s">
        <v>90</v>
      </c>
      <c r="AY403" s="19" t="s">
        <v>144</v>
      </c>
      <c r="BE403" s="207">
        <f>IF(N403="základní",J403,0)</f>
        <v>0</v>
      </c>
      <c r="BF403" s="207">
        <f>IF(N403="snížená",J403,0)</f>
        <v>0</v>
      </c>
      <c r="BG403" s="207">
        <f>IF(N403="zákl. přenesená",J403,0)</f>
        <v>0</v>
      </c>
      <c r="BH403" s="207">
        <f>IF(N403="sníž. přenesená",J403,0)</f>
        <v>0</v>
      </c>
      <c r="BI403" s="207">
        <f>IF(N403="nulová",J403,0)</f>
        <v>0</v>
      </c>
      <c r="BJ403" s="19" t="s">
        <v>23</v>
      </c>
      <c r="BK403" s="207">
        <f>ROUND(I403*H403,2)</f>
        <v>0</v>
      </c>
      <c r="BL403" s="19" t="s">
        <v>218</v>
      </c>
      <c r="BM403" s="206" t="s">
        <v>810</v>
      </c>
    </row>
    <row r="404" spans="1:65" s="2" customFormat="1" ht="11.25">
      <c r="A404" s="37"/>
      <c r="B404" s="38"/>
      <c r="C404" s="39"/>
      <c r="D404" s="208" t="s">
        <v>154</v>
      </c>
      <c r="E404" s="39"/>
      <c r="F404" s="209" t="s">
        <v>811</v>
      </c>
      <c r="G404" s="39"/>
      <c r="H404" s="39"/>
      <c r="I404" s="118"/>
      <c r="J404" s="39"/>
      <c r="K404" s="39"/>
      <c r="L404" s="42"/>
      <c r="M404" s="210"/>
      <c r="N404" s="211"/>
      <c r="O404" s="67"/>
      <c r="P404" s="67"/>
      <c r="Q404" s="67"/>
      <c r="R404" s="67"/>
      <c r="S404" s="67"/>
      <c r="T404" s="68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T404" s="19" t="s">
        <v>154</v>
      </c>
      <c r="AU404" s="19" t="s">
        <v>90</v>
      </c>
    </row>
    <row r="405" spans="1:65" s="13" customFormat="1" ht="11.25">
      <c r="B405" s="212"/>
      <c r="C405" s="213"/>
      <c r="D405" s="208" t="s">
        <v>156</v>
      </c>
      <c r="E405" s="214" t="s">
        <v>36</v>
      </c>
      <c r="F405" s="215" t="s">
        <v>812</v>
      </c>
      <c r="G405" s="213"/>
      <c r="H405" s="216">
        <v>1.8</v>
      </c>
      <c r="I405" s="217"/>
      <c r="J405" s="213"/>
      <c r="K405" s="213"/>
      <c r="L405" s="218"/>
      <c r="M405" s="219"/>
      <c r="N405" s="220"/>
      <c r="O405" s="220"/>
      <c r="P405" s="220"/>
      <c r="Q405" s="220"/>
      <c r="R405" s="220"/>
      <c r="S405" s="220"/>
      <c r="T405" s="221"/>
      <c r="AT405" s="222" t="s">
        <v>156</v>
      </c>
      <c r="AU405" s="222" t="s">
        <v>90</v>
      </c>
      <c r="AV405" s="13" t="s">
        <v>90</v>
      </c>
      <c r="AW405" s="13" t="s">
        <v>43</v>
      </c>
      <c r="AX405" s="13" t="s">
        <v>23</v>
      </c>
      <c r="AY405" s="222" t="s">
        <v>144</v>
      </c>
    </row>
    <row r="406" spans="1:65" s="2" customFormat="1" ht="16.5" customHeight="1">
      <c r="A406" s="37"/>
      <c r="B406" s="38"/>
      <c r="C406" s="195" t="s">
        <v>813</v>
      </c>
      <c r="D406" s="195" t="s">
        <v>147</v>
      </c>
      <c r="E406" s="196" t="s">
        <v>814</v>
      </c>
      <c r="F406" s="197" t="s">
        <v>815</v>
      </c>
      <c r="G406" s="198" t="s">
        <v>451</v>
      </c>
      <c r="H406" s="199">
        <v>1.2</v>
      </c>
      <c r="I406" s="200"/>
      <c r="J406" s="201">
        <f>ROUND(I406*H406,2)</f>
        <v>0</v>
      </c>
      <c r="K406" s="197" t="s">
        <v>151</v>
      </c>
      <c r="L406" s="42"/>
      <c r="M406" s="202" t="s">
        <v>36</v>
      </c>
      <c r="N406" s="203" t="s">
        <v>52</v>
      </c>
      <c r="O406" s="67"/>
      <c r="P406" s="204">
        <f>O406*H406</f>
        <v>0</v>
      </c>
      <c r="Q406" s="204">
        <v>6.5300000000000002E-3</v>
      </c>
      <c r="R406" s="204">
        <f>Q406*H406</f>
        <v>7.8359999999999992E-3</v>
      </c>
      <c r="S406" s="204">
        <v>0</v>
      </c>
      <c r="T406" s="205">
        <f>S406*H406</f>
        <v>0</v>
      </c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R406" s="206" t="s">
        <v>218</v>
      </c>
      <c r="AT406" s="206" t="s">
        <v>147</v>
      </c>
      <c r="AU406" s="206" t="s">
        <v>90</v>
      </c>
      <c r="AY406" s="19" t="s">
        <v>144</v>
      </c>
      <c r="BE406" s="207">
        <f>IF(N406="základní",J406,0)</f>
        <v>0</v>
      </c>
      <c r="BF406" s="207">
        <f>IF(N406="snížená",J406,0)</f>
        <v>0</v>
      </c>
      <c r="BG406" s="207">
        <f>IF(N406="zákl. přenesená",J406,0)</f>
        <v>0</v>
      </c>
      <c r="BH406" s="207">
        <f>IF(N406="sníž. přenesená",J406,0)</f>
        <v>0</v>
      </c>
      <c r="BI406" s="207">
        <f>IF(N406="nulová",J406,0)</f>
        <v>0</v>
      </c>
      <c r="BJ406" s="19" t="s">
        <v>23</v>
      </c>
      <c r="BK406" s="207">
        <f>ROUND(I406*H406,2)</f>
        <v>0</v>
      </c>
      <c r="BL406" s="19" t="s">
        <v>218</v>
      </c>
      <c r="BM406" s="206" t="s">
        <v>816</v>
      </c>
    </row>
    <row r="407" spans="1:65" s="2" customFormat="1" ht="11.25">
      <c r="A407" s="37"/>
      <c r="B407" s="38"/>
      <c r="C407" s="39"/>
      <c r="D407" s="208" t="s">
        <v>154</v>
      </c>
      <c r="E407" s="39"/>
      <c r="F407" s="209" t="s">
        <v>817</v>
      </c>
      <c r="G407" s="39"/>
      <c r="H407" s="39"/>
      <c r="I407" s="118"/>
      <c r="J407" s="39"/>
      <c r="K407" s="39"/>
      <c r="L407" s="42"/>
      <c r="M407" s="210"/>
      <c r="N407" s="211"/>
      <c r="O407" s="67"/>
      <c r="P407" s="67"/>
      <c r="Q407" s="67"/>
      <c r="R407" s="67"/>
      <c r="S407" s="67"/>
      <c r="T407" s="68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T407" s="19" t="s">
        <v>154</v>
      </c>
      <c r="AU407" s="19" t="s">
        <v>90</v>
      </c>
    </row>
    <row r="408" spans="1:65" s="2" customFormat="1" ht="19.5">
      <c r="A408" s="37"/>
      <c r="B408" s="38"/>
      <c r="C408" s="39"/>
      <c r="D408" s="208" t="s">
        <v>177</v>
      </c>
      <c r="E408" s="39"/>
      <c r="F408" s="234" t="s">
        <v>818</v>
      </c>
      <c r="G408" s="39"/>
      <c r="H408" s="39"/>
      <c r="I408" s="118"/>
      <c r="J408" s="39"/>
      <c r="K408" s="39"/>
      <c r="L408" s="42"/>
      <c r="M408" s="210"/>
      <c r="N408" s="211"/>
      <c r="O408" s="67"/>
      <c r="P408" s="67"/>
      <c r="Q408" s="67"/>
      <c r="R408" s="67"/>
      <c r="S408" s="67"/>
      <c r="T408" s="68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T408" s="19" t="s">
        <v>177</v>
      </c>
      <c r="AU408" s="19" t="s">
        <v>90</v>
      </c>
    </row>
    <row r="409" spans="1:65" s="13" customFormat="1" ht="11.25">
      <c r="B409" s="212"/>
      <c r="C409" s="213"/>
      <c r="D409" s="208" t="s">
        <v>156</v>
      </c>
      <c r="E409" s="214" t="s">
        <v>36</v>
      </c>
      <c r="F409" s="215" t="s">
        <v>819</v>
      </c>
      <c r="G409" s="213"/>
      <c r="H409" s="216">
        <v>1.2</v>
      </c>
      <c r="I409" s="217"/>
      <c r="J409" s="213"/>
      <c r="K409" s="213"/>
      <c r="L409" s="218"/>
      <c r="M409" s="219"/>
      <c r="N409" s="220"/>
      <c r="O409" s="220"/>
      <c r="P409" s="220"/>
      <c r="Q409" s="220"/>
      <c r="R409" s="220"/>
      <c r="S409" s="220"/>
      <c r="T409" s="221"/>
      <c r="AT409" s="222" t="s">
        <v>156</v>
      </c>
      <c r="AU409" s="222" t="s">
        <v>90</v>
      </c>
      <c r="AV409" s="13" t="s">
        <v>90</v>
      </c>
      <c r="AW409" s="13" t="s">
        <v>43</v>
      </c>
      <c r="AX409" s="13" t="s">
        <v>23</v>
      </c>
      <c r="AY409" s="222" t="s">
        <v>144</v>
      </c>
    </row>
    <row r="410" spans="1:65" s="2" customFormat="1" ht="21.75" customHeight="1">
      <c r="A410" s="37"/>
      <c r="B410" s="38"/>
      <c r="C410" s="195" t="s">
        <v>820</v>
      </c>
      <c r="D410" s="195" t="s">
        <v>147</v>
      </c>
      <c r="E410" s="196" t="s">
        <v>821</v>
      </c>
      <c r="F410" s="197" t="s">
        <v>822</v>
      </c>
      <c r="G410" s="198" t="s">
        <v>242</v>
      </c>
      <c r="H410" s="199">
        <v>3</v>
      </c>
      <c r="I410" s="200"/>
      <c r="J410" s="201">
        <f>ROUND(I410*H410,2)</f>
        <v>0</v>
      </c>
      <c r="K410" s="197" t="s">
        <v>151</v>
      </c>
      <c r="L410" s="42"/>
      <c r="M410" s="202" t="s">
        <v>36</v>
      </c>
      <c r="N410" s="203" t="s">
        <v>52</v>
      </c>
      <c r="O410" s="67"/>
      <c r="P410" s="204">
        <f>O410*H410</f>
        <v>0</v>
      </c>
      <c r="Q410" s="204">
        <v>3.5E-4</v>
      </c>
      <c r="R410" s="204">
        <f>Q410*H410</f>
        <v>1.0499999999999999E-3</v>
      </c>
      <c r="S410" s="204">
        <v>0</v>
      </c>
      <c r="T410" s="205">
        <f>S410*H410</f>
        <v>0</v>
      </c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R410" s="206" t="s">
        <v>218</v>
      </c>
      <c r="AT410" s="206" t="s">
        <v>147</v>
      </c>
      <c r="AU410" s="206" t="s">
        <v>90</v>
      </c>
      <c r="AY410" s="19" t="s">
        <v>144</v>
      </c>
      <c r="BE410" s="207">
        <f>IF(N410="základní",J410,0)</f>
        <v>0</v>
      </c>
      <c r="BF410" s="207">
        <f>IF(N410="snížená",J410,0)</f>
        <v>0</v>
      </c>
      <c r="BG410" s="207">
        <f>IF(N410="zákl. přenesená",J410,0)</f>
        <v>0</v>
      </c>
      <c r="BH410" s="207">
        <f>IF(N410="sníž. přenesená",J410,0)</f>
        <v>0</v>
      </c>
      <c r="BI410" s="207">
        <f>IF(N410="nulová",J410,0)</f>
        <v>0</v>
      </c>
      <c r="BJ410" s="19" t="s">
        <v>23</v>
      </c>
      <c r="BK410" s="207">
        <f>ROUND(I410*H410,2)</f>
        <v>0</v>
      </c>
      <c r="BL410" s="19" t="s">
        <v>218</v>
      </c>
      <c r="BM410" s="206" t="s">
        <v>823</v>
      </c>
    </row>
    <row r="411" spans="1:65" s="2" customFormat="1" ht="19.5">
      <c r="A411" s="37"/>
      <c r="B411" s="38"/>
      <c r="C411" s="39"/>
      <c r="D411" s="208" t="s">
        <v>154</v>
      </c>
      <c r="E411" s="39"/>
      <c r="F411" s="209" t="s">
        <v>824</v>
      </c>
      <c r="G411" s="39"/>
      <c r="H411" s="39"/>
      <c r="I411" s="118"/>
      <c r="J411" s="39"/>
      <c r="K411" s="39"/>
      <c r="L411" s="42"/>
      <c r="M411" s="210"/>
      <c r="N411" s="211"/>
      <c r="O411" s="67"/>
      <c r="P411" s="67"/>
      <c r="Q411" s="67"/>
      <c r="R411" s="67"/>
      <c r="S411" s="67"/>
      <c r="T411" s="68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T411" s="19" t="s">
        <v>154</v>
      </c>
      <c r="AU411" s="19" t="s">
        <v>90</v>
      </c>
    </row>
    <row r="412" spans="1:65" s="2" customFormat="1" ht="21.75" customHeight="1">
      <c r="A412" s="37"/>
      <c r="B412" s="38"/>
      <c r="C412" s="195" t="s">
        <v>825</v>
      </c>
      <c r="D412" s="195" t="s">
        <v>147</v>
      </c>
      <c r="E412" s="196" t="s">
        <v>826</v>
      </c>
      <c r="F412" s="197" t="s">
        <v>827</v>
      </c>
      <c r="G412" s="198" t="s">
        <v>217</v>
      </c>
      <c r="H412" s="199">
        <v>1</v>
      </c>
      <c r="I412" s="200"/>
      <c r="J412" s="201">
        <f>ROUND(I412*H412,2)</f>
        <v>0</v>
      </c>
      <c r="K412" s="197" t="s">
        <v>151</v>
      </c>
      <c r="L412" s="42"/>
      <c r="M412" s="202" t="s">
        <v>36</v>
      </c>
      <c r="N412" s="203" t="s">
        <v>52</v>
      </c>
      <c r="O412" s="67"/>
      <c r="P412" s="204">
        <f>O412*H412</f>
        <v>0</v>
      </c>
      <c r="Q412" s="204">
        <v>2.4000000000000001E-4</v>
      </c>
      <c r="R412" s="204">
        <f>Q412*H412</f>
        <v>2.4000000000000001E-4</v>
      </c>
      <c r="S412" s="204">
        <v>0</v>
      </c>
      <c r="T412" s="205">
        <f>S412*H412</f>
        <v>0</v>
      </c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R412" s="206" t="s">
        <v>218</v>
      </c>
      <c r="AT412" s="206" t="s">
        <v>147</v>
      </c>
      <c r="AU412" s="206" t="s">
        <v>90</v>
      </c>
      <c r="AY412" s="19" t="s">
        <v>144</v>
      </c>
      <c r="BE412" s="207">
        <f>IF(N412="základní",J412,0)</f>
        <v>0</v>
      </c>
      <c r="BF412" s="207">
        <f>IF(N412="snížená",J412,0)</f>
        <v>0</v>
      </c>
      <c r="BG412" s="207">
        <f>IF(N412="zákl. přenesená",J412,0)</f>
        <v>0</v>
      </c>
      <c r="BH412" s="207">
        <f>IF(N412="sníž. přenesená",J412,0)</f>
        <v>0</v>
      </c>
      <c r="BI412" s="207">
        <f>IF(N412="nulová",J412,0)</f>
        <v>0</v>
      </c>
      <c r="BJ412" s="19" t="s">
        <v>23</v>
      </c>
      <c r="BK412" s="207">
        <f>ROUND(I412*H412,2)</f>
        <v>0</v>
      </c>
      <c r="BL412" s="19" t="s">
        <v>218</v>
      </c>
      <c r="BM412" s="206" t="s">
        <v>828</v>
      </c>
    </row>
    <row r="413" spans="1:65" s="2" customFormat="1" ht="19.5">
      <c r="A413" s="37"/>
      <c r="B413" s="38"/>
      <c r="C413" s="39"/>
      <c r="D413" s="208" t="s">
        <v>154</v>
      </c>
      <c r="E413" s="39"/>
      <c r="F413" s="209" t="s">
        <v>829</v>
      </c>
      <c r="G413" s="39"/>
      <c r="H413" s="39"/>
      <c r="I413" s="118"/>
      <c r="J413" s="39"/>
      <c r="K413" s="39"/>
      <c r="L413" s="42"/>
      <c r="M413" s="210"/>
      <c r="N413" s="211"/>
      <c r="O413" s="67"/>
      <c r="P413" s="67"/>
      <c r="Q413" s="67"/>
      <c r="R413" s="67"/>
      <c r="S413" s="67"/>
      <c r="T413" s="68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T413" s="19" t="s">
        <v>154</v>
      </c>
      <c r="AU413" s="19" t="s">
        <v>90</v>
      </c>
    </row>
    <row r="414" spans="1:65" s="2" customFormat="1" ht="21.75" customHeight="1">
      <c r="A414" s="37"/>
      <c r="B414" s="38"/>
      <c r="C414" s="195" t="s">
        <v>830</v>
      </c>
      <c r="D414" s="195" t="s">
        <v>147</v>
      </c>
      <c r="E414" s="196" t="s">
        <v>831</v>
      </c>
      <c r="F414" s="197" t="s">
        <v>832</v>
      </c>
      <c r="G414" s="198" t="s">
        <v>217</v>
      </c>
      <c r="H414" s="199">
        <v>2</v>
      </c>
      <c r="I414" s="200"/>
      <c r="J414" s="201">
        <f>ROUND(I414*H414,2)</f>
        <v>0</v>
      </c>
      <c r="K414" s="197" t="s">
        <v>151</v>
      </c>
      <c r="L414" s="42"/>
      <c r="M414" s="202" t="s">
        <v>36</v>
      </c>
      <c r="N414" s="203" t="s">
        <v>52</v>
      </c>
      <c r="O414" s="67"/>
      <c r="P414" s="204">
        <f>O414*H414</f>
        <v>0</v>
      </c>
      <c r="Q414" s="204">
        <v>3.8000000000000002E-4</v>
      </c>
      <c r="R414" s="204">
        <f>Q414*H414</f>
        <v>7.6000000000000004E-4</v>
      </c>
      <c r="S414" s="204">
        <v>0</v>
      </c>
      <c r="T414" s="205">
        <f>S414*H414</f>
        <v>0</v>
      </c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R414" s="206" t="s">
        <v>218</v>
      </c>
      <c r="AT414" s="206" t="s">
        <v>147</v>
      </c>
      <c r="AU414" s="206" t="s">
        <v>90</v>
      </c>
      <c r="AY414" s="19" t="s">
        <v>144</v>
      </c>
      <c r="BE414" s="207">
        <f>IF(N414="základní",J414,0)</f>
        <v>0</v>
      </c>
      <c r="BF414" s="207">
        <f>IF(N414="snížená",J414,0)</f>
        <v>0</v>
      </c>
      <c r="BG414" s="207">
        <f>IF(N414="zákl. přenesená",J414,0)</f>
        <v>0</v>
      </c>
      <c r="BH414" s="207">
        <f>IF(N414="sníž. přenesená",J414,0)</f>
        <v>0</v>
      </c>
      <c r="BI414" s="207">
        <f>IF(N414="nulová",J414,0)</f>
        <v>0</v>
      </c>
      <c r="BJ414" s="19" t="s">
        <v>23</v>
      </c>
      <c r="BK414" s="207">
        <f>ROUND(I414*H414,2)</f>
        <v>0</v>
      </c>
      <c r="BL414" s="19" t="s">
        <v>218</v>
      </c>
      <c r="BM414" s="206" t="s">
        <v>833</v>
      </c>
    </row>
    <row r="415" spans="1:65" s="2" customFormat="1" ht="19.5">
      <c r="A415" s="37"/>
      <c r="B415" s="38"/>
      <c r="C415" s="39"/>
      <c r="D415" s="208" t="s">
        <v>154</v>
      </c>
      <c r="E415" s="39"/>
      <c r="F415" s="209" t="s">
        <v>834</v>
      </c>
      <c r="G415" s="39"/>
      <c r="H415" s="39"/>
      <c r="I415" s="118"/>
      <c r="J415" s="39"/>
      <c r="K415" s="39"/>
      <c r="L415" s="42"/>
      <c r="M415" s="210"/>
      <c r="N415" s="211"/>
      <c r="O415" s="67"/>
      <c r="P415" s="67"/>
      <c r="Q415" s="67"/>
      <c r="R415" s="67"/>
      <c r="S415" s="67"/>
      <c r="T415" s="68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T415" s="19" t="s">
        <v>154</v>
      </c>
      <c r="AU415" s="19" t="s">
        <v>90</v>
      </c>
    </row>
    <row r="416" spans="1:65" s="2" customFormat="1" ht="21.75" customHeight="1">
      <c r="A416" s="37"/>
      <c r="B416" s="38"/>
      <c r="C416" s="195" t="s">
        <v>835</v>
      </c>
      <c r="D416" s="195" t="s">
        <v>147</v>
      </c>
      <c r="E416" s="196" t="s">
        <v>836</v>
      </c>
      <c r="F416" s="197" t="s">
        <v>837</v>
      </c>
      <c r="G416" s="198" t="s">
        <v>217</v>
      </c>
      <c r="H416" s="199">
        <v>1</v>
      </c>
      <c r="I416" s="200"/>
      <c r="J416" s="201">
        <f>ROUND(I416*H416,2)</f>
        <v>0</v>
      </c>
      <c r="K416" s="197" t="s">
        <v>151</v>
      </c>
      <c r="L416" s="42"/>
      <c r="M416" s="202" t="s">
        <v>36</v>
      </c>
      <c r="N416" s="203" t="s">
        <v>52</v>
      </c>
      <c r="O416" s="67"/>
      <c r="P416" s="204">
        <f>O416*H416</f>
        <v>0</v>
      </c>
      <c r="Q416" s="204">
        <v>8.8000000000000003E-4</v>
      </c>
      <c r="R416" s="204">
        <f>Q416*H416</f>
        <v>8.8000000000000003E-4</v>
      </c>
      <c r="S416" s="204">
        <v>0</v>
      </c>
      <c r="T416" s="205">
        <f>S416*H416</f>
        <v>0</v>
      </c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R416" s="206" t="s">
        <v>218</v>
      </c>
      <c r="AT416" s="206" t="s">
        <v>147</v>
      </c>
      <c r="AU416" s="206" t="s">
        <v>90</v>
      </c>
      <c r="AY416" s="19" t="s">
        <v>144</v>
      </c>
      <c r="BE416" s="207">
        <f>IF(N416="základní",J416,0)</f>
        <v>0</v>
      </c>
      <c r="BF416" s="207">
        <f>IF(N416="snížená",J416,0)</f>
        <v>0</v>
      </c>
      <c r="BG416" s="207">
        <f>IF(N416="zákl. přenesená",J416,0)</f>
        <v>0</v>
      </c>
      <c r="BH416" s="207">
        <f>IF(N416="sníž. přenesená",J416,0)</f>
        <v>0</v>
      </c>
      <c r="BI416" s="207">
        <f>IF(N416="nulová",J416,0)</f>
        <v>0</v>
      </c>
      <c r="BJ416" s="19" t="s">
        <v>23</v>
      </c>
      <c r="BK416" s="207">
        <f>ROUND(I416*H416,2)</f>
        <v>0</v>
      </c>
      <c r="BL416" s="19" t="s">
        <v>218</v>
      </c>
      <c r="BM416" s="206" t="s">
        <v>838</v>
      </c>
    </row>
    <row r="417" spans="1:65" s="2" customFormat="1" ht="19.5">
      <c r="A417" s="37"/>
      <c r="B417" s="38"/>
      <c r="C417" s="39"/>
      <c r="D417" s="208" t="s">
        <v>154</v>
      </c>
      <c r="E417" s="39"/>
      <c r="F417" s="209" t="s">
        <v>839</v>
      </c>
      <c r="G417" s="39"/>
      <c r="H417" s="39"/>
      <c r="I417" s="118"/>
      <c r="J417" s="39"/>
      <c r="K417" s="39"/>
      <c r="L417" s="42"/>
      <c r="M417" s="210"/>
      <c r="N417" s="211"/>
      <c r="O417" s="67"/>
      <c r="P417" s="67"/>
      <c r="Q417" s="67"/>
      <c r="R417" s="67"/>
      <c r="S417" s="67"/>
      <c r="T417" s="68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T417" s="19" t="s">
        <v>154</v>
      </c>
      <c r="AU417" s="19" t="s">
        <v>90</v>
      </c>
    </row>
    <row r="418" spans="1:65" s="2" customFormat="1" ht="16.5" customHeight="1">
      <c r="A418" s="37"/>
      <c r="B418" s="38"/>
      <c r="C418" s="195" t="s">
        <v>840</v>
      </c>
      <c r="D418" s="195" t="s">
        <v>333</v>
      </c>
      <c r="E418" s="196" t="s">
        <v>841</v>
      </c>
      <c r="F418" s="197" t="s">
        <v>842</v>
      </c>
      <c r="G418" s="198" t="s">
        <v>451</v>
      </c>
      <c r="H418" s="199">
        <v>30</v>
      </c>
      <c r="I418" s="200"/>
      <c r="J418" s="201">
        <f>ROUND(I418*H418,2)</f>
        <v>0</v>
      </c>
      <c r="K418" s="197" t="s">
        <v>336</v>
      </c>
      <c r="L418" s="42"/>
      <c r="M418" s="202" t="s">
        <v>36</v>
      </c>
      <c r="N418" s="203" t="s">
        <v>52</v>
      </c>
      <c r="O418" s="67"/>
      <c r="P418" s="204">
        <f>O418*H418</f>
        <v>0</v>
      </c>
      <c r="Q418" s="204">
        <v>0</v>
      </c>
      <c r="R418" s="204">
        <f>Q418*H418</f>
        <v>0</v>
      </c>
      <c r="S418" s="204">
        <v>0</v>
      </c>
      <c r="T418" s="205">
        <f>S418*H418</f>
        <v>0</v>
      </c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R418" s="206" t="s">
        <v>218</v>
      </c>
      <c r="AT418" s="206" t="s">
        <v>147</v>
      </c>
      <c r="AU418" s="206" t="s">
        <v>90</v>
      </c>
      <c r="AY418" s="19" t="s">
        <v>144</v>
      </c>
      <c r="BE418" s="207">
        <f>IF(N418="základní",J418,0)</f>
        <v>0</v>
      </c>
      <c r="BF418" s="207">
        <f>IF(N418="snížená",J418,0)</f>
        <v>0</v>
      </c>
      <c r="BG418" s="207">
        <f>IF(N418="zákl. přenesená",J418,0)</f>
        <v>0</v>
      </c>
      <c r="BH418" s="207">
        <f>IF(N418="sníž. přenesená",J418,0)</f>
        <v>0</v>
      </c>
      <c r="BI418" s="207">
        <f>IF(N418="nulová",J418,0)</f>
        <v>0</v>
      </c>
      <c r="BJ418" s="19" t="s">
        <v>23</v>
      </c>
      <c r="BK418" s="207">
        <f>ROUND(I418*H418,2)</f>
        <v>0</v>
      </c>
      <c r="BL418" s="19" t="s">
        <v>218</v>
      </c>
      <c r="BM418" s="206" t="s">
        <v>843</v>
      </c>
    </row>
    <row r="419" spans="1:65" s="2" customFormat="1" ht="11.25">
      <c r="A419" s="37"/>
      <c r="B419" s="38"/>
      <c r="C419" s="39"/>
      <c r="D419" s="208" t="s">
        <v>154</v>
      </c>
      <c r="E419" s="39"/>
      <c r="F419" s="209" t="s">
        <v>844</v>
      </c>
      <c r="G419" s="39"/>
      <c r="H419" s="39"/>
      <c r="I419" s="118"/>
      <c r="J419" s="39"/>
      <c r="K419" s="39"/>
      <c r="L419" s="42"/>
      <c r="M419" s="210"/>
      <c r="N419" s="211"/>
      <c r="O419" s="67"/>
      <c r="P419" s="67"/>
      <c r="Q419" s="67"/>
      <c r="R419" s="67"/>
      <c r="S419" s="67"/>
      <c r="T419" s="68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T419" s="19" t="s">
        <v>154</v>
      </c>
      <c r="AU419" s="19" t="s">
        <v>90</v>
      </c>
    </row>
    <row r="420" spans="1:65" s="13" customFormat="1" ht="11.25">
      <c r="B420" s="212"/>
      <c r="C420" s="213"/>
      <c r="D420" s="208" t="s">
        <v>156</v>
      </c>
      <c r="E420" s="214" t="s">
        <v>36</v>
      </c>
      <c r="F420" s="215" t="s">
        <v>845</v>
      </c>
      <c r="G420" s="213"/>
      <c r="H420" s="216">
        <v>30</v>
      </c>
      <c r="I420" s="217"/>
      <c r="J420" s="213"/>
      <c r="K420" s="213"/>
      <c r="L420" s="218"/>
      <c r="M420" s="219"/>
      <c r="N420" s="220"/>
      <c r="O420" s="220"/>
      <c r="P420" s="220"/>
      <c r="Q420" s="220"/>
      <c r="R420" s="220"/>
      <c r="S420" s="220"/>
      <c r="T420" s="221"/>
      <c r="AT420" s="222" t="s">
        <v>156</v>
      </c>
      <c r="AU420" s="222" t="s">
        <v>90</v>
      </c>
      <c r="AV420" s="13" t="s">
        <v>90</v>
      </c>
      <c r="AW420" s="13" t="s">
        <v>43</v>
      </c>
      <c r="AX420" s="13" t="s">
        <v>23</v>
      </c>
      <c r="AY420" s="222" t="s">
        <v>144</v>
      </c>
    </row>
    <row r="421" spans="1:65" s="2" customFormat="1" ht="21.75" customHeight="1">
      <c r="A421" s="37"/>
      <c r="B421" s="38"/>
      <c r="C421" s="195" t="s">
        <v>846</v>
      </c>
      <c r="D421" s="195" t="s">
        <v>147</v>
      </c>
      <c r="E421" s="196" t="s">
        <v>847</v>
      </c>
      <c r="F421" s="197" t="s">
        <v>848</v>
      </c>
      <c r="G421" s="198" t="s">
        <v>186</v>
      </c>
      <c r="H421" s="199">
        <v>0.10100000000000001</v>
      </c>
      <c r="I421" s="200"/>
      <c r="J421" s="201">
        <f>ROUND(I421*H421,2)</f>
        <v>0</v>
      </c>
      <c r="K421" s="197" t="s">
        <v>151</v>
      </c>
      <c r="L421" s="42"/>
      <c r="M421" s="202" t="s">
        <v>36</v>
      </c>
      <c r="N421" s="203" t="s">
        <v>52</v>
      </c>
      <c r="O421" s="67"/>
      <c r="P421" s="204">
        <f>O421*H421</f>
        <v>0</v>
      </c>
      <c r="Q421" s="204">
        <v>0</v>
      </c>
      <c r="R421" s="204">
        <f>Q421*H421</f>
        <v>0</v>
      </c>
      <c r="S421" s="204">
        <v>0</v>
      </c>
      <c r="T421" s="205">
        <f>S421*H421</f>
        <v>0</v>
      </c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R421" s="206" t="s">
        <v>218</v>
      </c>
      <c r="AT421" s="206" t="s">
        <v>147</v>
      </c>
      <c r="AU421" s="206" t="s">
        <v>90</v>
      </c>
      <c r="AY421" s="19" t="s">
        <v>144</v>
      </c>
      <c r="BE421" s="207">
        <f>IF(N421="základní",J421,0)</f>
        <v>0</v>
      </c>
      <c r="BF421" s="207">
        <f>IF(N421="snížená",J421,0)</f>
        <v>0</v>
      </c>
      <c r="BG421" s="207">
        <f>IF(N421="zákl. přenesená",J421,0)</f>
        <v>0</v>
      </c>
      <c r="BH421" s="207">
        <f>IF(N421="sníž. přenesená",J421,0)</f>
        <v>0</v>
      </c>
      <c r="BI421" s="207">
        <f>IF(N421="nulová",J421,0)</f>
        <v>0</v>
      </c>
      <c r="BJ421" s="19" t="s">
        <v>23</v>
      </c>
      <c r="BK421" s="207">
        <f>ROUND(I421*H421,2)</f>
        <v>0</v>
      </c>
      <c r="BL421" s="19" t="s">
        <v>218</v>
      </c>
      <c r="BM421" s="206" t="s">
        <v>849</v>
      </c>
    </row>
    <row r="422" spans="1:65" s="2" customFormat="1" ht="29.25">
      <c r="A422" s="37"/>
      <c r="B422" s="38"/>
      <c r="C422" s="39"/>
      <c r="D422" s="208" t="s">
        <v>154</v>
      </c>
      <c r="E422" s="39"/>
      <c r="F422" s="209" t="s">
        <v>850</v>
      </c>
      <c r="G422" s="39"/>
      <c r="H422" s="39"/>
      <c r="I422" s="118"/>
      <c r="J422" s="39"/>
      <c r="K422" s="39"/>
      <c r="L422" s="42"/>
      <c r="M422" s="210"/>
      <c r="N422" s="211"/>
      <c r="O422" s="67"/>
      <c r="P422" s="67"/>
      <c r="Q422" s="67"/>
      <c r="R422" s="67"/>
      <c r="S422" s="67"/>
      <c r="T422" s="68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T422" s="19" t="s">
        <v>154</v>
      </c>
      <c r="AU422" s="19" t="s">
        <v>90</v>
      </c>
    </row>
    <row r="423" spans="1:65" s="12" customFormat="1" ht="22.9" customHeight="1">
      <c r="B423" s="179"/>
      <c r="C423" s="180"/>
      <c r="D423" s="181" t="s">
        <v>80</v>
      </c>
      <c r="E423" s="193" t="s">
        <v>237</v>
      </c>
      <c r="F423" s="193" t="s">
        <v>238</v>
      </c>
      <c r="G423" s="180"/>
      <c r="H423" s="180"/>
      <c r="I423" s="183"/>
      <c r="J423" s="194">
        <f>BK423</f>
        <v>0</v>
      </c>
      <c r="K423" s="180"/>
      <c r="L423" s="185"/>
      <c r="M423" s="186"/>
      <c r="N423" s="187"/>
      <c r="O423" s="187"/>
      <c r="P423" s="188">
        <f>SUM(P424:P446)</f>
        <v>0</v>
      </c>
      <c r="Q423" s="187"/>
      <c r="R423" s="188">
        <f>SUM(R424:R446)</f>
        <v>0.86593999999999993</v>
      </c>
      <c r="S423" s="187"/>
      <c r="T423" s="189">
        <f>SUM(T424:T446)</f>
        <v>0</v>
      </c>
      <c r="AR423" s="190" t="s">
        <v>90</v>
      </c>
      <c r="AT423" s="191" t="s">
        <v>80</v>
      </c>
      <c r="AU423" s="191" t="s">
        <v>23</v>
      </c>
      <c r="AY423" s="190" t="s">
        <v>144</v>
      </c>
      <c r="BK423" s="192">
        <f>SUM(BK424:BK446)</f>
        <v>0</v>
      </c>
    </row>
    <row r="424" spans="1:65" s="2" customFormat="1" ht="16.5" customHeight="1">
      <c r="A424" s="37"/>
      <c r="B424" s="38"/>
      <c r="C424" s="195" t="s">
        <v>851</v>
      </c>
      <c r="D424" s="195" t="s">
        <v>147</v>
      </c>
      <c r="E424" s="196" t="s">
        <v>852</v>
      </c>
      <c r="F424" s="197" t="s">
        <v>853</v>
      </c>
      <c r="G424" s="198" t="s">
        <v>242</v>
      </c>
      <c r="H424" s="199">
        <v>1</v>
      </c>
      <c r="I424" s="200"/>
      <c r="J424" s="201">
        <f>ROUND(I424*H424,2)</f>
        <v>0</v>
      </c>
      <c r="K424" s="197" t="s">
        <v>36</v>
      </c>
      <c r="L424" s="42"/>
      <c r="M424" s="202" t="s">
        <v>36</v>
      </c>
      <c r="N424" s="203" t="s">
        <v>52</v>
      </c>
      <c r="O424" s="67"/>
      <c r="P424" s="204">
        <f>O424*H424</f>
        <v>0</v>
      </c>
      <c r="Q424" s="204">
        <v>4.8000000000000001E-2</v>
      </c>
      <c r="R424" s="204">
        <f>Q424*H424</f>
        <v>4.8000000000000001E-2</v>
      </c>
      <c r="S424" s="204">
        <v>0</v>
      </c>
      <c r="T424" s="205">
        <f>S424*H424</f>
        <v>0</v>
      </c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R424" s="206" t="s">
        <v>218</v>
      </c>
      <c r="AT424" s="206" t="s">
        <v>147</v>
      </c>
      <c r="AU424" s="206" t="s">
        <v>90</v>
      </c>
      <c r="AY424" s="19" t="s">
        <v>144</v>
      </c>
      <c r="BE424" s="207">
        <f>IF(N424="základní",J424,0)</f>
        <v>0</v>
      </c>
      <c r="BF424" s="207">
        <f>IF(N424="snížená",J424,0)</f>
        <v>0</v>
      </c>
      <c r="BG424" s="207">
        <f>IF(N424="zákl. přenesená",J424,0)</f>
        <v>0</v>
      </c>
      <c r="BH424" s="207">
        <f>IF(N424="sníž. přenesená",J424,0)</f>
        <v>0</v>
      </c>
      <c r="BI424" s="207">
        <f>IF(N424="nulová",J424,0)</f>
        <v>0</v>
      </c>
      <c r="BJ424" s="19" t="s">
        <v>23</v>
      </c>
      <c r="BK424" s="207">
        <f>ROUND(I424*H424,2)</f>
        <v>0</v>
      </c>
      <c r="BL424" s="19" t="s">
        <v>218</v>
      </c>
      <c r="BM424" s="206" t="s">
        <v>854</v>
      </c>
    </row>
    <row r="425" spans="1:65" s="2" customFormat="1" ht="11.25">
      <c r="A425" s="37"/>
      <c r="B425" s="38"/>
      <c r="C425" s="39"/>
      <c r="D425" s="208" t="s">
        <v>154</v>
      </c>
      <c r="E425" s="39"/>
      <c r="F425" s="209" t="s">
        <v>855</v>
      </c>
      <c r="G425" s="39"/>
      <c r="H425" s="39"/>
      <c r="I425" s="118"/>
      <c r="J425" s="39"/>
      <c r="K425" s="39"/>
      <c r="L425" s="42"/>
      <c r="M425" s="210"/>
      <c r="N425" s="211"/>
      <c r="O425" s="67"/>
      <c r="P425" s="67"/>
      <c r="Q425" s="67"/>
      <c r="R425" s="67"/>
      <c r="S425" s="67"/>
      <c r="T425" s="68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T425" s="19" t="s">
        <v>154</v>
      </c>
      <c r="AU425" s="19" t="s">
        <v>90</v>
      </c>
    </row>
    <row r="426" spans="1:65" s="2" customFormat="1" ht="29.25">
      <c r="A426" s="37"/>
      <c r="B426" s="38"/>
      <c r="C426" s="39"/>
      <c r="D426" s="208" t="s">
        <v>177</v>
      </c>
      <c r="E426" s="39"/>
      <c r="F426" s="234" t="s">
        <v>856</v>
      </c>
      <c r="G426" s="39"/>
      <c r="H426" s="39"/>
      <c r="I426" s="118"/>
      <c r="J426" s="39"/>
      <c r="K426" s="39"/>
      <c r="L426" s="42"/>
      <c r="M426" s="210"/>
      <c r="N426" s="211"/>
      <c r="O426" s="67"/>
      <c r="P426" s="67"/>
      <c r="Q426" s="67"/>
      <c r="R426" s="67"/>
      <c r="S426" s="67"/>
      <c r="T426" s="68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T426" s="19" t="s">
        <v>177</v>
      </c>
      <c r="AU426" s="19" t="s">
        <v>90</v>
      </c>
    </row>
    <row r="427" spans="1:65" s="2" customFormat="1" ht="16.5" customHeight="1">
      <c r="A427" s="37"/>
      <c r="B427" s="38"/>
      <c r="C427" s="195" t="s">
        <v>857</v>
      </c>
      <c r="D427" s="195" t="s">
        <v>147</v>
      </c>
      <c r="E427" s="196" t="s">
        <v>858</v>
      </c>
      <c r="F427" s="197" t="s">
        <v>859</v>
      </c>
      <c r="G427" s="198" t="s">
        <v>242</v>
      </c>
      <c r="H427" s="199">
        <v>1</v>
      </c>
      <c r="I427" s="200"/>
      <c r="J427" s="201">
        <f>ROUND(I427*H427,2)</f>
        <v>0</v>
      </c>
      <c r="K427" s="197" t="s">
        <v>36</v>
      </c>
      <c r="L427" s="42"/>
      <c r="M427" s="202" t="s">
        <v>36</v>
      </c>
      <c r="N427" s="203" t="s">
        <v>52</v>
      </c>
      <c r="O427" s="67"/>
      <c r="P427" s="204">
        <f>O427*H427</f>
        <v>0</v>
      </c>
      <c r="Q427" s="204">
        <v>4.6699999999999997E-3</v>
      </c>
      <c r="R427" s="204">
        <f>Q427*H427</f>
        <v>4.6699999999999997E-3</v>
      </c>
      <c r="S427" s="204">
        <v>0</v>
      </c>
      <c r="T427" s="205">
        <f>S427*H427</f>
        <v>0</v>
      </c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R427" s="206" t="s">
        <v>218</v>
      </c>
      <c r="AT427" s="206" t="s">
        <v>147</v>
      </c>
      <c r="AU427" s="206" t="s">
        <v>90</v>
      </c>
      <c r="AY427" s="19" t="s">
        <v>144</v>
      </c>
      <c r="BE427" s="207">
        <f>IF(N427="základní",J427,0)</f>
        <v>0</v>
      </c>
      <c r="BF427" s="207">
        <f>IF(N427="snížená",J427,0)</f>
        <v>0</v>
      </c>
      <c r="BG427" s="207">
        <f>IF(N427="zákl. přenesená",J427,0)</f>
        <v>0</v>
      </c>
      <c r="BH427" s="207">
        <f>IF(N427="sníž. přenesená",J427,0)</f>
        <v>0</v>
      </c>
      <c r="BI427" s="207">
        <f>IF(N427="nulová",J427,0)</f>
        <v>0</v>
      </c>
      <c r="BJ427" s="19" t="s">
        <v>23</v>
      </c>
      <c r="BK427" s="207">
        <f>ROUND(I427*H427,2)</f>
        <v>0</v>
      </c>
      <c r="BL427" s="19" t="s">
        <v>218</v>
      </c>
      <c r="BM427" s="206" t="s">
        <v>860</v>
      </c>
    </row>
    <row r="428" spans="1:65" s="2" customFormat="1" ht="19.5">
      <c r="A428" s="37"/>
      <c r="B428" s="38"/>
      <c r="C428" s="39"/>
      <c r="D428" s="208" t="s">
        <v>154</v>
      </c>
      <c r="E428" s="39"/>
      <c r="F428" s="209" t="s">
        <v>861</v>
      </c>
      <c r="G428" s="39"/>
      <c r="H428" s="39"/>
      <c r="I428" s="118"/>
      <c r="J428" s="39"/>
      <c r="K428" s="39"/>
      <c r="L428" s="42"/>
      <c r="M428" s="210"/>
      <c r="N428" s="211"/>
      <c r="O428" s="67"/>
      <c r="P428" s="67"/>
      <c r="Q428" s="67"/>
      <c r="R428" s="67"/>
      <c r="S428" s="67"/>
      <c r="T428" s="68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T428" s="19" t="s">
        <v>154</v>
      </c>
      <c r="AU428" s="19" t="s">
        <v>90</v>
      </c>
    </row>
    <row r="429" spans="1:65" s="2" customFormat="1" ht="21.75" customHeight="1">
      <c r="A429" s="37"/>
      <c r="B429" s="38"/>
      <c r="C429" s="249" t="s">
        <v>862</v>
      </c>
      <c r="D429" s="249" t="s">
        <v>357</v>
      </c>
      <c r="E429" s="250" t="s">
        <v>863</v>
      </c>
      <c r="F429" s="251" t="s">
        <v>864</v>
      </c>
      <c r="G429" s="252" t="s">
        <v>36</v>
      </c>
      <c r="H429" s="253">
        <v>1</v>
      </c>
      <c r="I429" s="254"/>
      <c r="J429" s="255">
        <f>ROUND(I429*H429,2)</f>
        <v>0</v>
      </c>
      <c r="K429" s="251" t="s">
        <v>36</v>
      </c>
      <c r="L429" s="256"/>
      <c r="M429" s="257" t="s">
        <v>36</v>
      </c>
      <c r="N429" s="258" t="s">
        <v>52</v>
      </c>
      <c r="O429" s="67"/>
      <c r="P429" s="204">
        <f>O429*H429</f>
        <v>0</v>
      </c>
      <c r="Q429" s="204">
        <v>0</v>
      </c>
      <c r="R429" s="204">
        <f>Q429*H429</f>
        <v>0</v>
      </c>
      <c r="S429" s="204">
        <v>0</v>
      </c>
      <c r="T429" s="205">
        <f>S429*H429</f>
        <v>0</v>
      </c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R429" s="206" t="s">
        <v>520</v>
      </c>
      <c r="AT429" s="206" t="s">
        <v>357</v>
      </c>
      <c r="AU429" s="206" t="s">
        <v>90</v>
      </c>
      <c r="AY429" s="19" t="s">
        <v>144</v>
      </c>
      <c r="BE429" s="207">
        <f>IF(N429="základní",J429,0)</f>
        <v>0</v>
      </c>
      <c r="BF429" s="207">
        <f>IF(N429="snížená",J429,0)</f>
        <v>0</v>
      </c>
      <c r="BG429" s="207">
        <f>IF(N429="zákl. přenesená",J429,0)</f>
        <v>0</v>
      </c>
      <c r="BH429" s="207">
        <f>IF(N429="sníž. přenesená",J429,0)</f>
        <v>0</v>
      </c>
      <c r="BI429" s="207">
        <f>IF(N429="nulová",J429,0)</f>
        <v>0</v>
      </c>
      <c r="BJ429" s="19" t="s">
        <v>23</v>
      </c>
      <c r="BK429" s="207">
        <f>ROUND(I429*H429,2)</f>
        <v>0</v>
      </c>
      <c r="BL429" s="19" t="s">
        <v>218</v>
      </c>
      <c r="BM429" s="206" t="s">
        <v>865</v>
      </c>
    </row>
    <row r="430" spans="1:65" s="2" customFormat="1" ht="19.5">
      <c r="A430" s="37"/>
      <c r="B430" s="38"/>
      <c r="C430" s="39"/>
      <c r="D430" s="208" t="s">
        <v>154</v>
      </c>
      <c r="E430" s="39"/>
      <c r="F430" s="209" t="s">
        <v>864</v>
      </c>
      <c r="G430" s="39"/>
      <c r="H430" s="39"/>
      <c r="I430" s="118"/>
      <c r="J430" s="39"/>
      <c r="K430" s="39"/>
      <c r="L430" s="42"/>
      <c r="M430" s="210"/>
      <c r="N430" s="211"/>
      <c r="O430" s="67"/>
      <c r="P430" s="67"/>
      <c r="Q430" s="67"/>
      <c r="R430" s="67"/>
      <c r="S430" s="67"/>
      <c r="T430" s="68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T430" s="19" t="s">
        <v>154</v>
      </c>
      <c r="AU430" s="19" t="s">
        <v>90</v>
      </c>
    </row>
    <row r="431" spans="1:65" s="2" customFormat="1" ht="48.75">
      <c r="A431" s="37"/>
      <c r="B431" s="38"/>
      <c r="C431" s="39"/>
      <c r="D431" s="208" t="s">
        <v>177</v>
      </c>
      <c r="E431" s="39"/>
      <c r="F431" s="234" t="s">
        <v>866</v>
      </c>
      <c r="G431" s="39"/>
      <c r="H431" s="39"/>
      <c r="I431" s="118"/>
      <c r="J431" s="39"/>
      <c r="K431" s="39"/>
      <c r="L431" s="42"/>
      <c r="M431" s="210"/>
      <c r="N431" s="211"/>
      <c r="O431" s="67"/>
      <c r="P431" s="67"/>
      <c r="Q431" s="67"/>
      <c r="R431" s="67"/>
      <c r="S431" s="67"/>
      <c r="T431" s="68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T431" s="19" t="s">
        <v>177</v>
      </c>
      <c r="AU431" s="19" t="s">
        <v>90</v>
      </c>
    </row>
    <row r="432" spans="1:65" s="2" customFormat="1" ht="16.5" customHeight="1">
      <c r="A432" s="37"/>
      <c r="B432" s="38"/>
      <c r="C432" s="195" t="s">
        <v>867</v>
      </c>
      <c r="D432" s="195" t="s">
        <v>147</v>
      </c>
      <c r="E432" s="196" t="s">
        <v>868</v>
      </c>
      <c r="F432" s="197" t="s">
        <v>869</v>
      </c>
      <c r="G432" s="198" t="s">
        <v>242</v>
      </c>
      <c r="H432" s="199">
        <v>2</v>
      </c>
      <c r="I432" s="200"/>
      <c r="J432" s="201">
        <f>ROUND(I432*H432,2)</f>
        <v>0</v>
      </c>
      <c r="K432" s="197" t="s">
        <v>151</v>
      </c>
      <c r="L432" s="42"/>
      <c r="M432" s="202" t="s">
        <v>36</v>
      </c>
      <c r="N432" s="203" t="s">
        <v>52</v>
      </c>
      <c r="O432" s="67"/>
      <c r="P432" s="204">
        <f>O432*H432</f>
        <v>0</v>
      </c>
      <c r="Q432" s="204">
        <v>1.0659999999999999E-2</v>
      </c>
      <c r="R432" s="204">
        <f>Q432*H432</f>
        <v>2.1319999999999999E-2</v>
      </c>
      <c r="S432" s="204">
        <v>0</v>
      </c>
      <c r="T432" s="205">
        <f>S432*H432</f>
        <v>0</v>
      </c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R432" s="206" t="s">
        <v>218</v>
      </c>
      <c r="AT432" s="206" t="s">
        <v>147</v>
      </c>
      <c r="AU432" s="206" t="s">
        <v>90</v>
      </c>
      <c r="AY432" s="19" t="s">
        <v>144</v>
      </c>
      <c r="BE432" s="207">
        <f>IF(N432="základní",J432,0)</f>
        <v>0</v>
      </c>
      <c r="BF432" s="207">
        <f>IF(N432="snížená",J432,0)</f>
        <v>0</v>
      </c>
      <c r="BG432" s="207">
        <f>IF(N432="zákl. přenesená",J432,0)</f>
        <v>0</v>
      </c>
      <c r="BH432" s="207">
        <f>IF(N432="sníž. přenesená",J432,0)</f>
        <v>0</v>
      </c>
      <c r="BI432" s="207">
        <f>IF(N432="nulová",J432,0)</f>
        <v>0</v>
      </c>
      <c r="BJ432" s="19" t="s">
        <v>23</v>
      </c>
      <c r="BK432" s="207">
        <f>ROUND(I432*H432,2)</f>
        <v>0</v>
      </c>
      <c r="BL432" s="19" t="s">
        <v>218</v>
      </c>
      <c r="BM432" s="206" t="s">
        <v>870</v>
      </c>
    </row>
    <row r="433" spans="1:65" s="2" customFormat="1" ht="11.25">
      <c r="A433" s="37"/>
      <c r="B433" s="38"/>
      <c r="C433" s="39"/>
      <c r="D433" s="208" t="s">
        <v>154</v>
      </c>
      <c r="E433" s="39"/>
      <c r="F433" s="209" t="s">
        <v>869</v>
      </c>
      <c r="G433" s="39"/>
      <c r="H433" s="39"/>
      <c r="I433" s="118"/>
      <c r="J433" s="39"/>
      <c r="K433" s="39"/>
      <c r="L433" s="42"/>
      <c r="M433" s="210"/>
      <c r="N433" s="211"/>
      <c r="O433" s="67"/>
      <c r="P433" s="67"/>
      <c r="Q433" s="67"/>
      <c r="R433" s="67"/>
      <c r="S433" s="67"/>
      <c r="T433" s="68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T433" s="19" t="s">
        <v>154</v>
      </c>
      <c r="AU433" s="19" t="s">
        <v>90</v>
      </c>
    </row>
    <row r="434" spans="1:65" s="2" customFormat="1" ht="29.25">
      <c r="A434" s="37"/>
      <c r="B434" s="38"/>
      <c r="C434" s="39"/>
      <c r="D434" s="208" t="s">
        <v>177</v>
      </c>
      <c r="E434" s="39"/>
      <c r="F434" s="234" t="s">
        <v>871</v>
      </c>
      <c r="G434" s="39"/>
      <c r="H434" s="39"/>
      <c r="I434" s="118"/>
      <c r="J434" s="39"/>
      <c r="K434" s="39"/>
      <c r="L434" s="42"/>
      <c r="M434" s="210"/>
      <c r="N434" s="211"/>
      <c r="O434" s="67"/>
      <c r="P434" s="67"/>
      <c r="Q434" s="67"/>
      <c r="R434" s="67"/>
      <c r="S434" s="67"/>
      <c r="T434" s="68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T434" s="19" t="s">
        <v>177</v>
      </c>
      <c r="AU434" s="19" t="s">
        <v>90</v>
      </c>
    </row>
    <row r="435" spans="1:65" s="2" customFormat="1" ht="21.75" customHeight="1">
      <c r="A435" s="37"/>
      <c r="B435" s="38"/>
      <c r="C435" s="195" t="s">
        <v>872</v>
      </c>
      <c r="D435" s="195" t="s">
        <v>333</v>
      </c>
      <c r="E435" s="196" t="s">
        <v>873</v>
      </c>
      <c r="F435" s="197" t="s">
        <v>874</v>
      </c>
      <c r="G435" s="198" t="s">
        <v>875</v>
      </c>
      <c r="H435" s="199">
        <v>13</v>
      </c>
      <c r="I435" s="200"/>
      <c r="J435" s="201">
        <f>ROUND(I435*H435,2)</f>
        <v>0</v>
      </c>
      <c r="K435" s="197" t="s">
        <v>336</v>
      </c>
      <c r="L435" s="42"/>
      <c r="M435" s="202" t="s">
        <v>36</v>
      </c>
      <c r="N435" s="203" t="s">
        <v>52</v>
      </c>
      <c r="O435" s="67"/>
      <c r="P435" s="204">
        <f>O435*H435</f>
        <v>0</v>
      </c>
      <c r="Q435" s="204">
        <v>3.9309999999999998E-2</v>
      </c>
      <c r="R435" s="204">
        <f>Q435*H435</f>
        <v>0.51102999999999998</v>
      </c>
      <c r="S435" s="204">
        <v>0</v>
      </c>
      <c r="T435" s="205">
        <f>S435*H435</f>
        <v>0</v>
      </c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R435" s="206" t="s">
        <v>218</v>
      </c>
      <c r="AT435" s="206" t="s">
        <v>147</v>
      </c>
      <c r="AU435" s="206" t="s">
        <v>90</v>
      </c>
      <c r="AY435" s="19" t="s">
        <v>144</v>
      </c>
      <c r="BE435" s="207">
        <f>IF(N435="základní",J435,0)</f>
        <v>0</v>
      </c>
      <c r="BF435" s="207">
        <f>IF(N435="snížená",J435,0)</f>
        <v>0</v>
      </c>
      <c r="BG435" s="207">
        <f>IF(N435="zákl. přenesená",J435,0)</f>
        <v>0</v>
      </c>
      <c r="BH435" s="207">
        <f>IF(N435="sníž. přenesená",J435,0)</f>
        <v>0</v>
      </c>
      <c r="BI435" s="207">
        <f>IF(N435="nulová",J435,0)</f>
        <v>0</v>
      </c>
      <c r="BJ435" s="19" t="s">
        <v>23</v>
      </c>
      <c r="BK435" s="207">
        <f>ROUND(I435*H435,2)</f>
        <v>0</v>
      </c>
      <c r="BL435" s="19" t="s">
        <v>218</v>
      </c>
      <c r="BM435" s="206" t="s">
        <v>876</v>
      </c>
    </row>
    <row r="436" spans="1:65" s="2" customFormat="1" ht="19.5">
      <c r="A436" s="37"/>
      <c r="B436" s="38"/>
      <c r="C436" s="39"/>
      <c r="D436" s="208" t="s">
        <v>154</v>
      </c>
      <c r="E436" s="39"/>
      <c r="F436" s="209" t="s">
        <v>877</v>
      </c>
      <c r="G436" s="39"/>
      <c r="H436" s="39"/>
      <c r="I436" s="118"/>
      <c r="J436" s="39"/>
      <c r="K436" s="39"/>
      <c r="L436" s="42"/>
      <c r="M436" s="210"/>
      <c r="N436" s="211"/>
      <c r="O436" s="67"/>
      <c r="P436" s="67"/>
      <c r="Q436" s="67"/>
      <c r="R436" s="67"/>
      <c r="S436" s="67"/>
      <c r="T436" s="68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T436" s="19" t="s">
        <v>154</v>
      </c>
      <c r="AU436" s="19" t="s">
        <v>90</v>
      </c>
    </row>
    <row r="437" spans="1:65" s="2" customFormat="1" ht="16.5" customHeight="1">
      <c r="A437" s="37"/>
      <c r="B437" s="38"/>
      <c r="C437" s="195" t="s">
        <v>878</v>
      </c>
      <c r="D437" s="195" t="s">
        <v>333</v>
      </c>
      <c r="E437" s="196" t="s">
        <v>879</v>
      </c>
      <c r="F437" s="197" t="s">
        <v>880</v>
      </c>
      <c r="G437" s="198" t="s">
        <v>875</v>
      </c>
      <c r="H437" s="199">
        <v>6</v>
      </c>
      <c r="I437" s="200"/>
      <c r="J437" s="201">
        <f>ROUND(I437*H437,2)</f>
        <v>0</v>
      </c>
      <c r="K437" s="197" t="s">
        <v>336</v>
      </c>
      <c r="L437" s="42"/>
      <c r="M437" s="202" t="s">
        <v>36</v>
      </c>
      <c r="N437" s="203" t="s">
        <v>52</v>
      </c>
      <c r="O437" s="67"/>
      <c r="P437" s="204">
        <f>O437*H437</f>
        <v>0</v>
      </c>
      <c r="Q437" s="204">
        <v>0</v>
      </c>
      <c r="R437" s="204">
        <f>Q437*H437</f>
        <v>0</v>
      </c>
      <c r="S437" s="204">
        <v>0</v>
      </c>
      <c r="T437" s="205">
        <f>S437*H437</f>
        <v>0</v>
      </c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R437" s="206" t="s">
        <v>218</v>
      </c>
      <c r="AT437" s="206" t="s">
        <v>147</v>
      </c>
      <c r="AU437" s="206" t="s">
        <v>90</v>
      </c>
      <c r="AY437" s="19" t="s">
        <v>144</v>
      </c>
      <c r="BE437" s="207">
        <f>IF(N437="základní",J437,0)</f>
        <v>0</v>
      </c>
      <c r="BF437" s="207">
        <f>IF(N437="snížená",J437,0)</f>
        <v>0</v>
      </c>
      <c r="BG437" s="207">
        <f>IF(N437="zákl. přenesená",J437,0)</f>
        <v>0</v>
      </c>
      <c r="BH437" s="207">
        <f>IF(N437="sníž. přenesená",J437,0)</f>
        <v>0</v>
      </c>
      <c r="BI437" s="207">
        <f>IF(N437="nulová",J437,0)</f>
        <v>0</v>
      </c>
      <c r="BJ437" s="19" t="s">
        <v>23</v>
      </c>
      <c r="BK437" s="207">
        <f>ROUND(I437*H437,2)</f>
        <v>0</v>
      </c>
      <c r="BL437" s="19" t="s">
        <v>218</v>
      </c>
      <c r="BM437" s="206" t="s">
        <v>881</v>
      </c>
    </row>
    <row r="438" spans="1:65" s="2" customFormat="1" ht="19.5">
      <c r="A438" s="37"/>
      <c r="B438" s="38"/>
      <c r="C438" s="39"/>
      <c r="D438" s="208" t="s">
        <v>154</v>
      </c>
      <c r="E438" s="39"/>
      <c r="F438" s="209" t="s">
        <v>882</v>
      </c>
      <c r="G438" s="39"/>
      <c r="H438" s="39"/>
      <c r="I438" s="118"/>
      <c r="J438" s="39"/>
      <c r="K438" s="39"/>
      <c r="L438" s="42"/>
      <c r="M438" s="210"/>
      <c r="N438" s="211"/>
      <c r="O438" s="67"/>
      <c r="P438" s="67"/>
      <c r="Q438" s="67"/>
      <c r="R438" s="67"/>
      <c r="S438" s="67"/>
      <c r="T438" s="68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T438" s="19" t="s">
        <v>154</v>
      </c>
      <c r="AU438" s="19" t="s">
        <v>90</v>
      </c>
    </row>
    <row r="439" spans="1:65" s="2" customFormat="1" ht="16.5" customHeight="1">
      <c r="A439" s="37"/>
      <c r="B439" s="38"/>
      <c r="C439" s="195" t="s">
        <v>883</v>
      </c>
      <c r="D439" s="195" t="s">
        <v>333</v>
      </c>
      <c r="E439" s="196" t="s">
        <v>884</v>
      </c>
      <c r="F439" s="197" t="s">
        <v>885</v>
      </c>
      <c r="G439" s="198" t="s">
        <v>875</v>
      </c>
      <c r="H439" s="199">
        <v>2</v>
      </c>
      <c r="I439" s="200"/>
      <c r="J439" s="201">
        <f>ROUND(I439*H439,2)</f>
        <v>0</v>
      </c>
      <c r="K439" s="197" t="s">
        <v>36</v>
      </c>
      <c r="L439" s="42"/>
      <c r="M439" s="202" t="s">
        <v>36</v>
      </c>
      <c r="N439" s="203" t="s">
        <v>52</v>
      </c>
      <c r="O439" s="67"/>
      <c r="P439" s="204">
        <f>O439*H439</f>
        <v>0</v>
      </c>
      <c r="Q439" s="204">
        <v>0</v>
      </c>
      <c r="R439" s="204">
        <f>Q439*H439</f>
        <v>0</v>
      </c>
      <c r="S439" s="204">
        <v>0</v>
      </c>
      <c r="T439" s="205">
        <f>S439*H439</f>
        <v>0</v>
      </c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R439" s="206" t="s">
        <v>218</v>
      </c>
      <c r="AT439" s="206" t="s">
        <v>147</v>
      </c>
      <c r="AU439" s="206" t="s">
        <v>90</v>
      </c>
      <c r="AY439" s="19" t="s">
        <v>144</v>
      </c>
      <c r="BE439" s="207">
        <f>IF(N439="základní",J439,0)</f>
        <v>0</v>
      </c>
      <c r="BF439" s="207">
        <f>IF(N439="snížená",J439,0)</f>
        <v>0</v>
      </c>
      <c r="BG439" s="207">
        <f>IF(N439="zákl. přenesená",J439,0)</f>
        <v>0</v>
      </c>
      <c r="BH439" s="207">
        <f>IF(N439="sníž. přenesená",J439,0)</f>
        <v>0</v>
      </c>
      <c r="BI439" s="207">
        <f>IF(N439="nulová",J439,0)</f>
        <v>0</v>
      </c>
      <c r="BJ439" s="19" t="s">
        <v>23</v>
      </c>
      <c r="BK439" s="207">
        <f>ROUND(I439*H439,2)</f>
        <v>0</v>
      </c>
      <c r="BL439" s="19" t="s">
        <v>218</v>
      </c>
      <c r="BM439" s="206" t="s">
        <v>886</v>
      </c>
    </row>
    <row r="440" spans="1:65" s="2" customFormat="1" ht="11.25">
      <c r="A440" s="37"/>
      <c r="B440" s="38"/>
      <c r="C440" s="39"/>
      <c r="D440" s="208" t="s">
        <v>154</v>
      </c>
      <c r="E440" s="39"/>
      <c r="F440" s="209" t="s">
        <v>885</v>
      </c>
      <c r="G440" s="39"/>
      <c r="H440" s="39"/>
      <c r="I440" s="118"/>
      <c r="J440" s="39"/>
      <c r="K440" s="39"/>
      <c r="L440" s="42"/>
      <c r="M440" s="210"/>
      <c r="N440" s="211"/>
      <c r="O440" s="67"/>
      <c r="P440" s="67"/>
      <c r="Q440" s="67"/>
      <c r="R440" s="67"/>
      <c r="S440" s="67"/>
      <c r="T440" s="68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T440" s="19" t="s">
        <v>154</v>
      </c>
      <c r="AU440" s="19" t="s">
        <v>90</v>
      </c>
    </row>
    <row r="441" spans="1:65" s="2" customFormat="1" ht="16.5" customHeight="1">
      <c r="A441" s="37"/>
      <c r="B441" s="38"/>
      <c r="C441" s="195" t="s">
        <v>887</v>
      </c>
      <c r="D441" s="195" t="s">
        <v>333</v>
      </c>
      <c r="E441" s="196" t="s">
        <v>888</v>
      </c>
      <c r="F441" s="197" t="s">
        <v>889</v>
      </c>
      <c r="G441" s="198" t="s">
        <v>875</v>
      </c>
      <c r="H441" s="199">
        <v>8</v>
      </c>
      <c r="I441" s="200"/>
      <c r="J441" s="201">
        <f>ROUND(I441*H441,2)</f>
        <v>0</v>
      </c>
      <c r="K441" s="197" t="s">
        <v>336</v>
      </c>
      <c r="L441" s="42"/>
      <c r="M441" s="202" t="s">
        <v>36</v>
      </c>
      <c r="N441" s="203" t="s">
        <v>52</v>
      </c>
      <c r="O441" s="67"/>
      <c r="P441" s="204">
        <f>O441*H441</f>
        <v>0</v>
      </c>
      <c r="Q441" s="204">
        <v>1.983E-2</v>
      </c>
      <c r="R441" s="204">
        <f>Q441*H441</f>
        <v>0.15864</v>
      </c>
      <c r="S441" s="204">
        <v>0</v>
      </c>
      <c r="T441" s="205">
        <f>S441*H441</f>
        <v>0</v>
      </c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R441" s="206" t="s">
        <v>218</v>
      </c>
      <c r="AT441" s="206" t="s">
        <v>147</v>
      </c>
      <c r="AU441" s="206" t="s">
        <v>90</v>
      </c>
      <c r="AY441" s="19" t="s">
        <v>144</v>
      </c>
      <c r="BE441" s="207">
        <f>IF(N441="základní",J441,0)</f>
        <v>0</v>
      </c>
      <c r="BF441" s="207">
        <f>IF(N441="snížená",J441,0)</f>
        <v>0</v>
      </c>
      <c r="BG441" s="207">
        <f>IF(N441="zákl. přenesená",J441,0)</f>
        <v>0</v>
      </c>
      <c r="BH441" s="207">
        <f>IF(N441="sníž. přenesená",J441,0)</f>
        <v>0</v>
      </c>
      <c r="BI441" s="207">
        <f>IF(N441="nulová",J441,0)</f>
        <v>0</v>
      </c>
      <c r="BJ441" s="19" t="s">
        <v>23</v>
      </c>
      <c r="BK441" s="207">
        <f>ROUND(I441*H441,2)</f>
        <v>0</v>
      </c>
      <c r="BL441" s="19" t="s">
        <v>218</v>
      </c>
      <c r="BM441" s="206" t="s">
        <v>890</v>
      </c>
    </row>
    <row r="442" spans="1:65" s="2" customFormat="1" ht="19.5">
      <c r="A442" s="37"/>
      <c r="B442" s="38"/>
      <c r="C442" s="39"/>
      <c r="D442" s="208" t="s">
        <v>154</v>
      </c>
      <c r="E442" s="39"/>
      <c r="F442" s="209" t="s">
        <v>891</v>
      </c>
      <c r="G442" s="39"/>
      <c r="H442" s="39"/>
      <c r="I442" s="118"/>
      <c r="J442" s="39"/>
      <c r="K442" s="39"/>
      <c r="L442" s="42"/>
      <c r="M442" s="210"/>
      <c r="N442" s="211"/>
      <c r="O442" s="67"/>
      <c r="P442" s="67"/>
      <c r="Q442" s="67"/>
      <c r="R442" s="67"/>
      <c r="S442" s="67"/>
      <c r="T442" s="68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T442" s="19" t="s">
        <v>154</v>
      </c>
      <c r="AU442" s="19" t="s">
        <v>90</v>
      </c>
    </row>
    <row r="443" spans="1:65" s="2" customFormat="1" ht="21.75" customHeight="1">
      <c r="A443" s="37"/>
      <c r="B443" s="38"/>
      <c r="C443" s="195" t="s">
        <v>892</v>
      </c>
      <c r="D443" s="195" t="s">
        <v>333</v>
      </c>
      <c r="E443" s="196" t="s">
        <v>893</v>
      </c>
      <c r="F443" s="197" t="s">
        <v>894</v>
      </c>
      <c r="G443" s="198" t="s">
        <v>875</v>
      </c>
      <c r="H443" s="199">
        <v>6</v>
      </c>
      <c r="I443" s="200"/>
      <c r="J443" s="201">
        <f>ROUND(I443*H443,2)</f>
        <v>0</v>
      </c>
      <c r="K443" s="197" t="s">
        <v>336</v>
      </c>
      <c r="L443" s="42"/>
      <c r="M443" s="202" t="s">
        <v>36</v>
      </c>
      <c r="N443" s="203" t="s">
        <v>52</v>
      </c>
      <c r="O443" s="67"/>
      <c r="P443" s="204">
        <f>O443*H443</f>
        <v>0</v>
      </c>
      <c r="Q443" s="204">
        <v>2.0379999999999999E-2</v>
      </c>
      <c r="R443" s="204">
        <f>Q443*H443</f>
        <v>0.12228</v>
      </c>
      <c r="S443" s="204">
        <v>0</v>
      </c>
      <c r="T443" s="205">
        <f>S443*H443</f>
        <v>0</v>
      </c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R443" s="206" t="s">
        <v>218</v>
      </c>
      <c r="AT443" s="206" t="s">
        <v>147</v>
      </c>
      <c r="AU443" s="206" t="s">
        <v>90</v>
      </c>
      <c r="AY443" s="19" t="s">
        <v>144</v>
      </c>
      <c r="BE443" s="207">
        <f>IF(N443="základní",J443,0)</f>
        <v>0</v>
      </c>
      <c r="BF443" s="207">
        <f>IF(N443="snížená",J443,0)</f>
        <v>0</v>
      </c>
      <c r="BG443" s="207">
        <f>IF(N443="zákl. přenesená",J443,0)</f>
        <v>0</v>
      </c>
      <c r="BH443" s="207">
        <f>IF(N443="sníž. přenesená",J443,0)</f>
        <v>0</v>
      </c>
      <c r="BI443" s="207">
        <f>IF(N443="nulová",J443,0)</f>
        <v>0</v>
      </c>
      <c r="BJ443" s="19" t="s">
        <v>23</v>
      </c>
      <c r="BK443" s="207">
        <f>ROUND(I443*H443,2)</f>
        <v>0</v>
      </c>
      <c r="BL443" s="19" t="s">
        <v>218</v>
      </c>
      <c r="BM443" s="206" t="s">
        <v>895</v>
      </c>
    </row>
    <row r="444" spans="1:65" s="2" customFormat="1" ht="19.5">
      <c r="A444" s="37"/>
      <c r="B444" s="38"/>
      <c r="C444" s="39"/>
      <c r="D444" s="208" t="s">
        <v>154</v>
      </c>
      <c r="E444" s="39"/>
      <c r="F444" s="209" t="s">
        <v>896</v>
      </c>
      <c r="G444" s="39"/>
      <c r="H444" s="39"/>
      <c r="I444" s="118"/>
      <c r="J444" s="39"/>
      <c r="K444" s="39"/>
      <c r="L444" s="42"/>
      <c r="M444" s="210"/>
      <c r="N444" s="211"/>
      <c r="O444" s="67"/>
      <c r="P444" s="67"/>
      <c r="Q444" s="67"/>
      <c r="R444" s="67"/>
      <c r="S444" s="67"/>
      <c r="T444" s="68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T444" s="19" t="s">
        <v>154</v>
      </c>
      <c r="AU444" s="19" t="s">
        <v>90</v>
      </c>
    </row>
    <row r="445" spans="1:65" s="2" customFormat="1" ht="21.75" customHeight="1">
      <c r="A445" s="37"/>
      <c r="B445" s="38"/>
      <c r="C445" s="195" t="s">
        <v>897</v>
      </c>
      <c r="D445" s="195" t="s">
        <v>333</v>
      </c>
      <c r="E445" s="196" t="s">
        <v>898</v>
      </c>
      <c r="F445" s="197" t="s">
        <v>899</v>
      </c>
      <c r="G445" s="198" t="s">
        <v>875</v>
      </c>
      <c r="H445" s="199">
        <v>1</v>
      </c>
      <c r="I445" s="200"/>
      <c r="J445" s="201">
        <f>ROUND(I445*H445,2)</f>
        <v>0</v>
      </c>
      <c r="K445" s="197" t="s">
        <v>336</v>
      </c>
      <c r="L445" s="42"/>
      <c r="M445" s="202" t="s">
        <v>36</v>
      </c>
      <c r="N445" s="203" t="s">
        <v>52</v>
      </c>
      <c r="O445" s="67"/>
      <c r="P445" s="204">
        <f>O445*H445</f>
        <v>0</v>
      </c>
      <c r="Q445" s="204">
        <v>0</v>
      </c>
      <c r="R445" s="204">
        <f>Q445*H445</f>
        <v>0</v>
      </c>
      <c r="S445" s="204">
        <v>0</v>
      </c>
      <c r="T445" s="205">
        <f>S445*H445</f>
        <v>0</v>
      </c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R445" s="206" t="s">
        <v>218</v>
      </c>
      <c r="AT445" s="206" t="s">
        <v>147</v>
      </c>
      <c r="AU445" s="206" t="s">
        <v>90</v>
      </c>
      <c r="AY445" s="19" t="s">
        <v>144</v>
      </c>
      <c r="BE445" s="207">
        <f>IF(N445="základní",J445,0)</f>
        <v>0</v>
      </c>
      <c r="BF445" s="207">
        <f>IF(N445="snížená",J445,0)</f>
        <v>0</v>
      </c>
      <c r="BG445" s="207">
        <f>IF(N445="zákl. přenesená",J445,0)</f>
        <v>0</v>
      </c>
      <c r="BH445" s="207">
        <f>IF(N445="sníž. přenesená",J445,0)</f>
        <v>0</v>
      </c>
      <c r="BI445" s="207">
        <f>IF(N445="nulová",J445,0)</f>
        <v>0</v>
      </c>
      <c r="BJ445" s="19" t="s">
        <v>23</v>
      </c>
      <c r="BK445" s="207">
        <f>ROUND(I445*H445,2)</f>
        <v>0</v>
      </c>
      <c r="BL445" s="19" t="s">
        <v>218</v>
      </c>
      <c r="BM445" s="206" t="s">
        <v>900</v>
      </c>
    </row>
    <row r="446" spans="1:65" s="2" customFormat="1" ht="19.5">
      <c r="A446" s="37"/>
      <c r="B446" s="38"/>
      <c r="C446" s="39"/>
      <c r="D446" s="208" t="s">
        <v>154</v>
      </c>
      <c r="E446" s="39"/>
      <c r="F446" s="209" t="s">
        <v>901</v>
      </c>
      <c r="G446" s="39"/>
      <c r="H446" s="39"/>
      <c r="I446" s="118"/>
      <c r="J446" s="39"/>
      <c r="K446" s="39"/>
      <c r="L446" s="42"/>
      <c r="M446" s="210"/>
      <c r="N446" s="211"/>
      <c r="O446" s="67"/>
      <c r="P446" s="67"/>
      <c r="Q446" s="67"/>
      <c r="R446" s="67"/>
      <c r="S446" s="67"/>
      <c r="T446" s="68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T446" s="19" t="s">
        <v>154</v>
      </c>
      <c r="AU446" s="19" t="s">
        <v>90</v>
      </c>
    </row>
    <row r="447" spans="1:65" s="12" customFormat="1" ht="22.9" customHeight="1">
      <c r="B447" s="179"/>
      <c r="C447" s="180"/>
      <c r="D447" s="181" t="s">
        <v>80</v>
      </c>
      <c r="E447" s="193" t="s">
        <v>902</v>
      </c>
      <c r="F447" s="193" t="s">
        <v>903</v>
      </c>
      <c r="G447" s="180"/>
      <c r="H447" s="180"/>
      <c r="I447" s="183"/>
      <c r="J447" s="194">
        <f>BK447</f>
        <v>0</v>
      </c>
      <c r="K447" s="180"/>
      <c r="L447" s="185"/>
      <c r="M447" s="186"/>
      <c r="N447" s="187"/>
      <c r="O447" s="187"/>
      <c r="P447" s="188">
        <f>SUM(P448:P467)</f>
        <v>0</v>
      </c>
      <c r="Q447" s="187"/>
      <c r="R447" s="188">
        <f>SUM(R448:R467)</f>
        <v>0.13630999999999999</v>
      </c>
      <c r="S447" s="187"/>
      <c r="T447" s="189">
        <f>SUM(T448:T467)</f>
        <v>0</v>
      </c>
      <c r="AR447" s="190" t="s">
        <v>90</v>
      </c>
      <c r="AT447" s="191" t="s">
        <v>80</v>
      </c>
      <c r="AU447" s="191" t="s">
        <v>23</v>
      </c>
      <c r="AY447" s="190" t="s">
        <v>144</v>
      </c>
      <c r="BK447" s="192">
        <f>SUM(BK448:BK467)</f>
        <v>0</v>
      </c>
    </row>
    <row r="448" spans="1:65" s="2" customFormat="1" ht="21.75" customHeight="1">
      <c r="A448" s="37"/>
      <c r="B448" s="38"/>
      <c r="C448" s="195" t="s">
        <v>904</v>
      </c>
      <c r="D448" s="195" t="s">
        <v>147</v>
      </c>
      <c r="E448" s="196" t="s">
        <v>905</v>
      </c>
      <c r="F448" s="197" t="s">
        <v>906</v>
      </c>
      <c r="G448" s="198" t="s">
        <v>242</v>
      </c>
      <c r="H448" s="199">
        <v>1</v>
      </c>
      <c r="I448" s="200"/>
      <c r="J448" s="201">
        <f>ROUND(I448*H448,2)</f>
        <v>0</v>
      </c>
      <c r="K448" s="197" t="s">
        <v>151</v>
      </c>
      <c r="L448" s="42"/>
      <c r="M448" s="202" t="s">
        <v>36</v>
      </c>
      <c r="N448" s="203" t="s">
        <v>52</v>
      </c>
      <c r="O448" s="67"/>
      <c r="P448" s="204">
        <f>O448*H448</f>
        <v>0</v>
      </c>
      <c r="Q448" s="204">
        <v>6.4610000000000001E-2</v>
      </c>
      <c r="R448" s="204">
        <f>Q448*H448</f>
        <v>6.4610000000000001E-2</v>
      </c>
      <c r="S448" s="204">
        <v>0</v>
      </c>
      <c r="T448" s="205">
        <f>S448*H448</f>
        <v>0</v>
      </c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R448" s="206" t="s">
        <v>218</v>
      </c>
      <c r="AT448" s="206" t="s">
        <v>147</v>
      </c>
      <c r="AU448" s="206" t="s">
        <v>90</v>
      </c>
      <c r="AY448" s="19" t="s">
        <v>144</v>
      </c>
      <c r="BE448" s="207">
        <f>IF(N448="základní",J448,0)</f>
        <v>0</v>
      </c>
      <c r="BF448" s="207">
        <f>IF(N448="snížená",J448,0)</f>
        <v>0</v>
      </c>
      <c r="BG448" s="207">
        <f>IF(N448="zákl. přenesená",J448,0)</f>
        <v>0</v>
      </c>
      <c r="BH448" s="207">
        <f>IF(N448="sníž. přenesená",J448,0)</f>
        <v>0</v>
      </c>
      <c r="BI448" s="207">
        <f>IF(N448="nulová",J448,0)</f>
        <v>0</v>
      </c>
      <c r="BJ448" s="19" t="s">
        <v>23</v>
      </c>
      <c r="BK448" s="207">
        <f>ROUND(I448*H448,2)</f>
        <v>0</v>
      </c>
      <c r="BL448" s="19" t="s">
        <v>218</v>
      </c>
      <c r="BM448" s="206" t="s">
        <v>907</v>
      </c>
    </row>
    <row r="449" spans="1:65" s="2" customFormat="1" ht="19.5">
      <c r="A449" s="37"/>
      <c r="B449" s="38"/>
      <c r="C449" s="39"/>
      <c r="D449" s="208" t="s">
        <v>154</v>
      </c>
      <c r="E449" s="39"/>
      <c r="F449" s="209" t="s">
        <v>906</v>
      </c>
      <c r="G449" s="39"/>
      <c r="H449" s="39"/>
      <c r="I449" s="118"/>
      <c r="J449" s="39"/>
      <c r="K449" s="39"/>
      <c r="L449" s="42"/>
      <c r="M449" s="210"/>
      <c r="N449" s="211"/>
      <c r="O449" s="67"/>
      <c r="P449" s="67"/>
      <c r="Q449" s="67"/>
      <c r="R449" s="67"/>
      <c r="S449" s="67"/>
      <c r="T449" s="68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T449" s="19" t="s">
        <v>154</v>
      </c>
      <c r="AU449" s="19" t="s">
        <v>90</v>
      </c>
    </row>
    <row r="450" spans="1:65" s="2" customFormat="1" ht="165.75">
      <c r="A450" s="37"/>
      <c r="B450" s="38"/>
      <c r="C450" s="39"/>
      <c r="D450" s="208" t="s">
        <v>177</v>
      </c>
      <c r="E450" s="39"/>
      <c r="F450" s="234" t="s">
        <v>908</v>
      </c>
      <c r="G450" s="39"/>
      <c r="H450" s="39"/>
      <c r="I450" s="118"/>
      <c r="J450" s="39"/>
      <c r="K450" s="39"/>
      <c r="L450" s="42"/>
      <c r="M450" s="210"/>
      <c r="N450" s="211"/>
      <c r="O450" s="67"/>
      <c r="P450" s="67"/>
      <c r="Q450" s="67"/>
      <c r="R450" s="67"/>
      <c r="S450" s="67"/>
      <c r="T450" s="68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T450" s="19" t="s">
        <v>177</v>
      </c>
      <c r="AU450" s="19" t="s">
        <v>90</v>
      </c>
    </row>
    <row r="451" spans="1:65" s="2" customFormat="1" ht="21.75" customHeight="1">
      <c r="A451" s="37"/>
      <c r="B451" s="38"/>
      <c r="C451" s="195" t="s">
        <v>33</v>
      </c>
      <c r="D451" s="195" t="s">
        <v>147</v>
      </c>
      <c r="E451" s="196" t="s">
        <v>909</v>
      </c>
      <c r="F451" s="197" t="s">
        <v>910</v>
      </c>
      <c r="G451" s="198" t="s">
        <v>242</v>
      </c>
      <c r="H451" s="199">
        <v>1</v>
      </c>
      <c r="I451" s="200"/>
      <c r="J451" s="201">
        <f>ROUND(I451*H451,2)</f>
        <v>0</v>
      </c>
      <c r="K451" s="197" t="s">
        <v>151</v>
      </c>
      <c r="L451" s="42"/>
      <c r="M451" s="202" t="s">
        <v>36</v>
      </c>
      <c r="N451" s="203" t="s">
        <v>52</v>
      </c>
      <c r="O451" s="67"/>
      <c r="P451" s="204">
        <f>O451*H451</f>
        <v>0</v>
      </c>
      <c r="Q451" s="204">
        <v>6.5610000000000002E-2</v>
      </c>
      <c r="R451" s="204">
        <f>Q451*H451</f>
        <v>6.5610000000000002E-2</v>
      </c>
      <c r="S451" s="204">
        <v>0</v>
      </c>
      <c r="T451" s="205">
        <f>S451*H451</f>
        <v>0</v>
      </c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R451" s="206" t="s">
        <v>218</v>
      </c>
      <c r="AT451" s="206" t="s">
        <v>147</v>
      </c>
      <c r="AU451" s="206" t="s">
        <v>90</v>
      </c>
      <c r="AY451" s="19" t="s">
        <v>144</v>
      </c>
      <c r="BE451" s="207">
        <f>IF(N451="základní",J451,0)</f>
        <v>0</v>
      </c>
      <c r="BF451" s="207">
        <f>IF(N451="snížená",J451,0)</f>
        <v>0</v>
      </c>
      <c r="BG451" s="207">
        <f>IF(N451="zákl. přenesená",J451,0)</f>
        <v>0</v>
      </c>
      <c r="BH451" s="207">
        <f>IF(N451="sníž. přenesená",J451,0)</f>
        <v>0</v>
      </c>
      <c r="BI451" s="207">
        <f>IF(N451="nulová",J451,0)</f>
        <v>0</v>
      </c>
      <c r="BJ451" s="19" t="s">
        <v>23</v>
      </c>
      <c r="BK451" s="207">
        <f>ROUND(I451*H451,2)</f>
        <v>0</v>
      </c>
      <c r="BL451" s="19" t="s">
        <v>218</v>
      </c>
      <c r="BM451" s="206" t="s">
        <v>911</v>
      </c>
    </row>
    <row r="452" spans="1:65" s="2" customFormat="1" ht="19.5">
      <c r="A452" s="37"/>
      <c r="B452" s="38"/>
      <c r="C452" s="39"/>
      <c r="D452" s="208" t="s">
        <v>154</v>
      </c>
      <c r="E452" s="39"/>
      <c r="F452" s="209" t="s">
        <v>910</v>
      </c>
      <c r="G452" s="39"/>
      <c r="H452" s="39"/>
      <c r="I452" s="118"/>
      <c r="J452" s="39"/>
      <c r="K452" s="39"/>
      <c r="L452" s="42"/>
      <c r="M452" s="210"/>
      <c r="N452" s="211"/>
      <c r="O452" s="67"/>
      <c r="P452" s="67"/>
      <c r="Q452" s="67"/>
      <c r="R452" s="67"/>
      <c r="S452" s="67"/>
      <c r="T452" s="68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T452" s="19" t="s">
        <v>154</v>
      </c>
      <c r="AU452" s="19" t="s">
        <v>90</v>
      </c>
    </row>
    <row r="453" spans="1:65" s="2" customFormat="1" ht="156">
      <c r="A453" s="37"/>
      <c r="B453" s="38"/>
      <c r="C453" s="39"/>
      <c r="D453" s="208" t="s">
        <v>177</v>
      </c>
      <c r="E453" s="39"/>
      <c r="F453" s="234" t="s">
        <v>912</v>
      </c>
      <c r="G453" s="39"/>
      <c r="H453" s="39"/>
      <c r="I453" s="118"/>
      <c r="J453" s="39"/>
      <c r="K453" s="39"/>
      <c r="L453" s="42"/>
      <c r="M453" s="210"/>
      <c r="N453" s="211"/>
      <c r="O453" s="67"/>
      <c r="P453" s="67"/>
      <c r="Q453" s="67"/>
      <c r="R453" s="67"/>
      <c r="S453" s="67"/>
      <c r="T453" s="68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T453" s="19" t="s">
        <v>177</v>
      </c>
      <c r="AU453" s="19" t="s">
        <v>90</v>
      </c>
    </row>
    <row r="454" spans="1:65" s="2" customFormat="1" ht="16.5" customHeight="1">
      <c r="A454" s="37"/>
      <c r="B454" s="38"/>
      <c r="C454" s="195" t="s">
        <v>913</v>
      </c>
      <c r="D454" s="195" t="s">
        <v>147</v>
      </c>
      <c r="E454" s="196" t="s">
        <v>914</v>
      </c>
      <c r="F454" s="197" t="s">
        <v>915</v>
      </c>
      <c r="G454" s="198" t="s">
        <v>451</v>
      </c>
      <c r="H454" s="199">
        <v>4</v>
      </c>
      <c r="I454" s="200"/>
      <c r="J454" s="201">
        <f>ROUND(I454*H454,2)</f>
        <v>0</v>
      </c>
      <c r="K454" s="197" t="s">
        <v>916</v>
      </c>
      <c r="L454" s="42"/>
      <c r="M454" s="202" t="s">
        <v>36</v>
      </c>
      <c r="N454" s="203" t="s">
        <v>52</v>
      </c>
      <c r="O454" s="67"/>
      <c r="P454" s="204">
        <f>O454*H454</f>
        <v>0</v>
      </c>
      <c r="Q454" s="204">
        <v>3.8999999999999999E-4</v>
      </c>
      <c r="R454" s="204">
        <f>Q454*H454</f>
        <v>1.56E-3</v>
      </c>
      <c r="S454" s="204">
        <v>0</v>
      </c>
      <c r="T454" s="205">
        <f>S454*H454</f>
        <v>0</v>
      </c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R454" s="206" t="s">
        <v>218</v>
      </c>
      <c r="AT454" s="206" t="s">
        <v>147</v>
      </c>
      <c r="AU454" s="206" t="s">
        <v>90</v>
      </c>
      <c r="AY454" s="19" t="s">
        <v>144</v>
      </c>
      <c r="BE454" s="207">
        <f>IF(N454="základní",J454,0)</f>
        <v>0</v>
      </c>
      <c r="BF454" s="207">
        <f>IF(N454="snížená",J454,0)</f>
        <v>0</v>
      </c>
      <c r="BG454" s="207">
        <f>IF(N454="zákl. přenesená",J454,0)</f>
        <v>0</v>
      </c>
      <c r="BH454" s="207">
        <f>IF(N454="sníž. přenesená",J454,0)</f>
        <v>0</v>
      </c>
      <c r="BI454" s="207">
        <f>IF(N454="nulová",J454,0)</f>
        <v>0</v>
      </c>
      <c r="BJ454" s="19" t="s">
        <v>23</v>
      </c>
      <c r="BK454" s="207">
        <f>ROUND(I454*H454,2)</f>
        <v>0</v>
      </c>
      <c r="BL454" s="19" t="s">
        <v>218</v>
      </c>
      <c r="BM454" s="206" t="s">
        <v>917</v>
      </c>
    </row>
    <row r="455" spans="1:65" s="2" customFormat="1" ht="11.25">
      <c r="A455" s="37"/>
      <c r="B455" s="38"/>
      <c r="C455" s="39"/>
      <c r="D455" s="208" t="s">
        <v>154</v>
      </c>
      <c r="E455" s="39"/>
      <c r="F455" s="209" t="s">
        <v>915</v>
      </c>
      <c r="G455" s="39"/>
      <c r="H455" s="39"/>
      <c r="I455" s="118"/>
      <c r="J455" s="39"/>
      <c r="K455" s="39"/>
      <c r="L455" s="42"/>
      <c r="M455" s="210"/>
      <c r="N455" s="211"/>
      <c r="O455" s="67"/>
      <c r="P455" s="67"/>
      <c r="Q455" s="67"/>
      <c r="R455" s="67"/>
      <c r="S455" s="67"/>
      <c r="T455" s="68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T455" s="19" t="s">
        <v>154</v>
      </c>
      <c r="AU455" s="19" t="s">
        <v>90</v>
      </c>
    </row>
    <row r="456" spans="1:65" s="13" customFormat="1" ht="11.25">
      <c r="B456" s="212"/>
      <c r="C456" s="213"/>
      <c r="D456" s="208" t="s">
        <v>156</v>
      </c>
      <c r="E456" s="214" t="s">
        <v>36</v>
      </c>
      <c r="F456" s="215" t="s">
        <v>918</v>
      </c>
      <c r="G456" s="213"/>
      <c r="H456" s="216">
        <v>4</v>
      </c>
      <c r="I456" s="217"/>
      <c r="J456" s="213"/>
      <c r="K456" s="213"/>
      <c r="L456" s="218"/>
      <c r="M456" s="219"/>
      <c r="N456" s="220"/>
      <c r="O456" s="220"/>
      <c r="P456" s="220"/>
      <c r="Q456" s="220"/>
      <c r="R456" s="220"/>
      <c r="S456" s="220"/>
      <c r="T456" s="221"/>
      <c r="AT456" s="222" t="s">
        <v>156</v>
      </c>
      <c r="AU456" s="222" t="s">
        <v>90</v>
      </c>
      <c r="AV456" s="13" t="s">
        <v>90</v>
      </c>
      <c r="AW456" s="13" t="s">
        <v>43</v>
      </c>
      <c r="AX456" s="13" t="s">
        <v>23</v>
      </c>
      <c r="AY456" s="222" t="s">
        <v>144</v>
      </c>
    </row>
    <row r="457" spans="1:65" s="2" customFormat="1" ht="33" customHeight="1">
      <c r="A457" s="37"/>
      <c r="B457" s="38"/>
      <c r="C457" s="195" t="s">
        <v>919</v>
      </c>
      <c r="D457" s="195" t="s">
        <v>147</v>
      </c>
      <c r="E457" s="196" t="s">
        <v>920</v>
      </c>
      <c r="F457" s="197" t="s">
        <v>921</v>
      </c>
      <c r="G457" s="198" t="s">
        <v>242</v>
      </c>
      <c r="H457" s="199">
        <v>1</v>
      </c>
      <c r="I457" s="200"/>
      <c r="J457" s="201">
        <f>ROUND(I457*H457,2)</f>
        <v>0</v>
      </c>
      <c r="K457" s="197" t="s">
        <v>151</v>
      </c>
      <c r="L457" s="42"/>
      <c r="M457" s="202" t="s">
        <v>36</v>
      </c>
      <c r="N457" s="203" t="s">
        <v>52</v>
      </c>
      <c r="O457" s="67"/>
      <c r="P457" s="204">
        <f>O457*H457</f>
        <v>0</v>
      </c>
      <c r="Q457" s="204">
        <v>1.49E-3</v>
      </c>
      <c r="R457" s="204">
        <f>Q457*H457</f>
        <v>1.49E-3</v>
      </c>
      <c r="S457" s="204">
        <v>0</v>
      </c>
      <c r="T457" s="205">
        <f>S457*H457</f>
        <v>0</v>
      </c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R457" s="206" t="s">
        <v>218</v>
      </c>
      <c r="AT457" s="206" t="s">
        <v>147</v>
      </c>
      <c r="AU457" s="206" t="s">
        <v>90</v>
      </c>
      <c r="AY457" s="19" t="s">
        <v>144</v>
      </c>
      <c r="BE457" s="207">
        <f>IF(N457="základní",J457,0)</f>
        <v>0</v>
      </c>
      <c r="BF457" s="207">
        <f>IF(N457="snížená",J457,0)</f>
        <v>0</v>
      </c>
      <c r="BG457" s="207">
        <f>IF(N457="zákl. přenesená",J457,0)</f>
        <v>0</v>
      </c>
      <c r="BH457" s="207">
        <f>IF(N457="sníž. přenesená",J457,0)</f>
        <v>0</v>
      </c>
      <c r="BI457" s="207">
        <f>IF(N457="nulová",J457,0)</f>
        <v>0</v>
      </c>
      <c r="BJ457" s="19" t="s">
        <v>23</v>
      </c>
      <c r="BK457" s="207">
        <f>ROUND(I457*H457,2)</f>
        <v>0</v>
      </c>
      <c r="BL457" s="19" t="s">
        <v>218</v>
      </c>
      <c r="BM457" s="206" t="s">
        <v>922</v>
      </c>
    </row>
    <row r="458" spans="1:65" s="2" customFormat="1" ht="19.5">
      <c r="A458" s="37"/>
      <c r="B458" s="38"/>
      <c r="C458" s="39"/>
      <c r="D458" s="208" t="s">
        <v>154</v>
      </c>
      <c r="E458" s="39"/>
      <c r="F458" s="209" t="s">
        <v>923</v>
      </c>
      <c r="G458" s="39"/>
      <c r="H458" s="39"/>
      <c r="I458" s="118"/>
      <c r="J458" s="39"/>
      <c r="K458" s="39"/>
      <c r="L458" s="42"/>
      <c r="M458" s="210"/>
      <c r="N458" s="211"/>
      <c r="O458" s="67"/>
      <c r="P458" s="67"/>
      <c r="Q458" s="67"/>
      <c r="R458" s="67"/>
      <c r="S458" s="67"/>
      <c r="T458" s="68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T458" s="19" t="s">
        <v>154</v>
      </c>
      <c r="AU458" s="19" t="s">
        <v>90</v>
      </c>
    </row>
    <row r="459" spans="1:65" s="2" customFormat="1" ht="117">
      <c r="A459" s="37"/>
      <c r="B459" s="38"/>
      <c r="C459" s="39"/>
      <c r="D459" s="208" t="s">
        <v>177</v>
      </c>
      <c r="E459" s="39"/>
      <c r="F459" s="234" t="s">
        <v>924</v>
      </c>
      <c r="G459" s="39"/>
      <c r="H459" s="39"/>
      <c r="I459" s="118"/>
      <c r="J459" s="39"/>
      <c r="K459" s="39"/>
      <c r="L459" s="42"/>
      <c r="M459" s="210"/>
      <c r="N459" s="211"/>
      <c r="O459" s="67"/>
      <c r="P459" s="67"/>
      <c r="Q459" s="67"/>
      <c r="R459" s="67"/>
      <c r="S459" s="67"/>
      <c r="T459" s="68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T459" s="19" t="s">
        <v>177</v>
      </c>
      <c r="AU459" s="19" t="s">
        <v>90</v>
      </c>
    </row>
    <row r="460" spans="1:65" s="2" customFormat="1" ht="33" customHeight="1">
      <c r="A460" s="37"/>
      <c r="B460" s="38"/>
      <c r="C460" s="195" t="s">
        <v>925</v>
      </c>
      <c r="D460" s="195" t="s">
        <v>147</v>
      </c>
      <c r="E460" s="196" t="s">
        <v>926</v>
      </c>
      <c r="F460" s="197" t="s">
        <v>927</v>
      </c>
      <c r="G460" s="198" t="s">
        <v>242</v>
      </c>
      <c r="H460" s="199">
        <v>1</v>
      </c>
      <c r="I460" s="200"/>
      <c r="J460" s="201">
        <f>ROUND(I460*H460,2)</f>
        <v>0</v>
      </c>
      <c r="K460" s="197" t="s">
        <v>151</v>
      </c>
      <c r="L460" s="42"/>
      <c r="M460" s="202" t="s">
        <v>36</v>
      </c>
      <c r="N460" s="203" t="s">
        <v>52</v>
      </c>
      <c r="O460" s="67"/>
      <c r="P460" s="204">
        <f>O460*H460</f>
        <v>0</v>
      </c>
      <c r="Q460" s="204">
        <v>1.5200000000000001E-3</v>
      </c>
      <c r="R460" s="204">
        <f>Q460*H460</f>
        <v>1.5200000000000001E-3</v>
      </c>
      <c r="S460" s="204">
        <v>0</v>
      </c>
      <c r="T460" s="205">
        <f>S460*H460</f>
        <v>0</v>
      </c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R460" s="206" t="s">
        <v>218</v>
      </c>
      <c r="AT460" s="206" t="s">
        <v>147</v>
      </c>
      <c r="AU460" s="206" t="s">
        <v>90</v>
      </c>
      <c r="AY460" s="19" t="s">
        <v>144</v>
      </c>
      <c r="BE460" s="207">
        <f>IF(N460="základní",J460,0)</f>
        <v>0</v>
      </c>
      <c r="BF460" s="207">
        <f>IF(N460="snížená",J460,0)</f>
        <v>0</v>
      </c>
      <c r="BG460" s="207">
        <f>IF(N460="zákl. přenesená",J460,0)</f>
        <v>0</v>
      </c>
      <c r="BH460" s="207">
        <f>IF(N460="sníž. přenesená",J460,0)</f>
        <v>0</v>
      </c>
      <c r="BI460" s="207">
        <f>IF(N460="nulová",J460,0)</f>
        <v>0</v>
      </c>
      <c r="BJ460" s="19" t="s">
        <v>23</v>
      </c>
      <c r="BK460" s="207">
        <f>ROUND(I460*H460,2)</f>
        <v>0</v>
      </c>
      <c r="BL460" s="19" t="s">
        <v>218</v>
      </c>
      <c r="BM460" s="206" t="s">
        <v>928</v>
      </c>
    </row>
    <row r="461" spans="1:65" s="2" customFormat="1" ht="19.5">
      <c r="A461" s="37"/>
      <c r="B461" s="38"/>
      <c r="C461" s="39"/>
      <c r="D461" s="208" t="s">
        <v>154</v>
      </c>
      <c r="E461" s="39"/>
      <c r="F461" s="209" t="s">
        <v>929</v>
      </c>
      <c r="G461" s="39"/>
      <c r="H461" s="39"/>
      <c r="I461" s="118"/>
      <c r="J461" s="39"/>
      <c r="K461" s="39"/>
      <c r="L461" s="42"/>
      <c r="M461" s="210"/>
      <c r="N461" s="211"/>
      <c r="O461" s="67"/>
      <c r="P461" s="67"/>
      <c r="Q461" s="67"/>
      <c r="R461" s="67"/>
      <c r="S461" s="67"/>
      <c r="T461" s="68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T461" s="19" t="s">
        <v>154</v>
      </c>
      <c r="AU461" s="19" t="s">
        <v>90</v>
      </c>
    </row>
    <row r="462" spans="1:65" s="2" customFormat="1" ht="117">
      <c r="A462" s="37"/>
      <c r="B462" s="38"/>
      <c r="C462" s="39"/>
      <c r="D462" s="208" t="s">
        <v>177</v>
      </c>
      <c r="E462" s="39"/>
      <c r="F462" s="234" t="s">
        <v>924</v>
      </c>
      <c r="G462" s="39"/>
      <c r="H462" s="39"/>
      <c r="I462" s="118"/>
      <c r="J462" s="39"/>
      <c r="K462" s="39"/>
      <c r="L462" s="42"/>
      <c r="M462" s="210"/>
      <c r="N462" s="211"/>
      <c r="O462" s="67"/>
      <c r="P462" s="67"/>
      <c r="Q462" s="67"/>
      <c r="R462" s="67"/>
      <c r="S462" s="67"/>
      <c r="T462" s="68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T462" s="19" t="s">
        <v>177</v>
      </c>
      <c r="AU462" s="19" t="s">
        <v>90</v>
      </c>
    </row>
    <row r="463" spans="1:65" s="2" customFormat="1" ht="16.5" customHeight="1">
      <c r="A463" s="37"/>
      <c r="B463" s="38"/>
      <c r="C463" s="195" t="s">
        <v>930</v>
      </c>
      <c r="D463" s="195" t="s">
        <v>147</v>
      </c>
      <c r="E463" s="196" t="s">
        <v>931</v>
      </c>
      <c r="F463" s="197" t="s">
        <v>932</v>
      </c>
      <c r="G463" s="198" t="s">
        <v>242</v>
      </c>
      <c r="H463" s="199">
        <v>1</v>
      </c>
      <c r="I463" s="200"/>
      <c r="J463" s="201">
        <f>ROUND(I463*H463,2)</f>
        <v>0</v>
      </c>
      <c r="K463" s="197" t="s">
        <v>36</v>
      </c>
      <c r="L463" s="42"/>
      <c r="M463" s="202" t="s">
        <v>36</v>
      </c>
      <c r="N463" s="203" t="s">
        <v>52</v>
      </c>
      <c r="O463" s="67"/>
      <c r="P463" s="204">
        <f>O463*H463</f>
        <v>0</v>
      </c>
      <c r="Q463" s="204">
        <v>1.5200000000000001E-3</v>
      </c>
      <c r="R463" s="204">
        <f>Q463*H463</f>
        <v>1.5200000000000001E-3</v>
      </c>
      <c r="S463" s="204">
        <v>0</v>
      </c>
      <c r="T463" s="205">
        <f>S463*H463</f>
        <v>0</v>
      </c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R463" s="206" t="s">
        <v>218</v>
      </c>
      <c r="AT463" s="206" t="s">
        <v>147</v>
      </c>
      <c r="AU463" s="206" t="s">
        <v>90</v>
      </c>
      <c r="AY463" s="19" t="s">
        <v>144</v>
      </c>
      <c r="BE463" s="207">
        <f>IF(N463="základní",J463,0)</f>
        <v>0</v>
      </c>
      <c r="BF463" s="207">
        <f>IF(N463="snížená",J463,0)</f>
        <v>0</v>
      </c>
      <c r="BG463" s="207">
        <f>IF(N463="zákl. přenesená",J463,0)</f>
        <v>0</v>
      </c>
      <c r="BH463" s="207">
        <f>IF(N463="sníž. přenesená",J463,0)</f>
        <v>0</v>
      </c>
      <c r="BI463" s="207">
        <f>IF(N463="nulová",J463,0)</f>
        <v>0</v>
      </c>
      <c r="BJ463" s="19" t="s">
        <v>23</v>
      </c>
      <c r="BK463" s="207">
        <f>ROUND(I463*H463,2)</f>
        <v>0</v>
      </c>
      <c r="BL463" s="19" t="s">
        <v>218</v>
      </c>
      <c r="BM463" s="206" t="s">
        <v>933</v>
      </c>
    </row>
    <row r="464" spans="1:65" s="2" customFormat="1" ht="11.25">
      <c r="A464" s="37"/>
      <c r="B464" s="38"/>
      <c r="C464" s="39"/>
      <c r="D464" s="208" t="s">
        <v>154</v>
      </c>
      <c r="E464" s="39"/>
      <c r="F464" s="209" t="s">
        <v>932</v>
      </c>
      <c r="G464" s="39"/>
      <c r="H464" s="39"/>
      <c r="I464" s="118"/>
      <c r="J464" s="39"/>
      <c r="K464" s="39"/>
      <c r="L464" s="42"/>
      <c r="M464" s="210"/>
      <c r="N464" s="211"/>
      <c r="O464" s="67"/>
      <c r="P464" s="67"/>
      <c r="Q464" s="67"/>
      <c r="R464" s="67"/>
      <c r="S464" s="67"/>
      <c r="T464" s="68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T464" s="19" t="s">
        <v>154</v>
      </c>
      <c r="AU464" s="19" t="s">
        <v>90</v>
      </c>
    </row>
    <row r="465" spans="1:65" s="2" customFormat="1" ht="19.5">
      <c r="A465" s="37"/>
      <c r="B465" s="38"/>
      <c r="C465" s="39"/>
      <c r="D465" s="208" t="s">
        <v>177</v>
      </c>
      <c r="E465" s="39"/>
      <c r="F465" s="234" t="s">
        <v>934</v>
      </c>
      <c r="G465" s="39"/>
      <c r="H465" s="39"/>
      <c r="I465" s="118"/>
      <c r="J465" s="39"/>
      <c r="K465" s="39"/>
      <c r="L465" s="42"/>
      <c r="M465" s="210"/>
      <c r="N465" s="211"/>
      <c r="O465" s="67"/>
      <c r="P465" s="67"/>
      <c r="Q465" s="67"/>
      <c r="R465" s="67"/>
      <c r="S465" s="67"/>
      <c r="T465" s="68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T465" s="19" t="s">
        <v>177</v>
      </c>
      <c r="AU465" s="19" t="s">
        <v>90</v>
      </c>
    </row>
    <row r="466" spans="1:65" s="2" customFormat="1" ht="16.5" customHeight="1">
      <c r="A466" s="37"/>
      <c r="B466" s="38"/>
      <c r="C466" s="195" t="s">
        <v>935</v>
      </c>
      <c r="D466" s="195" t="s">
        <v>147</v>
      </c>
      <c r="E466" s="196" t="s">
        <v>936</v>
      </c>
      <c r="F466" s="197" t="s">
        <v>937</v>
      </c>
      <c r="G466" s="198" t="s">
        <v>186</v>
      </c>
      <c r="H466" s="199">
        <v>0.13600000000000001</v>
      </c>
      <c r="I466" s="200"/>
      <c r="J466" s="201">
        <f>ROUND(I466*H466,2)</f>
        <v>0</v>
      </c>
      <c r="K466" s="197" t="s">
        <v>916</v>
      </c>
      <c r="L466" s="42"/>
      <c r="M466" s="202" t="s">
        <v>36</v>
      </c>
      <c r="N466" s="203" t="s">
        <v>52</v>
      </c>
      <c r="O466" s="67"/>
      <c r="P466" s="204">
        <f>O466*H466</f>
        <v>0</v>
      </c>
      <c r="Q466" s="204">
        <v>0</v>
      </c>
      <c r="R466" s="204">
        <f>Q466*H466</f>
        <v>0</v>
      </c>
      <c r="S466" s="204">
        <v>0</v>
      </c>
      <c r="T466" s="205">
        <f>S466*H466</f>
        <v>0</v>
      </c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R466" s="206" t="s">
        <v>218</v>
      </c>
      <c r="AT466" s="206" t="s">
        <v>147</v>
      </c>
      <c r="AU466" s="206" t="s">
        <v>90</v>
      </c>
      <c r="AY466" s="19" t="s">
        <v>144</v>
      </c>
      <c r="BE466" s="207">
        <f>IF(N466="základní",J466,0)</f>
        <v>0</v>
      </c>
      <c r="BF466" s="207">
        <f>IF(N466="snížená",J466,0)</f>
        <v>0</v>
      </c>
      <c r="BG466" s="207">
        <f>IF(N466="zákl. přenesená",J466,0)</f>
        <v>0</v>
      </c>
      <c r="BH466" s="207">
        <f>IF(N466="sníž. přenesená",J466,0)</f>
        <v>0</v>
      </c>
      <c r="BI466" s="207">
        <f>IF(N466="nulová",J466,0)</f>
        <v>0</v>
      </c>
      <c r="BJ466" s="19" t="s">
        <v>23</v>
      </c>
      <c r="BK466" s="207">
        <f>ROUND(I466*H466,2)</f>
        <v>0</v>
      </c>
      <c r="BL466" s="19" t="s">
        <v>218</v>
      </c>
      <c r="BM466" s="206" t="s">
        <v>938</v>
      </c>
    </row>
    <row r="467" spans="1:65" s="2" customFormat="1" ht="11.25">
      <c r="A467" s="37"/>
      <c r="B467" s="38"/>
      <c r="C467" s="39"/>
      <c r="D467" s="208" t="s">
        <v>154</v>
      </c>
      <c r="E467" s="39"/>
      <c r="F467" s="209" t="s">
        <v>939</v>
      </c>
      <c r="G467" s="39"/>
      <c r="H467" s="39"/>
      <c r="I467" s="118"/>
      <c r="J467" s="39"/>
      <c r="K467" s="39"/>
      <c r="L467" s="42"/>
      <c r="M467" s="210"/>
      <c r="N467" s="211"/>
      <c r="O467" s="67"/>
      <c r="P467" s="67"/>
      <c r="Q467" s="67"/>
      <c r="R467" s="67"/>
      <c r="S467" s="67"/>
      <c r="T467" s="68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T467" s="19" t="s">
        <v>154</v>
      </c>
      <c r="AU467" s="19" t="s">
        <v>90</v>
      </c>
    </row>
    <row r="468" spans="1:65" s="12" customFormat="1" ht="22.9" customHeight="1">
      <c r="B468" s="179"/>
      <c r="C468" s="180"/>
      <c r="D468" s="181" t="s">
        <v>80</v>
      </c>
      <c r="E468" s="193" t="s">
        <v>940</v>
      </c>
      <c r="F468" s="193" t="s">
        <v>941</v>
      </c>
      <c r="G468" s="180"/>
      <c r="H468" s="180"/>
      <c r="I468" s="183"/>
      <c r="J468" s="194">
        <f>BK468</f>
        <v>0</v>
      </c>
      <c r="K468" s="180"/>
      <c r="L468" s="185"/>
      <c r="M468" s="186"/>
      <c r="N468" s="187"/>
      <c r="O468" s="187"/>
      <c r="P468" s="188">
        <f>SUM(P469:P473)</f>
        <v>0</v>
      </c>
      <c r="Q468" s="187"/>
      <c r="R468" s="188">
        <f>SUM(R469:R473)</f>
        <v>3.4199999999999999E-3</v>
      </c>
      <c r="S468" s="187"/>
      <c r="T468" s="189">
        <f>SUM(T469:T473)</f>
        <v>0</v>
      </c>
      <c r="AR468" s="190" t="s">
        <v>90</v>
      </c>
      <c r="AT468" s="191" t="s">
        <v>80</v>
      </c>
      <c r="AU468" s="191" t="s">
        <v>23</v>
      </c>
      <c r="AY468" s="190" t="s">
        <v>144</v>
      </c>
      <c r="BK468" s="192">
        <f>SUM(BK469:BK473)</f>
        <v>0</v>
      </c>
    </row>
    <row r="469" spans="1:65" s="2" customFormat="1" ht="21.75" customHeight="1">
      <c r="A469" s="37"/>
      <c r="B469" s="38"/>
      <c r="C469" s="195" t="s">
        <v>942</v>
      </c>
      <c r="D469" s="195" t="s">
        <v>147</v>
      </c>
      <c r="E469" s="196" t="s">
        <v>943</v>
      </c>
      <c r="F469" s="197" t="s">
        <v>944</v>
      </c>
      <c r="G469" s="198" t="s">
        <v>242</v>
      </c>
      <c r="H469" s="199">
        <v>1</v>
      </c>
      <c r="I469" s="200"/>
      <c r="J469" s="201">
        <f>ROUND(I469*H469,2)</f>
        <v>0</v>
      </c>
      <c r="K469" s="197" t="s">
        <v>151</v>
      </c>
      <c r="L469" s="42"/>
      <c r="M469" s="202" t="s">
        <v>36</v>
      </c>
      <c r="N469" s="203" t="s">
        <v>52</v>
      </c>
      <c r="O469" s="67"/>
      <c r="P469" s="204">
        <f>O469*H469</f>
        <v>0</v>
      </c>
      <c r="Q469" s="204">
        <v>3.4199999999999999E-3</v>
      </c>
      <c r="R469" s="204">
        <f>Q469*H469</f>
        <v>3.4199999999999999E-3</v>
      </c>
      <c r="S469" s="204">
        <v>0</v>
      </c>
      <c r="T469" s="205">
        <f>S469*H469</f>
        <v>0</v>
      </c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R469" s="206" t="s">
        <v>218</v>
      </c>
      <c r="AT469" s="206" t="s">
        <v>147</v>
      </c>
      <c r="AU469" s="206" t="s">
        <v>90</v>
      </c>
      <c r="AY469" s="19" t="s">
        <v>144</v>
      </c>
      <c r="BE469" s="207">
        <f>IF(N469="základní",J469,0)</f>
        <v>0</v>
      </c>
      <c r="BF469" s="207">
        <f>IF(N469="snížená",J469,0)</f>
        <v>0</v>
      </c>
      <c r="BG469" s="207">
        <f>IF(N469="zákl. přenesená",J469,0)</f>
        <v>0</v>
      </c>
      <c r="BH469" s="207">
        <f>IF(N469="sníž. přenesená",J469,0)</f>
        <v>0</v>
      </c>
      <c r="BI469" s="207">
        <f>IF(N469="nulová",J469,0)</f>
        <v>0</v>
      </c>
      <c r="BJ469" s="19" t="s">
        <v>23</v>
      </c>
      <c r="BK469" s="207">
        <f>ROUND(I469*H469,2)</f>
        <v>0</v>
      </c>
      <c r="BL469" s="19" t="s">
        <v>218</v>
      </c>
      <c r="BM469" s="206" t="s">
        <v>945</v>
      </c>
    </row>
    <row r="470" spans="1:65" s="2" customFormat="1" ht="19.5">
      <c r="A470" s="37"/>
      <c r="B470" s="38"/>
      <c r="C470" s="39"/>
      <c r="D470" s="208" t="s">
        <v>154</v>
      </c>
      <c r="E470" s="39"/>
      <c r="F470" s="209" t="s">
        <v>946</v>
      </c>
      <c r="G470" s="39"/>
      <c r="H470" s="39"/>
      <c r="I470" s="118"/>
      <c r="J470" s="39"/>
      <c r="K470" s="39"/>
      <c r="L470" s="42"/>
      <c r="M470" s="210"/>
      <c r="N470" s="211"/>
      <c r="O470" s="67"/>
      <c r="P470" s="67"/>
      <c r="Q470" s="67"/>
      <c r="R470" s="67"/>
      <c r="S470" s="67"/>
      <c r="T470" s="68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T470" s="19" t="s">
        <v>154</v>
      </c>
      <c r="AU470" s="19" t="s">
        <v>90</v>
      </c>
    </row>
    <row r="471" spans="1:65" s="2" customFormat="1" ht="107.25">
      <c r="A471" s="37"/>
      <c r="B471" s="38"/>
      <c r="C471" s="39"/>
      <c r="D471" s="208" t="s">
        <v>177</v>
      </c>
      <c r="E471" s="39"/>
      <c r="F471" s="234" t="s">
        <v>947</v>
      </c>
      <c r="G471" s="39"/>
      <c r="H471" s="39"/>
      <c r="I471" s="118"/>
      <c r="J471" s="39"/>
      <c r="K471" s="39"/>
      <c r="L471" s="42"/>
      <c r="M471" s="210"/>
      <c r="N471" s="211"/>
      <c r="O471" s="67"/>
      <c r="P471" s="67"/>
      <c r="Q471" s="67"/>
      <c r="R471" s="67"/>
      <c r="S471" s="67"/>
      <c r="T471" s="68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T471" s="19" t="s">
        <v>177</v>
      </c>
      <c r="AU471" s="19" t="s">
        <v>90</v>
      </c>
    </row>
    <row r="472" spans="1:65" s="2" customFormat="1" ht="16.5" customHeight="1">
      <c r="A472" s="37"/>
      <c r="B472" s="38"/>
      <c r="C472" s="195" t="s">
        <v>948</v>
      </c>
      <c r="D472" s="195" t="s">
        <v>147</v>
      </c>
      <c r="E472" s="196" t="s">
        <v>949</v>
      </c>
      <c r="F472" s="197" t="s">
        <v>950</v>
      </c>
      <c r="G472" s="198" t="s">
        <v>186</v>
      </c>
      <c r="H472" s="199">
        <v>3.0000000000000001E-3</v>
      </c>
      <c r="I472" s="200"/>
      <c r="J472" s="201">
        <f>ROUND(I472*H472,2)</f>
        <v>0</v>
      </c>
      <c r="K472" s="197" t="s">
        <v>151</v>
      </c>
      <c r="L472" s="42"/>
      <c r="M472" s="202" t="s">
        <v>36</v>
      </c>
      <c r="N472" s="203" t="s">
        <v>52</v>
      </c>
      <c r="O472" s="67"/>
      <c r="P472" s="204">
        <f>O472*H472</f>
        <v>0</v>
      </c>
      <c r="Q472" s="204">
        <v>0</v>
      </c>
      <c r="R472" s="204">
        <f>Q472*H472</f>
        <v>0</v>
      </c>
      <c r="S472" s="204">
        <v>0</v>
      </c>
      <c r="T472" s="205">
        <f>S472*H472</f>
        <v>0</v>
      </c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R472" s="206" t="s">
        <v>218</v>
      </c>
      <c r="AT472" s="206" t="s">
        <v>147</v>
      </c>
      <c r="AU472" s="206" t="s">
        <v>90</v>
      </c>
      <c r="AY472" s="19" t="s">
        <v>144</v>
      </c>
      <c r="BE472" s="207">
        <f>IF(N472="základní",J472,0)</f>
        <v>0</v>
      </c>
      <c r="BF472" s="207">
        <f>IF(N472="snížená",J472,0)</f>
        <v>0</v>
      </c>
      <c r="BG472" s="207">
        <f>IF(N472="zákl. přenesená",J472,0)</f>
        <v>0</v>
      </c>
      <c r="BH472" s="207">
        <f>IF(N472="sníž. přenesená",J472,0)</f>
        <v>0</v>
      </c>
      <c r="BI472" s="207">
        <f>IF(N472="nulová",J472,0)</f>
        <v>0</v>
      </c>
      <c r="BJ472" s="19" t="s">
        <v>23</v>
      </c>
      <c r="BK472" s="207">
        <f>ROUND(I472*H472,2)</f>
        <v>0</v>
      </c>
      <c r="BL472" s="19" t="s">
        <v>218</v>
      </c>
      <c r="BM472" s="206" t="s">
        <v>951</v>
      </c>
    </row>
    <row r="473" spans="1:65" s="2" customFormat="1" ht="29.25">
      <c r="A473" s="37"/>
      <c r="B473" s="38"/>
      <c r="C473" s="39"/>
      <c r="D473" s="208" t="s">
        <v>154</v>
      </c>
      <c r="E473" s="39"/>
      <c r="F473" s="209" t="s">
        <v>952</v>
      </c>
      <c r="G473" s="39"/>
      <c r="H473" s="39"/>
      <c r="I473" s="118"/>
      <c r="J473" s="39"/>
      <c r="K473" s="39"/>
      <c r="L473" s="42"/>
      <c r="M473" s="210"/>
      <c r="N473" s="211"/>
      <c r="O473" s="67"/>
      <c r="P473" s="67"/>
      <c r="Q473" s="67"/>
      <c r="R473" s="67"/>
      <c r="S473" s="67"/>
      <c r="T473" s="68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T473" s="19" t="s">
        <v>154</v>
      </c>
      <c r="AU473" s="19" t="s">
        <v>90</v>
      </c>
    </row>
    <row r="474" spans="1:65" s="12" customFormat="1" ht="22.9" customHeight="1">
      <c r="B474" s="179"/>
      <c r="C474" s="180"/>
      <c r="D474" s="181" t="s">
        <v>80</v>
      </c>
      <c r="E474" s="193" t="s">
        <v>953</v>
      </c>
      <c r="F474" s="193" t="s">
        <v>954</v>
      </c>
      <c r="G474" s="180"/>
      <c r="H474" s="180"/>
      <c r="I474" s="183"/>
      <c r="J474" s="194">
        <f>BK474</f>
        <v>0</v>
      </c>
      <c r="K474" s="180"/>
      <c r="L474" s="185"/>
      <c r="M474" s="186"/>
      <c r="N474" s="187"/>
      <c r="O474" s="187"/>
      <c r="P474" s="188">
        <f>SUM(P475:P526)</f>
        <v>0</v>
      </c>
      <c r="Q474" s="187"/>
      <c r="R474" s="188">
        <f>SUM(R475:R526)</f>
        <v>8.5851999999999998E-2</v>
      </c>
      <c r="S474" s="187"/>
      <c r="T474" s="189">
        <f>SUM(T475:T526)</f>
        <v>0</v>
      </c>
      <c r="AR474" s="190" t="s">
        <v>90</v>
      </c>
      <c r="AT474" s="191" t="s">
        <v>80</v>
      </c>
      <c r="AU474" s="191" t="s">
        <v>23</v>
      </c>
      <c r="AY474" s="190" t="s">
        <v>144</v>
      </c>
      <c r="BK474" s="192">
        <f>SUM(BK475:BK526)</f>
        <v>0</v>
      </c>
    </row>
    <row r="475" spans="1:65" s="2" customFormat="1" ht="21.75" customHeight="1">
      <c r="A475" s="37"/>
      <c r="B475" s="38"/>
      <c r="C475" s="195" t="s">
        <v>955</v>
      </c>
      <c r="D475" s="195" t="s">
        <v>147</v>
      </c>
      <c r="E475" s="196" t="s">
        <v>956</v>
      </c>
      <c r="F475" s="197" t="s">
        <v>957</v>
      </c>
      <c r="G475" s="198" t="s">
        <v>451</v>
      </c>
      <c r="H475" s="199">
        <v>205.8</v>
      </c>
      <c r="I475" s="200"/>
      <c r="J475" s="201">
        <f>ROUND(I475*H475,2)</f>
        <v>0</v>
      </c>
      <c r="K475" s="197" t="s">
        <v>151</v>
      </c>
      <c r="L475" s="42"/>
      <c r="M475" s="202" t="s">
        <v>36</v>
      </c>
      <c r="N475" s="203" t="s">
        <v>52</v>
      </c>
      <c r="O475" s="67"/>
      <c r="P475" s="204">
        <f>O475*H475</f>
        <v>0</v>
      </c>
      <c r="Q475" s="204">
        <v>1.2999999999999999E-4</v>
      </c>
      <c r="R475" s="204">
        <f>Q475*H475</f>
        <v>2.6754E-2</v>
      </c>
      <c r="S475" s="204">
        <v>0</v>
      </c>
      <c r="T475" s="205">
        <f>S475*H475</f>
        <v>0</v>
      </c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R475" s="206" t="s">
        <v>218</v>
      </c>
      <c r="AT475" s="206" t="s">
        <v>147</v>
      </c>
      <c r="AU475" s="206" t="s">
        <v>90</v>
      </c>
      <c r="AY475" s="19" t="s">
        <v>144</v>
      </c>
      <c r="BE475" s="207">
        <f>IF(N475="základní",J475,0)</f>
        <v>0</v>
      </c>
      <c r="BF475" s="207">
        <f>IF(N475="snížená",J475,0)</f>
        <v>0</v>
      </c>
      <c r="BG475" s="207">
        <f>IF(N475="zákl. přenesená",J475,0)</f>
        <v>0</v>
      </c>
      <c r="BH475" s="207">
        <f>IF(N475="sníž. přenesená",J475,0)</f>
        <v>0</v>
      </c>
      <c r="BI475" s="207">
        <f>IF(N475="nulová",J475,0)</f>
        <v>0</v>
      </c>
      <c r="BJ475" s="19" t="s">
        <v>23</v>
      </c>
      <c r="BK475" s="207">
        <f>ROUND(I475*H475,2)</f>
        <v>0</v>
      </c>
      <c r="BL475" s="19" t="s">
        <v>218</v>
      </c>
      <c r="BM475" s="206" t="s">
        <v>958</v>
      </c>
    </row>
    <row r="476" spans="1:65" s="2" customFormat="1" ht="19.5">
      <c r="A476" s="37"/>
      <c r="B476" s="38"/>
      <c r="C476" s="39"/>
      <c r="D476" s="208" t="s">
        <v>154</v>
      </c>
      <c r="E476" s="39"/>
      <c r="F476" s="209" t="s">
        <v>959</v>
      </c>
      <c r="G476" s="39"/>
      <c r="H476" s="39"/>
      <c r="I476" s="118"/>
      <c r="J476" s="39"/>
      <c r="K476" s="39"/>
      <c r="L476" s="42"/>
      <c r="M476" s="210"/>
      <c r="N476" s="211"/>
      <c r="O476" s="67"/>
      <c r="P476" s="67"/>
      <c r="Q476" s="67"/>
      <c r="R476" s="67"/>
      <c r="S476" s="67"/>
      <c r="T476" s="68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T476" s="19" t="s">
        <v>154</v>
      </c>
      <c r="AU476" s="19" t="s">
        <v>90</v>
      </c>
    </row>
    <row r="477" spans="1:65" s="2" customFormat="1" ht="78">
      <c r="A477" s="37"/>
      <c r="B477" s="38"/>
      <c r="C477" s="39"/>
      <c r="D477" s="208" t="s">
        <v>177</v>
      </c>
      <c r="E477" s="39"/>
      <c r="F477" s="234" t="s">
        <v>960</v>
      </c>
      <c r="G477" s="39"/>
      <c r="H477" s="39"/>
      <c r="I477" s="118"/>
      <c r="J477" s="39"/>
      <c r="K477" s="39"/>
      <c r="L477" s="42"/>
      <c r="M477" s="210"/>
      <c r="N477" s="211"/>
      <c r="O477" s="67"/>
      <c r="P477" s="67"/>
      <c r="Q477" s="67"/>
      <c r="R477" s="67"/>
      <c r="S477" s="67"/>
      <c r="T477" s="68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T477" s="19" t="s">
        <v>177</v>
      </c>
      <c r="AU477" s="19" t="s">
        <v>90</v>
      </c>
    </row>
    <row r="478" spans="1:65" s="13" customFormat="1" ht="11.25">
      <c r="B478" s="212"/>
      <c r="C478" s="213"/>
      <c r="D478" s="208" t="s">
        <v>156</v>
      </c>
      <c r="E478" s="214" t="s">
        <v>36</v>
      </c>
      <c r="F478" s="215" t="s">
        <v>961</v>
      </c>
      <c r="G478" s="213"/>
      <c r="H478" s="216">
        <v>1.4</v>
      </c>
      <c r="I478" s="217"/>
      <c r="J478" s="213"/>
      <c r="K478" s="213"/>
      <c r="L478" s="218"/>
      <c r="M478" s="219"/>
      <c r="N478" s="220"/>
      <c r="O478" s="220"/>
      <c r="P478" s="220"/>
      <c r="Q478" s="220"/>
      <c r="R478" s="220"/>
      <c r="S478" s="220"/>
      <c r="T478" s="221"/>
      <c r="AT478" s="222" t="s">
        <v>156</v>
      </c>
      <c r="AU478" s="222" t="s">
        <v>90</v>
      </c>
      <c r="AV478" s="13" t="s">
        <v>90</v>
      </c>
      <c r="AW478" s="13" t="s">
        <v>43</v>
      </c>
      <c r="AX478" s="13" t="s">
        <v>81</v>
      </c>
      <c r="AY478" s="222" t="s">
        <v>144</v>
      </c>
    </row>
    <row r="479" spans="1:65" s="13" customFormat="1" ht="11.25">
      <c r="B479" s="212"/>
      <c r="C479" s="213"/>
      <c r="D479" s="208" t="s">
        <v>156</v>
      </c>
      <c r="E479" s="214" t="s">
        <v>36</v>
      </c>
      <c r="F479" s="215" t="s">
        <v>962</v>
      </c>
      <c r="G479" s="213"/>
      <c r="H479" s="216">
        <v>3.2</v>
      </c>
      <c r="I479" s="217"/>
      <c r="J479" s="213"/>
      <c r="K479" s="213"/>
      <c r="L479" s="218"/>
      <c r="M479" s="219"/>
      <c r="N479" s="220"/>
      <c r="O479" s="220"/>
      <c r="P479" s="220"/>
      <c r="Q479" s="220"/>
      <c r="R479" s="220"/>
      <c r="S479" s="220"/>
      <c r="T479" s="221"/>
      <c r="AT479" s="222" t="s">
        <v>156</v>
      </c>
      <c r="AU479" s="222" t="s">
        <v>90</v>
      </c>
      <c r="AV479" s="13" t="s">
        <v>90</v>
      </c>
      <c r="AW479" s="13" t="s">
        <v>43</v>
      </c>
      <c r="AX479" s="13" t="s">
        <v>81</v>
      </c>
      <c r="AY479" s="222" t="s">
        <v>144</v>
      </c>
    </row>
    <row r="480" spans="1:65" s="13" customFormat="1" ht="11.25">
      <c r="B480" s="212"/>
      <c r="C480" s="213"/>
      <c r="D480" s="208" t="s">
        <v>156</v>
      </c>
      <c r="E480" s="214" t="s">
        <v>36</v>
      </c>
      <c r="F480" s="215" t="s">
        <v>963</v>
      </c>
      <c r="G480" s="213"/>
      <c r="H480" s="216">
        <v>5.6</v>
      </c>
      <c r="I480" s="217"/>
      <c r="J480" s="213"/>
      <c r="K480" s="213"/>
      <c r="L480" s="218"/>
      <c r="M480" s="219"/>
      <c r="N480" s="220"/>
      <c r="O480" s="220"/>
      <c r="P480" s="220"/>
      <c r="Q480" s="220"/>
      <c r="R480" s="220"/>
      <c r="S480" s="220"/>
      <c r="T480" s="221"/>
      <c r="AT480" s="222" t="s">
        <v>156</v>
      </c>
      <c r="AU480" s="222" t="s">
        <v>90</v>
      </c>
      <c r="AV480" s="13" t="s">
        <v>90</v>
      </c>
      <c r="AW480" s="13" t="s">
        <v>43</v>
      </c>
      <c r="AX480" s="13" t="s">
        <v>81</v>
      </c>
      <c r="AY480" s="222" t="s">
        <v>144</v>
      </c>
    </row>
    <row r="481" spans="1:65" s="13" customFormat="1" ht="11.25">
      <c r="B481" s="212"/>
      <c r="C481" s="213"/>
      <c r="D481" s="208" t="s">
        <v>156</v>
      </c>
      <c r="E481" s="214" t="s">
        <v>36</v>
      </c>
      <c r="F481" s="215" t="s">
        <v>964</v>
      </c>
      <c r="G481" s="213"/>
      <c r="H481" s="216">
        <v>4.2</v>
      </c>
      <c r="I481" s="217"/>
      <c r="J481" s="213"/>
      <c r="K481" s="213"/>
      <c r="L481" s="218"/>
      <c r="M481" s="219"/>
      <c r="N481" s="220"/>
      <c r="O481" s="220"/>
      <c r="P481" s="220"/>
      <c r="Q481" s="220"/>
      <c r="R481" s="220"/>
      <c r="S481" s="220"/>
      <c r="T481" s="221"/>
      <c r="AT481" s="222" t="s">
        <v>156</v>
      </c>
      <c r="AU481" s="222" t="s">
        <v>90</v>
      </c>
      <c r="AV481" s="13" t="s">
        <v>90</v>
      </c>
      <c r="AW481" s="13" t="s">
        <v>43</v>
      </c>
      <c r="AX481" s="13" t="s">
        <v>81</v>
      </c>
      <c r="AY481" s="222" t="s">
        <v>144</v>
      </c>
    </row>
    <row r="482" spans="1:65" s="13" customFormat="1" ht="11.25">
      <c r="B482" s="212"/>
      <c r="C482" s="213"/>
      <c r="D482" s="208" t="s">
        <v>156</v>
      </c>
      <c r="E482" s="214" t="s">
        <v>36</v>
      </c>
      <c r="F482" s="215" t="s">
        <v>962</v>
      </c>
      <c r="G482" s="213"/>
      <c r="H482" s="216">
        <v>3.2</v>
      </c>
      <c r="I482" s="217"/>
      <c r="J482" s="213"/>
      <c r="K482" s="213"/>
      <c r="L482" s="218"/>
      <c r="M482" s="219"/>
      <c r="N482" s="220"/>
      <c r="O482" s="220"/>
      <c r="P482" s="220"/>
      <c r="Q482" s="220"/>
      <c r="R482" s="220"/>
      <c r="S482" s="220"/>
      <c r="T482" s="221"/>
      <c r="AT482" s="222" t="s">
        <v>156</v>
      </c>
      <c r="AU482" s="222" t="s">
        <v>90</v>
      </c>
      <c r="AV482" s="13" t="s">
        <v>90</v>
      </c>
      <c r="AW482" s="13" t="s">
        <v>43</v>
      </c>
      <c r="AX482" s="13" t="s">
        <v>81</v>
      </c>
      <c r="AY482" s="222" t="s">
        <v>144</v>
      </c>
    </row>
    <row r="483" spans="1:65" s="13" customFormat="1" ht="11.25">
      <c r="B483" s="212"/>
      <c r="C483" s="213"/>
      <c r="D483" s="208" t="s">
        <v>156</v>
      </c>
      <c r="E483" s="214" t="s">
        <v>36</v>
      </c>
      <c r="F483" s="215" t="s">
        <v>965</v>
      </c>
      <c r="G483" s="213"/>
      <c r="H483" s="216">
        <v>6.6</v>
      </c>
      <c r="I483" s="217"/>
      <c r="J483" s="213"/>
      <c r="K483" s="213"/>
      <c r="L483" s="218"/>
      <c r="M483" s="219"/>
      <c r="N483" s="220"/>
      <c r="O483" s="220"/>
      <c r="P483" s="220"/>
      <c r="Q483" s="220"/>
      <c r="R483" s="220"/>
      <c r="S483" s="220"/>
      <c r="T483" s="221"/>
      <c r="AT483" s="222" t="s">
        <v>156</v>
      </c>
      <c r="AU483" s="222" t="s">
        <v>90</v>
      </c>
      <c r="AV483" s="13" t="s">
        <v>90</v>
      </c>
      <c r="AW483" s="13" t="s">
        <v>43</v>
      </c>
      <c r="AX483" s="13" t="s">
        <v>81</v>
      </c>
      <c r="AY483" s="222" t="s">
        <v>144</v>
      </c>
    </row>
    <row r="484" spans="1:65" s="13" customFormat="1" ht="11.25">
      <c r="B484" s="212"/>
      <c r="C484" s="213"/>
      <c r="D484" s="208" t="s">
        <v>156</v>
      </c>
      <c r="E484" s="214" t="s">
        <v>36</v>
      </c>
      <c r="F484" s="215" t="s">
        <v>966</v>
      </c>
      <c r="G484" s="213"/>
      <c r="H484" s="216">
        <v>4</v>
      </c>
      <c r="I484" s="217"/>
      <c r="J484" s="213"/>
      <c r="K484" s="213"/>
      <c r="L484" s="218"/>
      <c r="M484" s="219"/>
      <c r="N484" s="220"/>
      <c r="O484" s="220"/>
      <c r="P484" s="220"/>
      <c r="Q484" s="220"/>
      <c r="R484" s="220"/>
      <c r="S484" s="220"/>
      <c r="T484" s="221"/>
      <c r="AT484" s="222" t="s">
        <v>156</v>
      </c>
      <c r="AU484" s="222" t="s">
        <v>90</v>
      </c>
      <c r="AV484" s="13" t="s">
        <v>90</v>
      </c>
      <c r="AW484" s="13" t="s">
        <v>43</v>
      </c>
      <c r="AX484" s="13" t="s">
        <v>81</v>
      </c>
      <c r="AY484" s="222" t="s">
        <v>144</v>
      </c>
    </row>
    <row r="485" spans="1:65" s="13" customFormat="1" ht="11.25">
      <c r="B485" s="212"/>
      <c r="C485" s="213"/>
      <c r="D485" s="208" t="s">
        <v>156</v>
      </c>
      <c r="E485" s="214" t="s">
        <v>36</v>
      </c>
      <c r="F485" s="215" t="s">
        <v>967</v>
      </c>
      <c r="G485" s="213"/>
      <c r="H485" s="216">
        <v>19.600000000000001</v>
      </c>
      <c r="I485" s="217"/>
      <c r="J485" s="213"/>
      <c r="K485" s="213"/>
      <c r="L485" s="218"/>
      <c r="M485" s="219"/>
      <c r="N485" s="220"/>
      <c r="O485" s="220"/>
      <c r="P485" s="220"/>
      <c r="Q485" s="220"/>
      <c r="R485" s="220"/>
      <c r="S485" s="220"/>
      <c r="T485" s="221"/>
      <c r="AT485" s="222" t="s">
        <v>156</v>
      </c>
      <c r="AU485" s="222" t="s">
        <v>90</v>
      </c>
      <c r="AV485" s="13" t="s">
        <v>90</v>
      </c>
      <c r="AW485" s="13" t="s">
        <v>43</v>
      </c>
      <c r="AX485" s="13" t="s">
        <v>81</v>
      </c>
      <c r="AY485" s="222" t="s">
        <v>144</v>
      </c>
    </row>
    <row r="486" spans="1:65" s="13" customFormat="1" ht="11.25">
      <c r="B486" s="212"/>
      <c r="C486" s="213"/>
      <c r="D486" s="208" t="s">
        <v>156</v>
      </c>
      <c r="E486" s="214" t="s">
        <v>36</v>
      </c>
      <c r="F486" s="215" t="s">
        <v>968</v>
      </c>
      <c r="G486" s="213"/>
      <c r="H486" s="216">
        <v>17</v>
      </c>
      <c r="I486" s="217"/>
      <c r="J486" s="213"/>
      <c r="K486" s="213"/>
      <c r="L486" s="218"/>
      <c r="M486" s="219"/>
      <c r="N486" s="220"/>
      <c r="O486" s="220"/>
      <c r="P486" s="220"/>
      <c r="Q486" s="220"/>
      <c r="R486" s="220"/>
      <c r="S486" s="220"/>
      <c r="T486" s="221"/>
      <c r="AT486" s="222" t="s">
        <v>156</v>
      </c>
      <c r="AU486" s="222" t="s">
        <v>90</v>
      </c>
      <c r="AV486" s="13" t="s">
        <v>90</v>
      </c>
      <c r="AW486" s="13" t="s">
        <v>43</v>
      </c>
      <c r="AX486" s="13" t="s">
        <v>81</v>
      </c>
      <c r="AY486" s="222" t="s">
        <v>144</v>
      </c>
    </row>
    <row r="487" spans="1:65" s="13" customFormat="1" ht="11.25">
      <c r="B487" s="212"/>
      <c r="C487" s="213"/>
      <c r="D487" s="208" t="s">
        <v>156</v>
      </c>
      <c r="E487" s="214" t="s">
        <v>36</v>
      </c>
      <c r="F487" s="215" t="s">
        <v>969</v>
      </c>
      <c r="G487" s="213"/>
      <c r="H487" s="216">
        <v>38.1</v>
      </c>
      <c r="I487" s="217"/>
      <c r="J487" s="213"/>
      <c r="K487" s="213"/>
      <c r="L487" s="218"/>
      <c r="M487" s="219"/>
      <c r="N487" s="220"/>
      <c r="O487" s="220"/>
      <c r="P487" s="220"/>
      <c r="Q487" s="220"/>
      <c r="R487" s="220"/>
      <c r="S487" s="220"/>
      <c r="T487" s="221"/>
      <c r="AT487" s="222" t="s">
        <v>156</v>
      </c>
      <c r="AU487" s="222" t="s">
        <v>90</v>
      </c>
      <c r="AV487" s="13" t="s">
        <v>90</v>
      </c>
      <c r="AW487" s="13" t="s">
        <v>43</v>
      </c>
      <c r="AX487" s="13" t="s">
        <v>81</v>
      </c>
      <c r="AY487" s="222" t="s">
        <v>144</v>
      </c>
    </row>
    <row r="488" spans="1:65" s="16" customFormat="1" ht="11.25">
      <c r="B488" s="260"/>
      <c r="C488" s="261"/>
      <c r="D488" s="208" t="s">
        <v>156</v>
      </c>
      <c r="E488" s="262" t="s">
        <v>36</v>
      </c>
      <c r="F488" s="263" t="s">
        <v>970</v>
      </c>
      <c r="G488" s="261"/>
      <c r="H488" s="264">
        <v>102.9</v>
      </c>
      <c r="I488" s="265"/>
      <c r="J488" s="261"/>
      <c r="K488" s="261"/>
      <c r="L488" s="266"/>
      <c r="M488" s="267"/>
      <c r="N488" s="268"/>
      <c r="O488" s="268"/>
      <c r="P488" s="268"/>
      <c r="Q488" s="268"/>
      <c r="R488" s="268"/>
      <c r="S488" s="268"/>
      <c r="T488" s="269"/>
      <c r="AT488" s="270" t="s">
        <v>156</v>
      </c>
      <c r="AU488" s="270" t="s">
        <v>90</v>
      </c>
      <c r="AV488" s="16" t="s">
        <v>166</v>
      </c>
      <c r="AW488" s="16" t="s">
        <v>43</v>
      </c>
      <c r="AX488" s="16" t="s">
        <v>81</v>
      </c>
      <c r="AY488" s="270" t="s">
        <v>144</v>
      </c>
    </row>
    <row r="489" spans="1:65" s="13" customFormat="1" ht="11.25">
      <c r="B489" s="212"/>
      <c r="C489" s="213"/>
      <c r="D489" s="208" t="s">
        <v>156</v>
      </c>
      <c r="E489" s="214" t="s">
        <v>36</v>
      </c>
      <c r="F489" s="215" t="s">
        <v>971</v>
      </c>
      <c r="G489" s="213"/>
      <c r="H489" s="216">
        <v>205.8</v>
      </c>
      <c r="I489" s="217"/>
      <c r="J489" s="213"/>
      <c r="K489" s="213"/>
      <c r="L489" s="218"/>
      <c r="M489" s="219"/>
      <c r="N489" s="220"/>
      <c r="O489" s="220"/>
      <c r="P489" s="220"/>
      <c r="Q489" s="220"/>
      <c r="R489" s="220"/>
      <c r="S489" s="220"/>
      <c r="T489" s="221"/>
      <c r="AT489" s="222" t="s">
        <v>156</v>
      </c>
      <c r="AU489" s="222" t="s">
        <v>90</v>
      </c>
      <c r="AV489" s="13" t="s">
        <v>90</v>
      </c>
      <c r="AW489" s="13" t="s">
        <v>43</v>
      </c>
      <c r="AX489" s="13" t="s">
        <v>23</v>
      </c>
      <c r="AY489" s="222" t="s">
        <v>144</v>
      </c>
    </row>
    <row r="490" spans="1:65" s="2" customFormat="1" ht="21.75" customHeight="1">
      <c r="A490" s="37"/>
      <c r="B490" s="38"/>
      <c r="C490" s="195" t="s">
        <v>972</v>
      </c>
      <c r="D490" s="195" t="s">
        <v>147</v>
      </c>
      <c r="E490" s="196" t="s">
        <v>973</v>
      </c>
      <c r="F490" s="197" t="s">
        <v>974</v>
      </c>
      <c r="G490" s="198" t="s">
        <v>451</v>
      </c>
      <c r="H490" s="199">
        <v>20.3</v>
      </c>
      <c r="I490" s="200"/>
      <c r="J490" s="201">
        <f>ROUND(I490*H490,2)</f>
        <v>0</v>
      </c>
      <c r="K490" s="197" t="s">
        <v>151</v>
      </c>
      <c r="L490" s="42"/>
      <c r="M490" s="202" t="s">
        <v>36</v>
      </c>
      <c r="N490" s="203" t="s">
        <v>52</v>
      </c>
      <c r="O490" s="67"/>
      <c r="P490" s="204">
        <f>O490*H490</f>
        <v>0</v>
      </c>
      <c r="Q490" s="204">
        <v>1.8000000000000001E-4</v>
      </c>
      <c r="R490" s="204">
        <f>Q490*H490</f>
        <v>3.6540000000000006E-3</v>
      </c>
      <c r="S490" s="204">
        <v>0</v>
      </c>
      <c r="T490" s="205">
        <f>S490*H490</f>
        <v>0</v>
      </c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R490" s="206" t="s">
        <v>218</v>
      </c>
      <c r="AT490" s="206" t="s">
        <v>147</v>
      </c>
      <c r="AU490" s="206" t="s">
        <v>90</v>
      </c>
      <c r="AY490" s="19" t="s">
        <v>144</v>
      </c>
      <c r="BE490" s="207">
        <f>IF(N490="základní",J490,0)</f>
        <v>0</v>
      </c>
      <c r="BF490" s="207">
        <f>IF(N490="snížená",J490,0)</f>
        <v>0</v>
      </c>
      <c r="BG490" s="207">
        <f>IF(N490="zákl. přenesená",J490,0)</f>
        <v>0</v>
      </c>
      <c r="BH490" s="207">
        <f>IF(N490="sníž. přenesená",J490,0)</f>
        <v>0</v>
      </c>
      <c r="BI490" s="207">
        <f>IF(N490="nulová",J490,0)</f>
        <v>0</v>
      </c>
      <c r="BJ490" s="19" t="s">
        <v>23</v>
      </c>
      <c r="BK490" s="207">
        <f>ROUND(I490*H490,2)</f>
        <v>0</v>
      </c>
      <c r="BL490" s="19" t="s">
        <v>218</v>
      </c>
      <c r="BM490" s="206" t="s">
        <v>975</v>
      </c>
    </row>
    <row r="491" spans="1:65" s="2" customFormat="1" ht="19.5">
      <c r="A491" s="37"/>
      <c r="B491" s="38"/>
      <c r="C491" s="39"/>
      <c r="D491" s="208" t="s">
        <v>154</v>
      </c>
      <c r="E491" s="39"/>
      <c r="F491" s="209" t="s">
        <v>976</v>
      </c>
      <c r="G491" s="39"/>
      <c r="H491" s="39"/>
      <c r="I491" s="118"/>
      <c r="J491" s="39"/>
      <c r="K491" s="39"/>
      <c r="L491" s="42"/>
      <c r="M491" s="210"/>
      <c r="N491" s="211"/>
      <c r="O491" s="67"/>
      <c r="P491" s="67"/>
      <c r="Q491" s="67"/>
      <c r="R491" s="67"/>
      <c r="S491" s="67"/>
      <c r="T491" s="68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T491" s="19" t="s">
        <v>154</v>
      </c>
      <c r="AU491" s="19" t="s">
        <v>90</v>
      </c>
    </row>
    <row r="492" spans="1:65" s="2" customFormat="1" ht="78">
      <c r="A492" s="37"/>
      <c r="B492" s="38"/>
      <c r="C492" s="39"/>
      <c r="D492" s="208" t="s">
        <v>177</v>
      </c>
      <c r="E492" s="39"/>
      <c r="F492" s="234" t="s">
        <v>960</v>
      </c>
      <c r="G492" s="39"/>
      <c r="H492" s="39"/>
      <c r="I492" s="118"/>
      <c r="J492" s="39"/>
      <c r="K492" s="39"/>
      <c r="L492" s="42"/>
      <c r="M492" s="210"/>
      <c r="N492" s="211"/>
      <c r="O492" s="67"/>
      <c r="P492" s="67"/>
      <c r="Q492" s="67"/>
      <c r="R492" s="67"/>
      <c r="S492" s="67"/>
      <c r="T492" s="68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T492" s="19" t="s">
        <v>177</v>
      </c>
      <c r="AU492" s="19" t="s">
        <v>90</v>
      </c>
    </row>
    <row r="493" spans="1:65" s="13" customFormat="1" ht="11.25">
      <c r="B493" s="212"/>
      <c r="C493" s="213"/>
      <c r="D493" s="208" t="s">
        <v>156</v>
      </c>
      <c r="E493" s="214" t="s">
        <v>36</v>
      </c>
      <c r="F493" s="215" t="s">
        <v>977</v>
      </c>
      <c r="G493" s="213"/>
      <c r="H493" s="216">
        <v>20.3</v>
      </c>
      <c r="I493" s="217"/>
      <c r="J493" s="213"/>
      <c r="K493" s="213"/>
      <c r="L493" s="218"/>
      <c r="M493" s="219"/>
      <c r="N493" s="220"/>
      <c r="O493" s="220"/>
      <c r="P493" s="220"/>
      <c r="Q493" s="220"/>
      <c r="R493" s="220"/>
      <c r="S493" s="220"/>
      <c r="T493" s="221"/>
      <c r="AT493" s="222" t="s">
        <v>156</v>
      </c>
      <c r="AU493" s="222" t="s">
        <v>90</v>
      </c>
      <c r="AV493" s="13" t="s">
        <v>90</v>
      </c>
      <c r="AW493" s="13" t="s">
        <v>43</v>
      </c>
      <c r="AX493" s="13" t="s">
        <v>23</v>
      </c>
      <c r="AY493" s="222" t="s">
        <v>144</v>
      </c>
    </row>
    <row r="494" spans="1:65" s="2" customFormat="1" ht="16.5" customHeight="1">
      <c r="A494" s="37"/>
      <c r="B494" s="38"/>
      <c r="C494" s="195" t="s">
        <v>978</v>
      </c>
      <c r="D494" s="195" t="s">
        <v>147</v>
      </c>
      <c r="E494" s="196" t="s">
        <v>979</v>
      </c>
      <c r="F494" s="197" t="s">
        <v>980</v>
      </c>
      <c r="G494" s="198" t="s">
        <v>451</v>
      </c>
      <c r="H494" s="199">
        <v>35.6</v>
      </c>
      <c r="I494" s="200"/>
      <c r="J494" s="201">
        <f>ROUND(I494*H494,2)</f>
        <v>0</v>
      </c>
      <c r="K494" s="197" t="s">
        <v>151</v>
      </c>
      <c r="L494" s="42"/>
      <c r="M494" s="202" t="s">
        <v>36</v>
      </c>
      <c r="N494" s="203" t="s">
        <v>52</v>
      </c>
      <c r="O494" s="67"/>
      <c r="P494" s="204">
        <f>O494*H494</f>
        <v>0</v>
      </c>
      <c r="Q494" s="204">
        <v>2.7999999999999998E-4</v>
      </c>
      <c r="R494" s="204">
        <f>Q494*H494</f>
        <v>9.9679999999999994E-3</v>
      </c>
      <c r="S494" s="204">
        <v>0</v>
      </c>
      <c r="T494" s="205">
        <f>S494*H494</f>
        <v>0</v>
      </c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R494" s="206" t="s">
        <v>218</v>
      </c>
      <c r="AT494" s="206" t="s">
        <v>147</v>
      </c>
      <c r="AU494" s="206" t="s">
        <v>90</v>
      </c>
      <c r="AY494" s="19" t="s">
        <v>144</v>
      </c>
      <c r="BE494" s="207">
        <f>IF(N494="základní",J494,0)</f>
        <v>0</v>
      </c>
      <c r="BF494" s="207">
        <f>IF(N494="snížená",J494,0)</f>
        <v>0</v>
      </c>
      <c r="BG494" s="207">
        <f>IF(N494="zákl. přenesená",J494,0)</f>
        <v>0</v>
      </c>
      <c r="BH494" s="207">
        <f>IF(N494="sníž. přenesená",J494,0)</f>
        <v>0</v>
      </c>
      <c r="BI494" s="207">
        <f>IF(N494="nulová",J494,0)</f>
        <v>0</v>
      </c>
      <c r="BJ494" s="19" t="s">
        <v>23</v>
      </c>
      <c r="BK494" s="207">
        <f>ROUND(I494*H494,2)</f>
        <v>0</v>
      </c>
      <c r="BL494" s="19" t="s">
        <v>218</v>
      </c>
      <c r="BM494" s="206" t="s">
        <v>981</v>
      </c>
    </row>
    <row r="495" spans="1:65" s="2" customFormat="1" ht="19.5">
      <c r="A495" s="37"/>
      <c r="B495" s="38"/>
      <c r="C495" s="39"/>
      <c r="D495" s="208" t="s">
        <v>154</v>
      </c>
      <c r="E495" s="39"/>
      <c r="F495" s="209" t="s">
        <v>982</v>
      </c>
      <c r="G495" s="39"/>
      <c r="H495" s="39"/>
      <c r="I495" s="118"/>
      <c r="J495" s="39"/>
      <c r="K495" s="39"/>
      <c r="L495" s="42"/>
      <c r="M495" s="210"/>
      <c r="N495" s="211"/>
      <c r="O495" s="67"/>
      <c r="P495" s="67"/>
      <c r="Q495" s="67"/>
      <c r="R495" s="67"/>
      <c r="S495" s="67"/>
      <c r="T495" s="68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T495" s="19" t="s">
        <v>154</v>
      </c>
      <c r="AU495" s="19" t="s">
        <v>90</v>
      </c>
    </row>
    <row r="496" spans="1:65" s="2" customFormat="1" ht="78">
      <c r="A496" s="37"/>
      <c r="B496" s="38"/>
      <c r="C496" s="39"/>
      <c r="D496" s="208" t="s">
        <v>177</v>
      </c>
      <c r="E496" s="39"/>
      <c r="F496" s="234" t="s">
        <v>960</v>
      </c>
      <c r="G496" s="39"/>
      <c r="H496" s="39"/>
      <c r="I496" s="118"/>
      <c r="J496" s="39"/>
      <c r="K496" s="39"/>
      <c r="L496" s="42"/>
      <c r="M496" s="210"/>
      <c r="N496" s="211"/>
      <c r="O496" s="67"/>
      <c r="P496" s="67"/>
      <c r="Q496" s="67"/>
      <c r="R496" s="67"/>
      <c r="S496" s="67"/>
      <c r="T496" s="68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T496" s="19" t="s">
        <v>177</v>
      </c>
      <c r="AU496" s="19" t="s">
        <v>90</v>
      </c>
    </row>
    <row r="497" spans="1:65" s="13" customFormat="1" ht="11.25">
      <c r="B497" s="212"/>
      <c r="C497" s="213"/>
      <c r="D497" s="208" t="s">
        <v>156</v>
      </c>
      <c r="E497" s="214" t="s">
        <v>36</v>
      </c>
      <c r="F497" s="215" t="s">
        <v>983</v>
      </c>
      <c r="G497" s="213"/>
      <c r="H497" s="216">
        <v>11</v>
      </c>
      <c r="I497" s="217"/>
      <c r="J497" s="213"/>
      <c r="K497" s="213"/>
      <c r="L497" s="218"/>
      <c r="M497" s="219"/>
      <c r="N497" s="220"/>
      <c r="O497" s="220"/>
      <c r="P497" s="220"/>
      <c r="Q497" s="220"/>
      <c r="R497" s="220"/>
      <c r="S497" s="220"/>
      <c r="T497" s="221"/>
      <c r="AT497" s="222" t="s">
        <v>156</v>
      </c>
      <c r="AU497" s="222" t="s">
        <v>90</v>
      </c>
      <c r="AV497" s="13" t="s">
        <v>90</v>
      </c>
      <c r="AW497" s="13" t="s">
        <v>43</v>
      </c>
      <c r="AX497" s="13" t="s">
        <v>81</v>
      </c>
      <c r="AY497" s="222" t="s">
        <v>144</v>
      </c>
    </row>
    <row r="498" spans="1:65" s="13" customFormat="1" ht="11.25">
      <c r="B498" s="212"/>
      <c r="C498" s="213"/>
      <c r="D498" s="208" t="s">
        <v>156</v>
      </c>
      <c r="E498" s="214" t="s">
        <v>36</v>
      </c>
      <c r="F498" s="215" t="s">
        <v>984</v>
      </c>
      <c r="G498" s="213"/>
      <c r="H498" s="216">
        <v>6</v>
      </c>
      <c r="I498" s="217"/>
      <c r="J498" s="213"/>
      <c r="K498" s="213"/>
      <c r="L498" s="218"/>
      <c r="M498" s="219"/>
      <c r="N498" s="220"/>
      <c r="O498" s="220"/>
      <c r="P498" s="220"/>
      <c r="Q498" s="220"/>
      <c r="R498" s="220"/>
      <c r="S498" s="220"/>
      <c r="T498" s="221"/>
      <c r="AT498" s="222" t="s">
        <v>156</v>
      </c>
      <c r="AU498" s="222" t="s">
        <v>90</v>
      </c>
      <c r="AV498" s="13" t="s">
        <v>90</v>
      </c>
      <c r="AW498" s="13" t="s">
        <v>43</v>
      </c>
      <c r="AX498" s="13" t="s">
        <v>81</v>
      </c>
      <c r="AY498" s="222" t="s">
        <v>144</v>
      </c>
    </row>
    <row r="499" spans="1:65" s="13" customFormat="1" ht="11.25">
      <c r="B499" s="212"/>
      <c r="C499" s="213"/>
      <c r="D499" s="208" t="s">
        <v>156</v>
      </c>
      <c r="E499" s="214" t="s">
        <v>36</v>
      </c>
      <c r="F499" s="215" t="s">
        <v>985</v>
      </c>
      <c r="G499" s="213"/>
      <c r="H499" s="216">
        <v>8.6</v>
      </c>
      <c r="I499" s="217"/>
      <c r="J499" s="213"/>
      <c r="K499" s="213"/>
      <c r="L499" s="218"/>
      <c r="M499" s="219"/>
      <c r="N499" s="220"/>
      <c r="O499" s="220"/>
      <c r="P499" s="220"/>
      <c r="Q499" s="220"/>
      <c r="R499" s="220"/>
      <c r="S499" s="220"/>
      <c r="T499" s="221"/>
      <c r="AT499" s="222" t="s">
        <v>156</v>
      </c>
      <c r="AU499" s="222" t="s">
        <v>90</v>
      </c>
      <c r="AV499" s="13" t="s">
        <v>90</v>
      </c>
      <c r="AW499" s="13" t="s">
        <v>43</v>
      </c>
      <c r="AX499" s="13" t="s">
        <v>81</v>
      </c>
      <c r="AY499" s="222" t="s">
        <v>144</v>
      </c>
    </row>
    <row r="500" spans="1:65" s="13" customFormat="1" ht="11.25">
      <c r="B500" s="212"/>
      <c r="C500" s="213"/>
      <c r="D500" s="208" t="s">
        <v>156</v>
      </c>
      <c r="E500" s="214" t="s">
        <v>36</v>
      </c>
      <c r="F500" s="215" t="s">
        <v>986</v>
      </c>
      <c r="G500" s="213"/>
      <c r="H500" s="216">
        <v>4.4000000000000004</v>
      </c>
      <c r="I500" s="217"/>
      <c r="J500" s="213"/>
      <c r="K500" s="213"/>
      <c r="L500" s="218"/>
      <c r="M500" s="219"/>
      <c r="N500" s="220"/>
      <c r="O500" s="220"/>
      <c r="P500" s="220"/>
      <c r="Q500" s="220"/>
      <c r="R500" s="220"/>
      <c r="S500" s="220"/>
      <c r="T500" s="221"/>
      <c r="AT500" s="222" t="s">
        <v>156</v>
      </c>
      <c r="AU500" s="222" t="s">
        <v>90</v>
      </c>
      <c r="AV500" s="13" t="s">
        <v>90</v>
      </c>
      <c r="AW500" s="13" t="s">
        <v>43</v>
      </c>
      <c r="AX500" s="13" t="s">
        <v>81</v>
      </c>
      <c r="AY500" s="222" t="s">
        <v>144</v>
      </c>
    </row>
    <row r="501" spans="1:65" s="13" customFormat="1" ht="11.25">
      <c r="B501" s="212"/>
      <c r="C501" s="213"/>
      <c r="D501" s="208" t="s">
        <v>156</v>
      </c>
      <c r="E501" s="214" t="s">
        <v>36</v>
      </c>
      <c r="F501" s="215" t="s">
        <v>987</v>
      </c>
      <c r="G501" s="213"/>
      <c r="H501" s="216">
        <v>5.6</v>
      </c>
      <c r="I501" s="217"/>
      <c r="J501" s="213"/>
      <c r="K501" s="213"/>
      <c r="L501" s="218"/>
      <c r="M501" s="219"/>
      <c r="N501" s="220"/>
      <c r="O501" s="220"/>
      <c r="P501" s="220"/>
      <c r="Q501" s="220"/>
      <c r="R501" s="220"/>
      <c r="S501" s="220"/>
      <c r="T501" s="221"/>
      <c r="AT501" s="222" t="s">
        <v>156</v>
      </c>
      <c r="AU501" s="222" t="s">
        <v>90</v>
      </c>
      <c r="AV501" s="13" t="s">
        <v>90</v>
      </c>
      <c r="AW501" s="13" t="s">
        <v>43</v>
      </c>
      <c r="AX501" s="13" t="s">
        <v>81</v>
      </c>
      <c r="AY501" s="222" t="s">
        <v>144</v>
      </c>
    </row>
    <row r="502" spans="1:65" s="14" customFormat="1" ht="11.25">
      <c r="B502" s="223"/>
      <c r="C502" s="224"/>
      <c r="D502" s="208" t="s">
        <v>156</v>
      </c>
      <c r="E502" s="225" t="s">
        <v>36</v>
      </c>
      <c r="F502" s="226" t="s">
        <v>160</v>
      </c>
      <c r="G502" s="224"/>
      <c r="H502" s="227">
        <v>35.6</v>
      </c>
      <c r="I502" s="228"/>
      <c r="J502" s="224"/>
      <c r="K502" s="224"/>
      <c r="L502" s="229"/>
      <c r="M502" s="230"/>
      <c r="N502" s="231"/>
      <c r="O502" s="231"/>
      <c r="P502" s="231"/>
      <c r="Q502" s="231"/>
      <c r="R502" s="231"/>
      <c r="S502" s="231"/>
      <c r="T502" s="232"/>
      <c r="AT502" s="233" t="s">
        <v>156</v>
      </c>
      <c r="AU502" s="233" t="s">
        <v>90</v>
      </c>
      <c r="AV502" s="14" t="s">
        <v>152</v>
      </c>
      <c r="AW502" s="14" t="s">
        <v>43</v>
      </c>
      <c r="AX502" s="14" t="s">
        <v>23</v>
      </c>
      <c r="AY502" s="233" t="s">
        <v>144</v>
      </c>
    </row>
    <row r="503" spans="1:65" s="2" customFormat="1" ht="16.5" customHeight="1">
      <c r="A503" s="37"/>
      <c r="B503" s="38"/>
      <c r="C503" s="195" t="s">
        <v>988</v>
      </c>
      <c r="D503" s="195" t="s">
        <v>147</v>
      </c>
      <c r="E503" s="196" t="s">
        <v>989</v>
      </c>
      <c r="F503" s="197" t="s">
        <v>990</v>
      </c>
      <c r="G503" s="198" t="s">
        <v>451</v>
      </c>
      <c r="H503" s="199">
        <v>14</v>
      </c>
      <c r="I503" s="200"/>
      <c r="J503" s="201">
        <f>ROUND(I503*H503,2)</f>
        <v>0</v>
      </c>
      <c r="K503" s="197" t="s">
        <v>151</v>
      </c>
      <c r="L503" s="42"/>
      <c r="M503" s="202" t="s">
        <v>36</v>
      </c>
      <c r="N503" s="203" t="s">
        <v>52</v>
      </c>
      <c r="O503" s="67"/>
      <c r="P503" s="204">
        <f>O503*H503</f>
        <v>0</v>
      </c>
      <c r="Q503" s="204">
        <v>4.6000000000000001E-4</v>
      </c>
      <c r="R503" s="204">
        <f>Q503*H503</f>
        <v>6.4400000000000004E-3</v>
      </c>
      <c r="S503" s="204">
        <v>0</v>
      </c>
      <c r="T503" s="205">
        <f>S503*H503</f>
        <v>0</v>
      </c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R503" s="206" t="s">
        <v>218</v>
      </c>
      <c r="AT503" s="206" t="s">
        <v>147</v>
      </c>
      <c r="AU503" s="206" t="s">
        <v>90</v>
      </c>
      <c r="AY503" s="19" t="s">
        <v>144</v>
      </c>
      <c r="BE503" s="207">
        <f>IF(N503="základní",J503,0)</f>
        <v>0</v>
      </c>
      <c r="BF503" s="207">
        <f>IF(N503="snížená",J503,0)</f>
        <v>0</v>
      </c>
      <c r="BG503" s="207">
        <f>IF(N503="zákl. přenesená",J503,0)</f>
        <v>0</v>
      </c>
      <c r="BH503" s="207">
        <f>IF(N503="sníž. přenesená",J503,0)</f>
        <v>0</v>
      </c>
      <c r="BI503" s="207">
        <f>IF(N503="nulová",J503,0)</f>
        <v>0</v>
      </c>
      <c r="BJ503" s="19" t="s">
        <v>23</v>
      </c>
      <c r="BK503" s="207">
        <f>ROUND(I503*H503,2)</f>
        <v>0</v>
      </c>
      <c r="BL503" s="19" t="s">
        <v>218</v>
      </c>
      <c r="BM503" s="206" t="s">
        <v>991</v>
      </c>
    </row>
    <row r="504" spans="1:65" s="2" customFormat="1" ht="19.5">
      <c r="A504" s="37"/>
      <c r="B504" s="38"/>
      <c r="C504" s="39"/>
      <c r="D504" s="208" t="s">
        <v>154</v>
      </c>
      <c r="E504" s="39"/>
      <c r="F504" s="209" t="s">
        <v>992</v>
      </c>
      <c r="G504" s="39"/>
      <c r="H504" s="39"/>
      <c r="I504" s="118"/>
      <c r="J504" s="39"/>
      <c r="K504" s="39"/>
      <c r="L504" s="42"/>
      <c r="M504" s="210"/>
      <c r="N504" s="211"/>
      <c r="O504" s="67"/>
      <c r="P504" s="67"/>
      <c r="Q504" s="67"/>
      <c r="R504" s="67"/>
      <c r="S504" s="67"/>
      <c r="T504" s="68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T504" s="19" t="s">
        <v>154</v>
      </c>
      <c r="AU504" s="19" t="s">
        <v>90</v>
      </c>
    </row>
    <row r="505" spans="1:65" s="2" customFormat="1" ht="78">
      <c r="A505" s="37"/>
      <c r="B505" s="38"/>
      <c r="C505" s="39"/>
      <c r="D505" s="208" t="s">
        <v>177</v>
      </c>
      <c r="E505" s="39"/>
      <c r="F505" s="234" t="s">
        <v>960</v>
      </c>
      <c r="G505" s="39"/>
      <c r="H505" s="39"/>
      <c r="I505" s="118"/>
      <c r="J505" s="39"/>
      <c r="K505" s="39"/>
      <c r="L505" s="42"/>
      <c r="M505" s="210"/>
      <c r="N505" s="211"/>
      <c r="O505" s="67"/>
      <c r="P505" s="67"/>
      <c r="Q505" s="67"/>
      <c r="R505" s="67"/>
      <c r="S505" s="67"/>
      <c r="T505" s="68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T505" s="19" t="s">
        <v>177</v>
      </c>
      <c r="AU505" s="19" t="s">
        <v>90</v>
      </c>
    </row>
    <row r="506" spans="1:65" s="13" customFormat="1" ht="11.25">
      <c r="B506" s="212"/>
      <c r="C506" s="213"/>
      <c r="D506" s="208" t="s">
        <v>156</v>
      </c>
      <c r="E506" s="214" t="s">
        <v>36</v>
      </c>
      <c r="F506" s="215" t="s">
        <v>993</v>
      </c>
      <c r="G506" s="213"/>
      <c r="H506" s="216">
        <v>10</v>
      </c>
      <c r="I506" s="217"/>
      <c r="J506" s="213"/>
      <c r="K506" s="213"/>
      <c r="L506" s="218"/>
      <c r="M506" s="219"/>
      <c r="N506" s="220"/>
      <c r="O506" s="220"/>
      <c r="P506" s="220"/>
      <c r="Q506" s="220"/>
      <c r="R506" s="220"/>
      <c r="S506" s="220"/>
      <c r="T506" s="221"/>
      <c r="AT506" s="222" t="s">
        <v>156</v>
      </c>
      <c r="AU506" s="222" t="s">
        <v>90</v>
      </c>
      <c r="AV506" s="13" t="s">
        <v>90</v>
      </c>
      <c r="AW506" s="13" t="s">
        <v>43</v>
      </c>
      <c r="AX506" s="13" t="s">
        <v>81</v>
      </c>
      <c r="AY506" s="222" t="s">
        <v>144</v>
      </c>
    </row>
    <row r="507" spans="1:65" s="13" customFormat="1" ht="11.25">
      <c r="B507" s="212"/>
      <c r="C507" s="213"/>
      <c r="D507" s="208" t="s">
        <v>156</v>
      </c>
      <c r="E507" s="214" t="s">
        <v>36</v>
      </c>
      <c r="F507" s="215" t="s">
        <v>994</v>
      </c>
      <c r="G507" s="213"/>
      <c r="H507" s="216">
        <v>1.6</v>
      </c>
      <c r="I507" s="217"/>
      <c r="J507" s="213"/>
      <c r="K507" s="213"/>
      <c r="L507" s="218"/>
      <c r="M507" s="219"/>
      <c r="N507" s="220"/>
      <c r="O507" s="220"/>
      <c r="P507" s="220"/>
      <c r="Q507" s="220"/>
      <c r="R507" s="220"/>
      <c r="S507" s="220"/>
      <c r="T507" s="221"/>
      <c r="AT507" s="222" t="s">
        <v>156</v>
      </c>
      <c r="AU507" s="222" t="s">
        <v>90</v>
      </c>
      <c r="AV507" s="13" t="s">
        <v>90</v>
      </c>
      <c r="AW507" s="13" t="s">
        <v>43</v>
      </c>
      <c r="AX507" s="13" t="s">
        <v>81</v>
      </c>
      <c r="AY507" s="222" t="s">
        <v>144</v>
      </c>
    </row>
    <row r="508" spans="1:65" s="13" customFormat="1" ht="11.25">
      <c r="B508" s="212"/>
      <c r="C508" s="213"/>
      <c r="D508" s="208" t="s">
        <v>156</v>
      </c>
      <c r="E508" s="214" t="s">
        <v>36</v>
      </c>
      <c r="F508" s="215" t="s">
        <v>995</v>
      </c>
      <c r="G508" s="213"/>
      <c r="H508" s="216">
        <v>2.4</v>
      </c>
      <c r="I508" s="217"/>
      <c r="J508" s="213"/>
      <c r="K508" s="213"/>
      <c r="L508" s="218"/>
      <c r="M508" s="219"/>
      <c r="N508" s="220"/>
      <c r="O508" s="220"/>
      <c r="P508" s="220"/>
      <c r="Q508" s="220"/>
      <c r="R508" s="220"/>
      <c r="S508" s="220"/>
      <c r="T508" s="221"/>
      <c r="AT508" s="222" t="s">
        <v>156</v>
      </c>
      <c r="AU508" s="222" t="s">
        <v>90</v>
      </c>
      <c r="AV508" s="13" t="s">
        <v>90</v>
      </c>
      <c r="AW508" s="13" t="s">
        <v>43</v>
      </c>
      <c r="AX508" s="13" t="s">
        <v>81</v>
      </c>
      <c r="AY508" s="222" t="s">
        <v>144</v>
      </c>
    </row>
    <row r="509" spans="1:65" s="14" customFormat="1" ht="11.25">
      <c r="B509" s="223"/>
      <c r="C509" s="224"/>
      <c r="D509" s="208" t="s">
        <v>156</v>
      </c>
      <c r="E509" s="225" t="s">
        <v>36</v>
      </c>
      <c r="F509" s="226" t="s">
        <v>160</v>
      </c>
      <c r="G509" s="224"/>
      <c r="H509" s="227">
        <v>14</v>
      </c>
      <c r="I509" s="228"/>
      <c r="J509" s="224"/>
      <c r="K509" s="224"/>
      <c r="L509" s="229"/>
      <c r="M509" s="230"/>
      <c r="N509" s="231"/>
      <c r="O509" s="231"/>
      <c r="P509" s="231"/>
      <c r="Q509" s="231"/>
      <c r="R509" s="231"/>
      <c r="S509" s="231"/>
      <c r="T509" s="232"/>
      <c r="AT509" s="233" t="s">
        <v>156</v>
      </c>
      <c r="AU509" s="233" t="s">
        <v>90</v>
      </c>
      <c r="AV509" s="14" t="s">
        <v>152</v>
      </c>
      <c r="AW509" s="14" t="s">
        <v>43</v>
      </c>
      <c r="AX509" s="14" t="s">
        <v>23</v>
      </c>
      <c r="AY509" s="233" t="s">
        <v>144</v>
      </c>
    </row>
    <row r="510" spans="1:65" s="2" customFormat="1" ht="16.5" customHeight="1">
      <c r="A510" s="37"/>
      <c r="B510" s="38"/>
      <c r="C510" s="195" t="s">
        <v>996</v>
      </c>
      <c r="D510" s="195" t="s">
        <v>147</v>
      </c>
      <c r="E510" s="196" t="s">
        <v>997</v>
      </c>
      <c r="F510" s="197" t="s">
        <v>998</v>
      </c>
      <c r="G510" s="198" t="s">
        <v>451</v>
      </c>
      <c r="H510" s="199">
        <v>275.7</v>
      </c>
      <c r="I510" s="200"/>
      <c r="J510" s="201">
        <f>ROUND(I510*H510,2)</f>
        <v>0</v>
      </c>
      <c r="K510" s="197" t="s">
        <v>151</v>
      </c>
      <c r="L510" s="42"/>
      <c r="M510" s="202" t="s">
        <v>36</v>
      </c>
      <c r="N510" s="203" t="s">
        <v>52</v>
      </c>
      <c r="O510" s="67"/>
      <c r="P510" s="204">
        <f>O510*H510</f>
        <v>0</v>
      </c>
      <c r="Q510" s="204">
        <v>0</v>
      </c>
      <c r="R510" s="204">
        <f>Q510*H510</f>
        <v>0</v>
      </c>
      <c r="S510" s="204">
        <v>0</v>
      </c>
      <c r="T510" s="205">
        <f>S510*H510</f>
        <v>0</v>
      </c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  <c r="AR510" s="206" t="s">
        <v>218</v>
      </c>
      <c r="AT510" s="206" t="s">
        <v>147</v>
      </c>
      <c r="AU510" s="206" t="s">
        <v>90</v>
      </c>
      <c r="AY510" s="19" t="s">
        <v>144</v>
      </c>
      <c r="BE510" s="207">
        <f>IF(N510="základní",J510,0)</f>
        <v>0</v>
      </c>
      <c r="BF510" s="207">
        <f>IF(N510="snížená",J510,0)</f>
        <v>0</v>
      </c>
      <c r="BG510" s="207">
        <f>IF(N510="zákl. přenesená",J510,0)</f>
        <v>0</v>
      </c>
      <c r="BH510" s="207">
        <f>IF(N510="sníž. přenesená",J510,0)</f>
        <v>0</v>
      </c>
      <c r="BI510" s="207">
        <f>IF(N510="nulová",J510,0)</f>
        <v>0</v>
      </c>
      <c r="BJ510" s="19" t="s">
        <v>23</v>
      </c>
      <c r="BK510" s="207">
        <f>ROUND(I510*H510,2)</f>
        <v>0</v>
      </c>
      <c r="BL510" s="19" t="s">
        <v>218</v>
      </c>
      <c r="BM510" s="206" t="s">
        <v>999</v>
      </c>
    </row>
    <row r="511" spans="1:65" s="2" customFormat="1" ht="11.25">
      <c r="A511" s="37"/>
      <c r="B511" s="38"/>
      <c r="C511" s="39"/>
      <c r="D511" s="208" t="s">
        <v>154</v>
      </c>
      <c r="E511" s="39"/>
      <c r="F511" s="209" t="s">
        <v>1000</v>
      </c>
      <c r="G511" s="39"/>
      <c r="H511" s="39"/>
      <c r="I511" s="118"/>
      <c r="J511" s="39"/>
      <c r="K511" s="39"/>
      <c r="L511" s="42"/>
      <c r="M511" s="210"/>
      <c r="N511" s="211"/>
      <c r="O511" s="67"/>
      <c r="P511" s="67"/>
      <c r="Q511" s="67"/>
      <c r="R511" s="67"/>
      <c r="S511" s="67"/>
      <c r="T511" s="68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  <c r="AT511" s="19" t="s">
        <v>154</v>
      </c>
      <c r="AU511" s="19" t="s">
        <v>90</v>
      </c>
    </row>
    <row r="512" spans="1:65" s="13" customFormat="1" ht="11.25">
      <c r="B512" s="212"/>
      <c r="C512" s="213"/>
      <c r="D512" s="208" t="s">
        <v>156</v>
      </c>
      <c r="E512" s="214" t="s">
        <v>36</v>
      </c>
      <c r="F512" s="215" t="s">
        <v>1001</v>
      </c>
      <c r="G512" s="213"/>
      <c r="H512" s="216">
        <v>275.7</v>
      </c>
      <c r="I512" s="217"/>
      <c r="J512" s="213"/>
      <c r="K512" s="213"/>
      <c r="L512" s="218"/>
      <c r="M512" s="219"/>
      <c r="N512" s="220"/>
      <c r="O512" s="220"/>
      <c r="P512" s="220"/>
      <c r="Q512" s="220"/>
      <c r="R512" s="220"/>
      <c r="S512" s="220"/>
      <c r="T512" s="221"/>
      <c r="AT512" s="222" t="s">
        <v>156</v>
      </c>
      <c r="AU512" s="222" t="s">
        <v>90</v>
      </c>
      <c r="AV512" s="13" t="s">
        <v>90</v>
      </c>
      <c r="AW512" s="13" t="s">
        <v>43</v>
      </c>
      <c r="AX512" s="13" t="s">
        <v>23</v>
      </c>
      <c r="AY512" s="222" t="s">
        <v>144</v>
      </c>
    </row>
    <row r="513" spans="1:65" s="2" customFormat="1" ht="21.75" customHeight="1">
      <c r="A513" s="37"/>
      <c r="B513" s="38"/>
      <c r="C513" s="195" t="s">
        <v>1002</v>
      </c>
      <c r="D513" s="195" t="s">
        <v>147</v>
      </c>
      <c r="E513" s="196" t="s">
        <v>1003</v>
      </c>
      <c r="F513" s="197" t="s">
        <v>1004</v>
      </c>
      <c r="G513" s="198" t="s">
        <v>451</v>
      </c>
      <c r="H513" s="199">
        <v>226.1</v>
      </c>
      <c r="I513" s="200"/>
      <c r="J513" s="201">
        <f>ROUND(I513*H513,2)</f>
        <v>0</v>
      </c>
      <c r="K513" s="197" t="s">
        <v>151</v>
      </c>
      <c r="L513" s="42"/>
      <c r="M513" s="202" t="s">
        <v>36</v>
      </c>
      <c r="N513" s="203" t="s">
        <v>52</v>
      </c>
      <c r="O513" s="67"/>
      <c r="P513" s="204">
        <f>O513*H513</f>
        <v>0</v>
      </c>
      <c r="Q513" s="204">
        <v>1.2E-4</v>
      </c>
      <c r="R513" s="204">
        <f>Q513*H513</f>
        <v>2.7132E-2</v>
      </c>
      <c r="S513" s="204">
        <v>0</v>
      </c>
      <c r="T513" s="205">
        <f>S513*H513</f>
        <v>0</v>
      </c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  <c r="AR513" s="206" t="s">
        <v>218</v>
      </c>
      <c r="AT513" s="206" t="s">
        <v>147</v>
      </c>
      <c r="AU513" s="206" t="s">
        <v>90</v>
      </c>
      <c r="AY513" s="19" t="s">
        <v>144</v>
      </c>
      <c r="BE513" s="207">
        <f>IF(N513="základní",J513,0)</f>
        <v>0</v>
      </c>
      <c r="BF513" s="207">
        <f>IF(N513="snížená",J513,0)</f>
        <v>0</v>
      </c>
      <c r="BG513" s="207">
        <f>IF(N513="zákl. přenesená",J513,0)</f>
        <v>0</v>
      </c>
      <c r="BH513" s="207">
        <f>IF(N513="sníž. přenesená",J513,0)</f>
        <v>0</v>
      </c>
      <c r="BI513" s="207">
        <f>IF(N513="nulová",J513,0)</f>
        <v>0</v>
      </c>
      <c r="BJ513" s="19" t="s">
        <v>23</v>
      </c>
      <c r="BK513" s="207">
        <f>ROUND(I513*H513,2)</f>
        <v>0</v>
      </c>
      <c r="BL513" s="19" t="s">
        <v>218</v>
      </c>
      <c r="BM513" s="206" t="s">
        <v>1005</v>
      </c>
    </row>
    <row r="514" spans="1:65" s="2" customFormat="1" ht="29.25">
      <c r="A514" s="37"/>
      <c r="B514" s="38"/>
      <c r="C514" s="39"/>
      <c r="D514" s="208" t="s">
        <v>154</v>
      </c>
      <c r="E514" s="39"/>
      <c r="F514" s="209" t="s">
        <v>1006</v>
      </c>
      <c r="G514" s="39"/>
      <c r="H514" s="39"/>
      <c r="I514" s="118"/>
      <c r="J514" s="39"/>
      <c r="K514" s="39"/>
      <c r="L514" s="42"/>
      <c r="M514" s="210"/>
      <c r="N514" s="211"/>
      <c r="O514" s="67"/>
      <c r="P514" s="67"/>
      <c r="Q514" s="67"/>
      <c r="R514" s="67"/>
      <c r="S514" s="67"/>
      <c r="T514" s="68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  <c r="AT514" s="19" t="s">
        <v>154</v>
      </c>
      <c r="AU514" s="19" t="s">
        <v>90</v>
      </c>
    </row>
    <row r="515" spans="1:65" s="13" customFormat="1" ht="11.25">
      <c r="B515" s="212"/>
      <c r="C515" s="213"/>
      <c r="D515" s="208" t="s">
        <v>156</v>
      </c>
      <c r="E515" s="214" t="s">
        <v>36</v>
      </c>
      <c r="F515" s="215" t="s">
        <v>1007</v>
      </c>
      <c r="G515" s="213"/>
      <c r="H515" s="216">
        <v>226.1</v>
      </c>
      <c r="I515" s="217"/>
      <c r="J515" s="213"/>
      <c r="K515" s="213"/>
      <c r="L515" s="218"/>
      <c r="M515" s="219"/>
      <c r="N515" s="220"/>
      <c r="O515" s="220"/>
      <c r="P515" s="220"/>
      <c r="Q515" s="220"/>
      <c r="R515" s="220"/>
      <c r="S515" s="220"/>
      <c r="T515" s="221"/>
      <c r="AT515" s="222" t="s">
        <v>156</v>
      </c>
      <c r="AU515" s="222" t="s">
        <v>90</v>
      </c>
      <c r="AV515" s="13" t="s">
        <v>90</v>
      </c>
      <c r="AW515" s="13" t="s">
        <v>43</v>
      </c>
      <c r="AX515" s="13" t="s">
        <v>23</v>
      </c>
      <c r="AY515" s="222" t="s">
        <v>144</v>
      </c>
    </row>
    <row r="516" spans="1:65" s="2" customFormat="1" ht="21.75" customHeight="1">
      <c r="A516" s="37"/>
      <c r="B516" s="38"/>
      <c r="C516" s="195" t="s">
        <v>1008</v>
      </c>
      <c r="D516" s="195" t="s">
        <v>147</v>
      </c>
      <c r="E516" s="196" t="s">
        <v>1009</v>
      </c>
      <c r="F516" s="197" t="s">
        <v>1010</v>
      </c>
      <c r="G516" s="198" t="s">
        <v>451</v>
      </c>
      <c r="H516" s="199">
        <v>49.6</v>
      </c>
      <c r="I516" s="200"/>
      <c r="J516" s="201">
        <f>ROUND(I516*H516,2)</f>
        <v>0</v>
      </c>
      <c r="K516" s="197" t="s">
        <v>151</v>
      </c>
      <c r="L516" s="42"/>
      <c r="M516" s="202" t="s">
        <v>36</v>
      </c>
      <c r="N516" s="203" t="s">
        <v>52</v>
      </c>
      <c r="O516" s="67"/>
      <c r="P516" s="204">
        <f>O516*H516</f>
        <v>0</v>
      </c>
      <c r="Q516" s="204">
        <v>2.4000000000000001E-4</v>
      </c>
      <c r="R516" s="204">
        <f>Q516*H516</f>
        <v>1.1904000000000001E-2</v>
      </c>
      <c r="S516" s="204">
        <v>0</v>
      </c>
      <c r="T516" s="205">
        <f>S516*H516</f>
        <v>0</v>
      </c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R516" s="206" t="s">
        <v>218</v>
      </c>
      <c r="AT516" s="206" t="s">
        <v>147</v>
      </c>
      <c r="AU516" s="206" t="s">
        <v>90</v>
      </c>
      <c r="AY516" s="19" t="s">
        <v>144</v>
      </c>
      <c r="BE516" s="207">
        <f>IF(N516="základní",J516,0)</f>
        <v>0</v>
      </c>
      <c r="BF516" s="207">
        <f>IF(N516="snížená",J516,0)</f>
        <v>0</v>
      </c>
      <c r="BG516" s="207">
        <f>IF(N516="zákl. přenesená",J516,0)</f>
        <v>0</v>
      </c>
      <c r="BH516" s="207">
        <f>IF(N516="sníž. přenesená",J516,0)</f>
        <v>0</v>
      </c>
      <c r="BI516" s="207">
        <f>IF(N516="nulová",J516,0)</f>
        <v>0</v>
      </c>
      <c r="BJ516" s="19" t="s">
        <v>23</v>
      </c>
      <c r="BK516" s="207">
        <f>ROUND(I516*H516,2)</f>
        <v>0</v>
      </c>
      <c r="BL516" s="19" t="s">
        <v>218</v>
      </c>
      <c r="BM516" s="206" t="s">
        <v>1011</v>
      </c>
    </row>
    <row r="517" spans="1:65" s="2" customFormat="1" ht="29.25">
      <c r="A517" s="37"/>
      <c r="B517" s="38"/>
      <c r="C517" s="39"/>
      <c r="D517" s="208" t="s">
        <v>154</v>
      </c>
      <c r="E517" s="39"/>
      <c r="F517" s="209" t="s">
        <v>1012</v>
      </c>
      <c r="G517" s="39"/>
      <c r="H517" s="39"/>
      <c r="I517" s="118"/>
      <c r="J517" s="39"/>
      <c r="K517" s="39"/>
      <c r="L517" s="42"/>
      <c r="M517" s="210"/>
      <c r="N517" s="211"/>
      <c r="O517" s="67"/>
      <c r="P517" s="67"/>
      <c r="Q517" s="67"/>
      <c r="R517" s="67"/>
      <c r="S517" s="67"/>
      <c r="T517" s="68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T517" s="19" t="s">
        <v>154</v>
      </c>
      <c r="AU517" s="19" t="s">
        <v>90</v>
      </c>
    </row>
    <row r="518" spans="1:65" s="13" customFormat="1" ht="11.25">
      <c r="B518" s="212"/>
      <c r="C518" s="213"/>
      <c r="D518" s="208" t="s">
        <v>156</v>
      </c>
      <c r="E518" s="214" t="s">
        <v>36</v>
      </c>
      <c r="F518" s="215" t="s">
        <v>1013</v>
      </c>
      <c r="G518" s="213"/>
      <c r="H518" s="216">
        <v>49.6</v>
      </c>
      <c r="I518" s="217"/>
      <c r="J518" s="213"/>
      <c r="K518" s="213"/>
      <c r="L518" s="218"/>
      <c r="M518" s="219"/>
      <c r="N518" s="220"/>
      <c r="O518" s="220"/>
      <c r="P518" s="220"/>
      <c r="Q518" s="220"/>
      <c r="R518" s="220"/>
      <c r="S518" s="220"/>
      <c r="T518" s="221"/>
      <c r="AT518" s="222" t="s">
        <v>156</v>
      </c>
      <c r="AU518" s="222" t="s">
        <v>90</v>
      </c>
      <c r="AV518" s="13" t="s">
        <v>90</v>
      </c>
      <c r="AW518" s="13" t="s">
        <v>43</v>
      </c>
      <c r="AX518" s="13" t="s">
        <v>23</v>
      </c>
      <c r="AY518" s="222" t="s">
        <v>144</v>
      </c>
    </row>
    <row r="519" spans="1:65" s="2" customFormat="1" ht="21.75" customHeight="1">
      <c r="A519" s="37"/>
      <c r="B519" s="38"/>
      <c r="C519" s="195" t="s">
        <v>1014</v>
      </c>
      <c r="D519" s="195" t="s">
        <v>147</v>
      </c>
      <c r="E519" s="196" t="s">
        <v>1015</v>
      </c>
      <c r="F519" s="197" t="s">
        <v>1016</v>
      </c>
      <c r="G519" s="198" t="s">
        <v>186</v>
      </c>
      <c r="H519" s="199">
        <v>8.5999999999999993E-2</v>
      </c>
      <c r="I519" s="200"/>
      <c r="J519" s="201">
        <f>ROUND(I519*H519,2)</f>
        <v>0</v>
      </c>
      <c r="K519" s="197" t="s">
        <v>151</v>
      </c>
      <c r="L519" s="42"/>
      <c r="M519" s="202" t="s">
        <v>36</v>
      </c>
      <c r="N519" s="203" t="s">
        <v>52</v>
      </c>
      <c r="O519" s="67"/>
      <c r="P519" s="204">
        <f>O519*H519</f>
        <v>0</v>
      </c>
      <c r="Q519" s="204">
        <v>0</v>
      </c>
      <c r="R519" s="204">
        <f>Q519*H519</f>
        <v>0</v>
      </c>
      <c r="S519" s="204">
        <v>0</v>
      </c>
      <c r="T519" s="205">
        <f>S519*H519</f>
        <v>0</v>
      </c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  <c r="AR519" s="206" t="s">
        <v>218</v>
      </c>
      <c r="AT519" s="206" t="s">
        <v>147</v>
      </c>
      <c r="AU519" s="206" t="s">
        <v>90</v>
      </c>
      <c r="AY519" s="19" t="s">
        <v>144</v>
      </c>
      <c r="BE519" s="207">
        <f>IF(N519="základní",J519,0)</f>
        <v>0</v>
      </c>
      <c r="BF519" s="207">
        <f>IF(N519="snížená",J519,0)</f>
        <v>0</v>
      </c>
      <c r="BG519" s="207">
        <f>IF(N519="zákl. přenesená",J519,0)</f>
        <v>0</v>
      </c>
      <c r="BH519" s="207">
        <f>IF(N519="sníž. přenesená",J519,0)</f>
        <v>0</v>
      </c>
      <c r="BI519" s="207">
        <f>IF(N519="nulová",J519,0)</f>
        <v>0</v>
      </c>
      <c r="BJ519" s="19" t="s">
        <v>23</v>
      </c>
      <c r="BK519" s="207">
        <f>ROUND(I519*H519,2)</f>
        <v>0</v>
      </c>
      <c r="BL519" s="19" t="s">
        <v>218</v>
      </c>
      <c r="BM519" s="206" t="s">
        <v>1017</v>
      </c>
    </row>
    <row r="520" spans="1:65" s="2" customFormat="1" ht="29.25">
      <c r="A520" s="37"/>
      <c r="B520" s="38"/>
      <c r="C520" s="39"/>
      <c r="D520" s="208" t="s">
        <v>154</v>
      </c>
      <c r="E520" s="39"/>
      <c r="F520" s="209" t="s">
        <v>1018</v>
      </c>
      <c r="G520" s="39"/>
      <c r="H520" s="39"/>
      <c r="I520" s="118"/>
      <c r="J520" s="39"/>
      <c r="K520" s="39"/>
      <c r="L520" s="42"/>
      <c r="M520" s="210"/>
      <c r="N520" s="211"/>
      <c r="O520" s="67"/>
      <c r="P520" s="67"/>
      <c r="Q520" s="67"/>
      <c r="R520" s="67"/>
      <c r="S520" s="67"/>
      <c r="T520" s="68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  <c r="AT520" s="19" t="s">
        <v>154</v>
      </c>
      <c r="AU520" s="19" t="s">
        <v>90</v>
      </c>
    </row>
    <row r="521" spans="1:65" s="2" customFormat="1" ht="16.5" customHeight="1">
      <c r="A521" s="37"/>
      <c r="B521" s="38"/>
      <c r="C521" s="195" t="s">
        <v>1019</v>
      </c>
      <c r="D521" s="195" t="s">
        <v>147</v>
      </c>
      <c r="E521" s="196" t="s">
        <v>1020</v>
      </c>
      <c r="F521" s="197" t="s">
        <v>1021</v>
      </c>
      <c r="G521" s="198" t="s">
        <v>1022</v>
      </c>
      <c r="H521" s="199">
        <v>1</v>
      </c>
      <c r="I521" s="200"/>
      <c r="J521" s="201">
        <f>ROUND(I521*H521,2)</f>
        <v>0</v>
      </c>
      <c r="K521" s="197" t="s">
        <v>36</v>
      </c>
      <c r="L521" s="42"/>
      <c r="M521" s="202" t="s">
        <v>36</v>
      </c>
      <c r="N521" s="203" t="s">
        <v>52</v>
      </c>
      <c r="O521" s="67"/>
      <c r="P521" s="204">
        <f>O521*H521</f>
        <v>0</v>
      </c>
      <c r="Q521" s="204">
        <v>0</v>
      </c>
      <c r="R521" s="204">
        <f>Q521*H521</f>
        <v>0</v>
      </c>
      <c r="S521" s="204">
        <v>0</v>
      </c>
      <c r="T521" s="205">
        <f>S521*H521</f>
        <v>0</v>
      </c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R521" s="206" t="s">
        <v>218</v>
      </c>
      <c r="AT521" s="206" t="s">
        <v>147</v>
      </c>
      <c r="AU521" s="206" t="s">
        <v>90</v>
      </c>
      <c r="AY521" s="19" t="s">
        <v>144</v>
      </c>
      <c r="BE521" s="207">
        <f>IF(N521="základní",J521,0)</f>
        <v>0</v>
      </c>
      <c r="BF521" s="207">
        <f>IF(N521="snížená",J521,0)</f>
        <v>0</v>
      </c>
      <c r="BG521" s="207">
        <f>IF(N521="zákl. přenesená",J521,0)</f>
        <v>0</v>
      </c>
      <c r="BH521" s="207">
        <f>IF(N521="sníž. přenesená",J521,0)</f>
        <v>0</v>
      </c>
      <c r="BI521" s="207">
        <f>IF(N521="nulová",J521,0)</f>
        <v>0</v>
      </c>
      <c r="BJ521" s="19" t="s">
        <v>23</v>
      </c>
      <c r="BK521" s="207">
        <f>ROUND(I521*H521,2)</f>
        <v>0</v>
      </c>
      <c r="BL521" s="19" t="s">
        <v>218</v>
      </c>
      <c r="BM521" s="206" t="s">
        <v>1023</v>
      </c>
    </row>
    <row r="522" spans="1:65" s="2" customFormat="1" ht="11.25">
      <c r="A522" s="37"/>
      <c r="B522" s="38"/>
      <c r="C522" s="39"/>
      <c r="D522" s="208" t="s">
        <v>154</v>
      </c>
      <c r="E522" s="39"/>
      <c r="F522" s="209" t="s">
        <v>1021</v>
      </c>
      <c r="G522" s="39"/>
      <c r="H522" s="39"/>
      <c r="I522" s="118"/>
      <c r="J522" s="39"/>
      <c r="K522" s="39"/>
      <c r="L522" s="42"/>
      <c r="M522" s="210"/>
      <c r="N522" s="211"/>
      <c r="O522" s="67"/>
      <c r="P522" s="67"/>
      <c r="Q522" s="67"/>
      <c r="R522" s="67"/>
      <c r="S522" s="67"/>
      <c r="T522" s="68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T522" s="19" t="s">
        <v>154</v>
      </c>
      <c r="AU522" s="19" t="s">
        <v>90</v>
      </c>
    </row>
    <row r="523" spans="1:65" s="2" customFormat="1" ht="19.5">
      <c r="A523" s="37"/>
      <c r="B523" s="38"/>
      <c r="C523" s="39"/>
      <c r="D523" s="208" t="s">
        <v>177</v>
      </c>
      <c r="E523" s="39"/>
      <c r="F523" s="234" t="s">
        <v>1024</v>
      </c>
      <c r="G523" s="39"/>
      <c r="H523" s="39"/>
      <c r="I523" s="118"/>
      <c r="J523" s="39"/>
      <c r="K523" s="39"/>
      <c r="L523" s="42"/>
      <c r="M523" s="210"/>
      <c r="N523" s="211"/>
      <c r="O523" s="67"/>
      <c r="P523" s="67"/>
      <c r="Q523" s="67"/>
      <c r="R523" s="67"/>
      <c r="S523" s="67"/>
      <c r="T523" s="68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T523" s="19" t="s">
        <v>177</v>
      </c>
      <c r="AU523" s="19" t="s">
        <v>90</v>
      </c>
    </row>
    <row r="524" spans="1:65" s="2" customFormat="1" ht="16.5" customHeight="1">
      <c r="A524" s="37"/>
      <c r="B524" s="38"/>
      <c r="C524" s="195" t="s">
        <v>1025</v>
      </c>
      <c r="D524" s="195" t="s">
        <v>147</v>
      </c>
      <c r="E524" s="196" t="s">
        <v>1026</v>
      </c>
      <c r="F524" s="197" t="s">
        <v>1027</v>
      </c>
      <c r="G524" s="198" t="s">
        <v>1022</v>
      </c>
      <c r="H524" s="199">
        <v>1</v>
      </c>
      <c r="I524" s="200"/>
      <c r="J524" s="201">
        <f>ROUND(I524*H524,2)</f>
        <v>0</v>
      </c>
      <c r="K524" s="197" t="s">
        <v>36</v>
      </c>
      <c r="L524" s="42"/>
      <c r="M524" s="202" t="s">
        <v>36</v>
      </c>
      <c r="N524" s="203" t="s">
        <v>52</v>
      </c>
      <c r="O524" s="67"/>
      <c r="P524" s="204">
        <f>O524*H524</f>
        <v>0</v>
      </c>
      <c r="Q524" s="204">
        <v>0</v>
      </c>
      <c r="R524" s="204">
        <f>Q524*H524</f>
        <v>0</v>
      </c>
      <c r="S524" s="204">
        <v>0</v>
      </c>
      <c r="T524" s="205">
        <f>S524*H524</f>
        <v>0</v>
      </c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  <c r="AR524" s="206" t="s">
        <v>218</v>
      </c>
      <c r="AT524" s="206" t="s">
        <v>147</v>
      </c>
      <c r="AU524" s="206" t="s">
        <v>90</v>
      </c>
      <c r="AY524" s="19" t="s">
        <v>144</v>
      </c>
      <c r="BE524" s="207">
        <f>IF(N524="základní",J524,0)</f>
        <v>0</v>
      </c>
      <c r="BF524" s="207">
        <f>IF(N524="snížená",J524,0)</f>
        <v>0</v>
      </c>
      <c r="BG524" s="207">
        <f>IF(N524="zákl. přenesená",J524,0)</f>
        <v>0</v>
      </c>
      <c r="BH524" s="207">
        <f>IF(N524="sníž. přenesená",J524,0)</f>
        <v>0</v>
      </c>
      <c r="BI524" s="207">
        <f>IF(N524="nulová",J524,0)</f>
        <v>0</v>
      </c>
      <c r="BJ524" s="19" t="s">
        <v>23</v>
      </c>
      <c r="BK524" s="207">
        <f>ROUND(I524*H524,2)</f>
        <v>0</v>
      </c>
      <c r="BL524" s="19" t="s">
        <v>218</v>
      </c>
      <c r="BM524" s="206" t="s">
        <v>1028</v>
      </c>
    </row>
    <row r="525" spans="1:65" s="2" customFormat="1" ht="11.25">
      <c r="A525" s="37"/>
      <c r="B525" s="38"/>
      <c r="C525" s="39"/>
      <c r="D525" s="208" t="s">
        <v>154</v>
      </c>
      <c r="E525" s="39"/>
      <c r="F525" s="209" t="s">
        <v>1027</v>
      </c>
      <c r="G525" s="39"/>
      <c r="H525" s="39"/>
      <c r="I525" s="118"/>
      <c r="J525" s="39"/>
      <c r="K525" s="39"/>
      <c r="L525" s="42"/>
      <c r="M525" s="210"/>
      <c r="N525" s="211"/>
      <c r="O525" s="67"/>
      <c r="P525" s="67"/>
      <c r="Q525" s="67"/>
      <c r="R525" s="67"/>
      <c r="S525" s="67"/>
      <c r="T525" s="68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T525" s="19" t="s">
        <v>154</v>
      </c>
      <c r="AU525" s="19" t="s">
        <v>90</v>
      </c>
    </row>
    <row r="526" spans="1:65" s="2" customFormat="1" ht="117">
      <c r="A526" s="37"/>
      <c r="B526" s="38"/>
      <c r="C526" s="39"/>
      <c r="D526" s="208" t="s">
        <v>177</v>
      </c>
      <c r="E526" s="39"/>
      <c r="F526" s="234" t="s">
        <v>1029</v>
      </c>
      <c r="G526" s="39"/>
      <c r="H526" s="39"/>
      <c r="I526" s="118"/>
      <c r="J526" s="39"/>
      <c r="K526" s="39"/>
      <c r="L526" s="42"/>
      <c r="M526" s="210"/>
      <c r="N526" s="211"/>
      <c r="O526" s="67"/>
      <c r="P526" s="67"/>
      <c r="Q526" s="67"/>
      <c r="R526" s="67"/>
      <c r="S526" s="67"/>
      <c r="T526" s="68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T526" s="19" t="s">
        <v>177</v>
      </c>
      <c r="AU526" s="19" t="s">
        <v>90</v>
      </c>
    </row>
    <row r="527" spans="1:65" s="12" customFormat="1" ht="22.9" customHeight="1">
      <c r="B527" s="179"/>
      <c r="C527" s="180"/>
      <c r="D527" s="181" t="s">
        <v>80</v>
      </c>
      <c r="E527" s="193" t="s">
        <v>1030</v>
      </c>
      <c r="F527" s="193" t="s">
        <v>1031</v>
      </c>
      <c r="G527" s="180"/>
      <c r="H527" s="180"/>
      <c r="I527" s="183"/>
      <c r="J527" s="194">
        <f>BK527</f>
        <v>0</v>
      </c>
      <c r="K527" s="180"/>
      <c r="L527" s="185"/>
      <c r="M527" s="186"/>
      <c r="N527" s="187"/>
      <c r="O527" s="187"/>
      <c r="P527" s="188">
        <f>SUM(P528:P536)</f>
        <v>0</v>
      </c>
      <c r="Q527" s="187"/>
      <c r="R527" s="188">
        <f>SUM(R528:R536)</f>
        <v>9.75E-3</v>
      </c>
      <c r="S527" s="187"/>
      <c r="T527" s="189">
        <f>SUM(T528:T536)</f>
        <v>0</v>
      </c>
      <c r="AR527" s="190" t="s">
        <v>90</v>
      </c>
      <c r="AT527" s="191" t="s">
        <v>80</v>
      </c>
      <c r="AU527" s="191" t="s">
        <v>23</v>
      </c>
      <c r="AY527" s="190" t="s">
        <v>144</v>
      </c>
      <c r="BK527" s="192">
        <f>SUM(BK528:BK536)</f>
        <v>0</v>
      </c>
    </row>
    <row r="528" spans="1:65" s="2" customFormat="1" ht="16.5" customHeight="1">
      <c r="A528" s="37"/>
      <c r="B528" s="38"/>
      <c r="C528" s="195" t="s">
        <v>1032</v>
      </c>
      <c r="D528" s="195" t="s">
        <v>147</v>
      </c>
      <c r="E528" s="196" t="s">
        <v>1033</v>
      </c>
      <c r="F528" s="197" t="s">
        <v>1034</v>
      </c>
      <c r="G528" s="198" t="s">
        <v>217</v>
      </c>
      <c r="H528" s="199">
        <v>1</v>
      </c>
      <c r="I528" s="200"/>
      <c r="J528" s="201">
        <f>ROUND(I528*H528,2)</f>
        <v>0</v>
      </c>
      <c r="K528" s="197" t="s">
        <v>151</v>
      </c>
      <c r="L528" s="42"/>
      <c r="M528" s="202" t="s">
        <v>36</v>
      </c>
      <c r="N528" s="203" t="s">
        <v>52</v>
      </c>
      <c r="O528" s="67"/>
      <c r="P528" s="204">
        <f>O528*H528</f>
        <v>0</v>
      </c>
      <c r="Q528" s="204">
        <v>2.1000000000000001E-4</v>
      </c>
      <c r="R528" s="204">
        <f>Q528*H528</f>
        <v>2.1000000000000001E-4</v>
      </c>
      <c r="S528" s="204">
        <v>0</v>
      </c>
      <c r="T528" s="205">
        <f>S528*H528</f>
        <v>0</v>
      </c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R528" s="206" t="s">
        <v>218</v>
      </c>
      <c r="AT528" s="206" t="s">
        <v>147</v>
      </c>
      <c r="AU528" s="206" t="s">
        <v>90</v>
      </c>
      <c r="AY528" s="19" t="s">
        <v>144</v>
      </c>
      <c r="BE528" s="207">
        <f>IF(N528="základní",J528,0)</f>
        <v>0</v>
      </c>
      <c r="BF528" s="207">
        <f>IF(N528="snížená",J528,0)</f>
        <v>0</v>
      </c>
      <c r="BG528" s="207">
        <f>IF(N528="zákl. přenesená",J528,0)</f>
        <v>0</v>
      </c>
      <c r="BH528" s="207">
        <f>IF(N528="sníž. přenesená",J528,0)</f>
        <v>0</v>
      </c>
      <c r="BI528" s="207">
        <f>IF(N528="nulová",J528,0)</f>
        <v>0</v>
      </c>
      <c r="BJ528" s="19" t="s">
        <v>23</v>
      </c>
      <c r="BK528" s="207">
        <f>ROUND(I528*H528,2)</f>
        <v>0</v>
      </c>
      <c r="BL528" s="19" t="s">
        <v>218</v>
      </c>
      <c r="BM528" s="206" t="s">
        <v>1035</v>
      </c>
    </row>
    <row r="529" spans="1:65" s="2" customFormat="1" ht="11.25">
      <c r="A529" s="37"/>
      <c r="B529" s="38"/>
      <c r="C529" s="39"/>
      <c r="D529" s="208" t="s">
        <v>154</v>
      </c>
      <c r="E529" s="39"/>
      <c r="F529" s="209" t="s">
        <v>1036</v>
      </c>
      <c r="G529" s="39"/>
      <c r="H529" s="39"/>
      <c r="I529" s="118"/>
      <c r="J529" s="39"/>
      <c r="K529" s="39"/>
      <c r="L529" s="42"/>
      <c r="M529" s="210"/>
      <c r="N529" s="211"/>
      <c r="O529" s="67"/>
      <c r="P529" s="67"/>
      <c r="Q529" s="67"/>
      <c r="R529" s="67"/>
      <c r="S529" s="67"/>
      <c r="T529" s="68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T529" s="19" t="s">
        <v>154</v>
      </c>
      <c r="AU529" s="19" t="s">
        <v>90</v>
      </c>
    </row>
    <row r="530" spans="1:65" s="2" customFormat="1" ht="16.5" customHeight="1">
      <c r="A530" s="37"/>
      <c r="B530" s="38"/>
      <c r="C530" s="249" t="s">
        <v>1037</v>
      </c>
      <c r="D530" s="249" t="s">
        <v>357</v>
      </c>
      <c r="E530" s="250" t="s">
        <v>1038</v>
      </c>
      <c r="F530" s="251" t="s">
        <v>1039</v>
      </c>
      <c r="G530" s="252" t="s">
        <v>217</v>
      </c>
      <c r="H530" s="253">
        <v>1</v>
      </c>
      <c r="I530" s="254"/>
      <c r="J530" s="255">
        <f>ROUND(I530*H530,2)</f>
        <v>0</v>
      </c>
      <c r="K530" s="251" t="s">
        <v>151</v>
      </c>
      <c r="L530" s="256"/>
      <c r="M530" s="257" t="s">
        <v>36</v>
      </c>
      <c r="N530" s="258" t="s">
        <v>52</v>
      </c>
      <c r="O530" s="67"/>
      <c r="P530" s="204">
        <f>O530*H530</f>
        <v>0</v>
      </c>
      <c r="Q530" s="204">
        <v>8.9999999999999998E-4</v>
      </c>
      <c r="R530" s="204">
        <f>Q530*H530</f>
        <v>8.9999999999999998E-4</v>
      </c>
      <c r="S530" s="204">
        <v>0</v>
      </c>
      <c r="T530" s="205">
        <f>S530*H530</f>
        <v>0</v>
      </c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R530" s="206" t="s">
        <v>520</v>
      </c>
      <c r="AT530" s="206" t="s">
        <v>357</v>
      </c>
      <c r="AU530" s="206" t="s">
        <v>90</v>
      </c>
      <c r="AY530" s="19" t="s">
        <v>144</v>
      </c>
      <c r="BE530" s="207">
        <f>IF(N530="základní",J530,0)</f>
        <v>0</v>
      </c>
      <c r="BF530" s="207">
        <f>IF(N530="snížená",J530,0)</f>
        <v>0</v>
      </c>
      <c r="BG530" s="207">
        <f>IF(N530="zákl. přenesená",J530,0)</f>
        <v>0</v>
      </c>
      <c r="BH530" s="207">
        <f>IF(N530="sníž. přenesená",J530,0)</f>
        <v>0</v>
      </c>
      <c r="BI530" s="207">
        <f>IF(N530="nulová",J530,0)</f>
        <v>0</v>
      </c>
      <c r="BJ530" s="19" t="s">
        <v>23</v>
      </c>
      <c r="BK530" s="207">
        <f>ROUND(I530*H530,2)</f>
        <v>0</v>
      </c>
      <c r="BL530" s="19" t="s">
        <v>218</v>
      </c>
      <c r="BM530" s="206" t="s">
        <v>1040</v>
      </c>
    </row>
    <row r="531" spans="1:65" s="2" customFormat="1" ht="11.25">
      <c r="A531" s="37"/>
      <c r="B531" s="38"/>
      <c r="C531" s="39"/>
      <c r="D531" s="208" t="s">
        <v>154</v>
      </c>
      <c r="E531" s="39"/>
      <c r="F531" s="209" t="s">
        <v>1039</v>
      </c>
      <c r="G531" s="39"/>
      <c r="H531" s="39"/>
      <c r="I531" s="118"/>
      <c r="J531" s="39"/>
      <c r="K531" s="39"/>
      <c r="L531" s="42"/>
      <c r="M531" s="210"/>
      <c r="N531" s="211"/>
      <c r="O531" s="67"/>
      <c r="P531" s="67"/>
      <c r="Q531" s="67"/>
      <c r="R531" s="67"/>
      <c r="S531" s="67"/>
      <c r="T531" s="68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T531" s="19" t="s">
        <v>154</v>
      </c>
      <c r="AU531" s="19" t="s">
        <v>90</v>
      </c>
    </row>
    <row r="532" spans="1:65" s="2" customFormat="1" ht="97.5">
      <c r="A532" s="37"/>
      <c r="B532" s="38"/>
      <c r="C532" s="39"/>
      <c r="D532" s="208" t="s">
        <v>177</v>
      </c>
      <c r="E532" s="39"/>
      <c r="F532" s="234" t="s">
        <v>1041</v>
      </c>
      <c r="G532" s="39"/>
      <c r="H532" s="39"/>
      <c r="I532" s="118"/>
      <c r="J532" s="39"/>
      <c r="K532" s="39"/>
      <c r="L532" s="42"/>
      <c r="M532" s="210"/>
      <c r="N532" s="211"/>
      <c r="O532" s="67"/>
      <c r="P532" s="67"/>
      <c r="Q532" s="67"/>
      <c r="R532" s="67"/>
      <c r="S532" s="67"/>
      <c r="T532" s="68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T532" s="19" t="s">
        <v>177</v>
      </c>
      <c r="AU532" s="19" t="s">
        <v>90</v>
      </c>
    </row>
    <row r="533" spans="1:65" s="2" customFormat="1" ht="21.75" customHeight="1">
      <c r="A533" s="37"/>
      <c r="B533" s="38"/>
      <c r="C533" s="195" t="s">
        <v>1042</v>
      </c>
      <c r="D533" s="195" t="s">
        <v>147</v>
      </c>
      <c r="E533" s="196" t="s">
        <v>1043</v>
      </c>
      <c r="F533" s="197" t="s">
        <v>1044</v>
      </c>
      <c r="G533" s="198" t="s">
        <v>217</v>
      </c>
      <c r="H533" s="199">
        <v>36</v>
      </c>
      <c r="I533" s="200"/>
      <c r="J533" s="201">
        <f>ROUND(I533*H533,2)</f>
        <v>0</v>
      </c>
      <c r="K533" s="197" t="s">
        <v>151</v>
      </c>
      <c r="L533" s="42"/>
      <c r="M533" s="202" t="s">
        <v>36</v>
      </c>
      <c r="N533" s="203" t="s">
        <v>52</v>
      </c>
      <c r="O533" s="67"/>
      <c r="P533" s="204">
        <f>O533*H533</f>
        <v>0</v>
      </c>
      <c r="Q533" s="204">
        <v>2.4000000000000001E-4</v>
      </c>
      <c r="R533" s="204">
        <f>Q533*H533</f>
        <v>8.6400000000000001E-3</v>
      </c>
      <c r="S533" s="204">
        <v>0</v>
      </c>
      <c r="T533" s="205">
        <f>S533*H533</f>
        <v>0</v>
      </c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  <c r="AR533" s="206" t="s">
        <v>218</v>
      </c>
      <c r="AT533" s="206" t="s">
        <v>147</v>
      </c>
      <c r="AU533" s="206" t="s">
        <v>90</v>
      </c>
      <c r="AY533" s="19" t="s">
        <v>144</v>
      </c>
      <c r="BE533" s="207">
        <f>IF(N533="základní",J533,0)</f>
        <v>0</v>
      </c>
      <c r="BF533" s="207">
        <f>IF(N533="snížená",J533,0)</f>
        <v>0</v>
      </c>
      <c r="BG533" s="207">
        <f>IF(N533="zákl. přenesená",J533,0)</f>
        <v>0</v>
      </c>
      <c r="BH533" s="207">
        <f>IF(N533="sníž. přenesená",J533,0)</f>
        <v>0</v>
      </c>
      <c r="BI533" s="207">
        <f>IF(N533="nulová",J533,0)</f>
        <v>0</v>
      </c>
      <c r="BJ533" s="19" t="s">
        <v>23</v>
      </c>
      <c r="BK533" s="207">
        <f>ROUND(I533*H533,2)</f>
        <v>0</v>
      </c>
      <c r="BL533" s="19" t="s">
        <v>218</v>
      </c>
      <c r="BM533" s="206" t="s">
        <v>1045</v>
      </c>
    </row>
    <row r="534" spans="1:65" s="2" customFormat="1" ht="11.25">
      <c r="A534" s="37"/>
      <c r="B534" s="38"/>
      <c r="C534" s="39"/>
      <c r="D534" s="208" t="s">
        <v>154</v>
      </c>
      <c r="E534" s="39"/>
      <c r="F534" s="209" t="s">
        <v>1044</v>
      </c>
      <c r="G534" s="39"/>
      <c r="H534" s="39"/>
      <c r="I534" s="118"/>
      <c r="J534" s="39"/>
      <c r="K534" s="39"/>
      <c r="L534" s="42"/>
      <c r="M534" s="210"/>
      <c r="N534" s="211"/>
      <c r="O534" s="67"/>
      <c r="P534" s="67"/>
      <c r="Q534" s="67"/>
      <c r="R534" s="67"/>
      <c r="S534" s="67"/>
      <c r="T534" s="68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T534" s="19" t="s">
        <v>154</v>
      </c>
      <c r="AU534" s="19" t="s">
        <v>90</v>
      </c>
    </row>
    <row r="535" spans="1:65" s="2" customFormat="1" ht="16.5" customHeight="1">
      <c r="A535" s="37"/>
      <c r="B535" s="38"/>
      <c r="C535" s="195" t="s">
        <v>1046</v>
      </c>
      <c r="D535" s="195" t="s">
        <v>147</v>
      </c>
      <c r="E535" s="196" t="s">
        <v>1047</v>
      </c>
      <c r="F535" s="197" t="s">
        <v>1048</v>
      </c>
      <c r="G535" s="198" t="s">
        <v>186</v>
      </c>
      <c r="H535" s="199">
        <v>0.01</v>
      </c>
      <c r="I535" s="200"/>
      <c r="J535" s="201">
        <f>ROUND(I535*H535,2)</f>
        <v>0</v>
      </c>
      <c r="K535" s="197" t="s">
        <v>151</v>
      </c>
      <c r="L535" s="42"/>
      <c r="M535" s="202" t="s">
        <v>36</v>
      </c>
      <c r="N535" s="203" t="s">
        <v>52</v>
      </c>
      <c r="O535" s="67"/>
      <c r="P535" s="204">
        <f>O535*H535</f>
        <v>0</v>
      </c>
      <c r="Q535" s="204">
        <v>0</v>
      </c>
      <c r="R535" s="204">
        <f>Q535*H535</f>
        <v>0</v>
      </c>
      <c r="S535" s="204">
        <v>0</v>
      </c>
      <c r="T535" s="205">
        <f>S535*H535</f>
        <v>0</v>
      </c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R535" s="206" t="s">
        <v>218</v>
      </c>
      <c r="AT535" s="206" t="s">
        <v>147</v>
      </c>
      <c r="AU535" s="206" t="s">
        <v>90</v>
      </c>
      <c r="AY535" s="19" t="s">
        <v>144</v>
      </c>
      <c r="BE535" s="207">
        <f>IF(N535="základní",J535,0)</f>
        <v>0</v>
      </c>
      <c r="BF535" s="207">
        <f>IF(N535="snížená",J535,0)</f>
        <v>0</v>
      </c>
      <c r="BG535" s="207">
        <f>IF(N535="zákl. přenesená",J535,0)</f>
        <v>0</v>
      </c>
      <c r="BH535" s="207">
        <f>IF(N535="sníž. přenesená",J535,0)</f>
        <v>0</v>
      </c>
      <c r="BI535" s="207">
        <f>IF(N535="nulová",J535,0)</f>
        <v>0</v>
      </c>
      <c r="BJ535" s="19" t="s">
        <v>23</v>
      </c>
      <c r="BK535" s="207">
        <f>ROUND(I535*H535,2)</f>
        <v>0</v>
      </c>
      <c r="BL535" s="19" t="s">
        <v>218</v>
      </c>
      <c r="BM535" s="206" t="s">
        <v>1049</v>
      </c>
    </row>
    <row r="536" spans="1:65" s="2" customFormat="1" ht="29.25">
      <c r="A536" s="37"/>
      <c r="B536" s="38"/>
      <c r="C536" s="39"/>
      <c r="D536" s="208" t="s">
        <v>154</v>
      </c>
      <c r="E536" s="39"/>
      <c r="F536" s="209" t="s">
        <v>1050</v>
      </c>
      <c r="G536" s="39"/>
      <c r="H536" s="39"/>
      <c r="I536" s="118"/>
      <c r="J536" s="39"/>
      <c r="K536" s="39"/>
      <c r="L536" s="42"/>
      <c r="M536" s="210"/>
      <c r="N536" s="211"/>
      <c r="O536" s="67"/>
      <c r="P536" s="67"/>
      <c r="Q536" s="67"/>
      <c r="R536" s="67"/>
      <c r="S536" s="67"/>
      <c r="T536" s="68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T536" s="19" t="s">
        <v>154</v>
      </c>
      <c r="AU536" s="19" t="s">
        <v>90</v>
      </c>
    </row>
    <row r="537" spans="1:65" s="12" customFormat="1" ht="22.9" customHeight="1">
      <c r="B537" s="179"/>
      <c r="C537" s="180"/>
      <c r="D537" s="181" t="s">
        <v>80</v>
      </c>
      <c r="E537" s="193" t="s">
        <v>1051</v>
      </c>
      <c r="F537" s="193" t="s">
        <v>1052</v>
      </c>
      <c r="G537" s="180"/>
      <c r="H537" s="180"/>
      <c r="I537" s="183"/>
      <c r="J537" s="194">
        <f>BK537</f>
        <v>0</v>
      </c>
      <c r="K537" s="180"/>
      <c r="L537" s="185"/>
      <c r="M537" s="186"/>
      <c r="N537" s="187"/>
      <c r="O537" s="187"/>
      <c r="P537" s="188">
        <f>SUM(P538:P570)</f>
        <v>0</v>
      </c>
      <c r="Q537" s="187"/>
      <c r="R537" s="188">
        <f>SUM(R538:R570)</f>
        <v>0.95329999999999993</v>
      </c>
      <c r="S537" s="187"/>
      <c r="T537" s="189">
        <f>SUM(T538:T570)</f>
        <v>0</v>
      </c>
      <c r="AR537" s="190" t="s">
        <v>90</v>
      </c>
      <c r="AT537" s="191" t="s">
        <v>80</v>
      </c>
      <c r="AU537" s="191" t="s">
        <v>23</v>
      </c>
      <c r="AY537" s="190" t="s">
        <v>144</v>
      </c>
      <c r="BK537" s="192">
        <f>SUM(BK538:BK570)</f>
        <v>0</v>
      </c>
    </row>
    <row r="538" spans="1:65" s="2" customFormat="1" ht="33" customHeight="1">
      <c r="A538" s="37"/>
      <c r="B538" s="38"/>
      <c r="C538" s="195" t="s">
        <v>1053</v>
      </c>
      <c r="D538" s="195" t="s">
        <v>147</v>
      </c>
      <c r="E538" s="196" t="s">
        <v>1054</v>
      </c>
      <c r="F538" s="197" t="s">
        <v>1055</v>
      </c>
      <c r="G538" s="198" t="s">
        <v>217</v>
      </c>
      <c r="H538" s="199">
        <v>1</v>
      </c>
      <c r="I538" s="200"/>
      <c r="J538" s="201">
        <f>ROUND(I538*H538,2)</f>
        <v>0</v>
      </c>
      <c r="K538" s="197" t="s">
        <v>151</v>
      </c>
      <c r="L538" s="42"/>
      <c r="M538" s="202" t="s">
        <v>36</v>
      </c>
      <c r="N538" s="203" t="s">
        <v>52</v>
      </c>
      <c r="O538" s="67"/>
      <c r="P538" s="204">
        <f>O538*H538</f>
        <v>0</v>
      </c>
      <c r="Q538" s="204">
        <v>1.2449999999999999E-2</v>
      </c>
      <c r="R538" s="204">
        <f>Q538*H538</f>
        <v>1.2449999999999999E-2</v>
      </c>
      <c r="S538" s="204">
        <v>0</v>
      </c>
      <c r="T538" s="205">
        <f>S538*H538</f>
        <v>0</v>
      </c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R538" s="206" t="s">
        <v>218</v>
      </c>
      <c r="AT538" s="206" t="s">
        <v>147</v>
      </c>
      <c r="AU538" s="206" t="s">
        <v>90</v>
      </c>
      <c r="AY538" s="19" t="s">
        <v>144</v>
      </c>
      <c r="BE538" s="207">
        <f>IF(N538="základní",J538,0)</f>
        <v>0</v>
      </c>
      <c r="BF538" s="207">
        <f>IF(N538="snížená",J538,0)</f>
        <v>0</v>
      </c>
      <c r="BG538" s="207">
        <f>IF(N538="zákl. přenesená",J538,0)</f>
        <v>0</v>
      </c>
      <c r="BH538" s="207">
        <f>IF(N538="sníž. přenesená",J538,0)</f>
        <v>0</v>
      </c>
      <c r="BI538" s="207">
        <f>IF(N538="nulová",J538,0)</f>
        <v>0</v>
      </c>
      <c r="BJ538" s="19" t="s">
        <v>23</v>
      </c>
      <c r="BK538" s="207">
        <f>ROUND(I538*H538,2)</f>
        <v>0</v>
      </c>
      <c r="BL538" s="19" t="s">
        <v>218</v>
      </c>
      <c r="BM538" s="206" t="s">
        <v>1056</v>
      </c>
    </row>
    <row r="539" spans="1:65" s="2" customFormat="1" ht="29.25">
      <c r="A539" s="37"/>
      <c r="B539" s="38"/>
      <c r="C539" s="39"/>
      <c r="D539" s="208" t="s">
        <v>154</v>
      </c>
      <c r="E539" s="39"/>
      <c r="F539" s="209" t="s">
        <v>1057</v>
      </c>
      <c r="G539" s="39"/>
      <c r="H539" s="39"/>
      <c r="I539" s="118"/>
      <c r="J539" s="39"/>
      <c r="K539" s="39"/>
      <c r="L539" s="42"/>
      <c r="M539" s="210"/>
      <c r="N539" s="211"/>
      <c r="O539" s="67"/>
      <c r="P539" s="67"/>
      <c r="Q539" s="67"/>
      <c r="R539" s="67"/>
      <c r="S539" s="67"/>
      <c r="T539" s="68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T539" s="19" t="s">
        <v>154</v>
      </c>
      <c r="AU539" s="19" t="s">
        <v>90</v>
      </c>
    </row>
    <row r="540" spans="1:65" s="2" customFormat="1" ht="33" customHeight="1">
      <c r="A540" s="37"/>
      <c r="B540" s="38"/>
      <c r="C540" s="195" t="s">
        <v>1058</v>
      </c>
      <c r="D540" s="195" t="s">
        <v>147</v>
      </c>
      <c r="E540" s="196" t="s">
        <v>1059</v>
      </c>
      <c r="F540" s="197" t="s">
        <v>1060</v>
      </c>
      <c r="G540" s="198" t="s">
        <v>217</v>
      </c>
      <c r="H540" s="199">
        <v>9</v>
      </c>
      <c r="I540" s="200"/>
      <c r="J540" s="201">
        <f>ROUND(I540*H540,2)</f>
        <v>0</v>
      </c>
      <c r="K540" s="197" t="s">
        <v>151</v>
      </c>
      <c r="L540" s="42"/>
      <c r="M540" s="202" t="s">
        <v>36</v>
      </c>
      <c r="N540" s="203" t="s">
        <v>52</v>
      </c>
      <c r="O540" s="67"/>
      <c r="P540" s="204">
        <f>O540*H540</f>
        <v>0</v>
      </c>
      <c r="Q540" s="204">
        <v>1.34E-2</v>
      </c>
      <c r="R540" s="204">
        <f>Q540*H540</f>
        <v>0.1206</v>
      </c>
      <c r="S540" s="204">
        <v>0</v>
      </c>
      <c r="T540" s="205">
        <f>S540*H540</f>
        <v>0</v>
      </c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R540" s="206" t="s">
        <v>218</v>
      </c>
      <c r="AT540" s="206" t="s">
        <v>147</v>
      </c>
      <c r="AU540" s="206" t="s">
        <v>90</v>
      </c>
      <c r="AY540" s="19" t="s">
        <v>144</v>
      </c>
      <c r="BE540" s="207">
        <f>IF(N540="základní",J540,0)</f>
        <v>0</v>
      </c>
      <c r="BF540" s="207">
        <f>IF(N540="snížená",J540,0)</f>
        <v>0</v>
      </c>
      <c r="BG540" s="207">
        <f>IF(N540="zákl. přenesená",J540,0)</f>
        <v>0</v>
      </c>
      <c r="BH540" s="207">
        <f>IF(N540="sníž. přenesená",J540,0)</f>
        <v>0</v>
      </c>
      <c r="BI540" s="207">
        <f>IF(N540="nulová",J540,0)</f>
        <v>0</v>
      </c>
      <c r="BJ540" s="19" t="s">
        <v>23</v>
      </c>
      <c r="BK540" s="207">
        <f>ROUND(I540*H540,2)</f>
        <v>0</v>
      </c>
      <c r="BL540" s="19" t="s">
        <v>218</v>
      </c>
      <c r="BM540" s="206" t="s">
        <v>1061</v>
      </c>
    </row>
    <row r="541" spans="1:65" s="2" customFormat="1" ht="29.25">
      <c r="A541" s="37"/>
      <c r="B541" s="38"/>
      <c r="C541" s="39"/>
      <c r="D541" s="208" t="s">
        <v>154</v>
      </c>
      <c r="E541" s="39"/>
      <c r="F541" s="209" t="s">
        <v>1062</v>
      </c>
      <c r="G541" s="39"/>
      <c r="H541" s="39"/>
      <c r="I541" s="118"/>
      <c r="J541" s="39"/>
      <c r="K541" s="39"/>
      <c r="L541" s="42"/>
      <c r="M541" s="210"/>
      <c r="N541" s="211"/>
      <c r="O541" s="67"/>
      <c r="P541" s="67"/>
      <c r="Q541" s="67"/>
      <c r="R541" s="67"/>
      <c r="S541" s="67"/>
      <c r="T541" s="68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T541" s="19" t="s">
        <v>154</v>
      </c>
      <c r="AU541" s="19" t="s">
        <v>90</v>
      </c>
    </row>
    <row r="542" spans="1:65" s="2" customFormat="1" ht="33" customHeight="1">
      <c r="A542" s="37"/>
      <c r="B542" s="38"/>
      <c r="C542" s="195" t="s">
        <v>1063</v>
      </c>
      <c r="D542" s="195" t="s">
        <v>147</v>
      </c>
      <c r="E542" s="196" t="s">
        <v>1064</v>
      </c>
      <c r="F542" s="197" t="s">
        <v>1065</v>
      </c>
      <c r="G542" s="198" t="s">
        <v>217</v>
      </c>
      <c r="H542" s="199">
        <v>1</v>
      </c>
      <c r="I542" s="200"/>
      <c r="J542" s="201">
        <f>ROUND(I542*H542,2)</f>
        <v>0</v>
      </c>
      <c r="K542" s="197" t="s">
        <v>151</v>
      </c>
      <c r="L542" s="42"/>
      <c r="M542" s="202" t="s">
        <v>36</v>
      </c>
      <c r="N542" s="203" t="s">
        <v>52</v>
      </c>
      <c r="O542" s="67"/>
      <c r="P542" s="204">
        <f>O542*H542</f>
        <v>0</v>
      </c>
      <c r="Q542" s="204">
        <v>1.6549999999999999E-2</v>
      </c>
      <c r="R542" s="204">
        <f>Q542*H542</f>
        <v>1.6549999999999999E-2</v>
      </c>
      <c r="S542" s="204">
        <v>0</v>
      </c>
      <c r="T542" s="205">
        <f>S542*H542</f>
        <v>0</v>
      </c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  <c r="AR542" s="206" t="s">
        <v>218</v>
      </c>
      <c r="AT542" s="206" t="s">
        <v>147</v>
      </c>
      <c r="AU542" s="206" t="s">
        <v>90</v>
      </c>
      <c r="AY542" s="19" t="s">
        <v>144</v>
      </c>
      <c r="BE542" s="207">
        <f>IF(N542="základní",J542,0)</f>
        <v>0</v>
      </c>
      <c r="BF542" s="207">
        <f>IF(N542="snížená",J542,0)</f>
        <v>0</v>
      </c>
      <c r="BG542" s="207">
        <f>IF(N542="zákl. přenesená",J542,0)</f>
        <v>0</v>
      </c>
      <c r="BH542" s="207">
        <f>IF(N542="sníž. přenesená",J542,0)</f>
        <v>0</v>
      </c>
      <c r="BI542" s="207">
        <f>IF(N542="nulová",J542,0)</f>
        <v>0</v>
      </c>
      <c r="BJ542" s="19" t="s">
        <v>23</v>
      </c>
      <c r="BK542" s="207">
        <f>ROUND(I542*H542,2)</f>
        <v>0</v>
      </c>
      <c r="BL542" s="19" t="s">
        <v>218</v>
      </c>
      <c r="BM542" s="206" t="s">
        <v>1066</v>
      </c>
    </row>
    <row r="543" spans="1:65" s="2" customFormat="1" ht="29.25">
      <c r="A543" s="37"/>
      <c r="B543" s="38"/>
      <c r="C543" s="39"/>
      <c r="D543" s="208" t="s">
        <v>154</v>
      </c>
      <c r="E543" s="39"/>
      <c r="F543" s="209" t="s">
        <v>1067</v>
      </c>
      <c r="G543" s="39"/>
      <c r="H543" s="39"/>
      <c r="I543" s="118"/>
      <c r="J543" s="39"/>
      <c r="K543" s="39"/>
      <c r="L543" s="42"/>
      <c r="M543" s="210"/>
      <c r="N543" s="211"/>
      <c r="O543" s="67"/>
      <c r="P543" s="67"/>
      <c r="Q543" s="67"/>
      <c r="R543" s="67"/>
      <c r="S543" s="67"/>
      <c r="T543" s="68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  <c r="AT543" s="19" t="s">
        <v>154</v>
      </c>
      <c r="AU543" s="19" t="s">
        <v>90</v>
      </c>
    </row>
    <row r="544" spans="1:65" s="2" customFormat="1" ht="33" customHeight="1">
      <c r="A544" s="37"/>
      <c r="B544" s="38"/>
      <c r="C544" s="195" t="s">
        <v>1068</v>
      </c>
      <c r="D544" s="195" t="s">
        <v>147</v>
      </c>
      <c r="E544" s="196" t="s">
        <v>1069</v>
      </c>
      <c r="F544" s="197" t="s">
        <v>1070</v>
      </c>
      <c r="G544" s="198" t="s">
        <v>217</v>
      </c>
      <c r="H544" s="199">
        <v>1</v>
      </c>
      <c r="I544" s="200"/>
      <c r="J544" s="201">
        <f>ROUND(I544*H544,2)</f>
        <v>0</v>
      </c>
      <c r="K544" s="197" t="s">
        <v>151</v>
      </c>
      <c r="L544" s="42"/>
      <c r="M544" s="202" t="s">
        <v>36</v>
      </c>
      <c r="N544" s="203" t="s">
        <v>52</v>
      </c>
      <c r="O544" s="67"/>
      <c r="P544" s="204">
        <f>O544*H544</f>
        <v>0</v>
      </c>
      <c r="Q544" s="204">
        <v>1.942E-2</v>
      </c>
      <c r="R544" s="204">
        <f>Q544*H544</f>
        <v>1.942E-2</v>
      </c>
      <c r="S544" s="204">
        <v>0</v>
      </c>
      <c r="T544" s="205">
        <f>S544*H544</f>
        <v>0</v>
      </c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R544" s="206" t="s">
        <v>218</v>
      </c>
      <c r="AT544" s="206" t="s">
        <v>147</v>
      </c>
      <c r="AU544" s="206" t="s">
        <v>90</v>
      </c>
      <c r="AY544" s="19" t="s">
        <v>144</v>
      </c>
      <c r="BE544" s="207">
        <f>IF(N544="základní",J544,0)</f>
        <v>0</v>
      </c>
      <c r="BF544" s="207">
        <f>IF(N544="snížená",J544,0)</f>
        <v>0</v>
      </c>
      <c r="BG544" s="207">
        <f>IF(N544="zákl. přenesená",J544,0)</f>
        <v>0</v>
      </c>
      <c r="BH544" s="207">
        <f>IF(N544="sníž. přenesená",J544,0)</f>
        <v>0</v>
      </c>
      <c r="BI544" s="207">
        <f>IF(N544="nulová",J544,0)</f>
        <v>0</v>
      </c>
      <c r="BJ544" s="19" t="s">
        <v>23</v>
      </c>
      <c r="BK544" s="207">
        <f>ROUND(I544*H544,2)</f>
        <v>0</v>
      </c>
      <c r="BL544" s="19" t="s">
        <v>218</v>
      </c>
      <c r="BM544" s="206" t="s">
        <v>1071</v>
      </c>
    </row>
    <row r="545" spans="1:65" s="2" customFormat="1" ht="29.25">
      <c r="A545" s="37"/>
      <c r="B545" s="38"/>
      <c r="C545" s="39"/>
      <c r="D545" s="208" t="s">
        <v>154</v>
      </c>
      <c r="E545" s="39"/>
      <c r="F545" s="209" t="s">
        <v>1072</v>
      </c>
      <c r="G545" s="39"/>
      <c r="H545" s="39"/>
      <c r="I545" s="118"/>
      <c r="J545" s="39"/>
      <c r="K545" s="39"/>
      <c r="L545" s="42"/>
      <c r="M545" s="210"/>
      <c r="N545" s="211"/>
      <c r="O545" s="67"/>
      <c r="P545" s="67"/>
      <c r="Q545" s="67"/>
      <c r="R545" s="67"/>
      <c r="S545" s="67"/>
      <c r="T545" s="68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T545" s="19" t="s">
        <v>154</v>
      </c>
      <c r="AU545" s="19" t="s">
        <v>90</v>
      </c>
    </row>
    <row r="546" spans="1:65" s="2" customFormat="1" ht="33" customHeight="1">
      <c r="A546" s="37"/>
      <c r="B546" s="38"/>
      <c r="C546" s="195" t="s">
        <v>1073</v>
      </c>
      <c r="D546" s="195" t="s">
        <v>147</v>
      </c>
      <c r="E546" s="196" t="s">
        <v>1074</v>
      </c>
      <c r="F546" s="197" t="s">
        <v>1075</v>
      </c>
      <c r="G546" s="198" t="s">
        <v>217</v>
      </c>
      <c r="H546" s="199">
        <v>7</v>
      </c>
      <c r="I546" s="200"/>
      <c r="J546" s="201">
        <f>ROUND(I546*H546,2)</f>
        <v>0</v>
      </c>
      <c r="K546" s="197" t="s">
        <v>151</v>
      </c>
      <c r="L546" s="42"/>
      <c r="M546" s="202" t="s">
        <v>36</v>
      </c>
      <c r="N546" s="203" t="s">
        <v>52</v>
      </c>
      <c r="O546" s="67"/>
      <c r="P546" s="204">
        <f>O546*H546</f>
        <v>0</v>
      </c>
      <c r="Q546" s="204">
        <v>2.2290000000000001E-2</v>
      </c>
      <c r="R546" s="204">
        <f>Q546*H546</f>
        <v>0.15603</v>
      </c>
      <c r="S546" s="204">
        <v>0</v>
      </c>
      <c r="T546" s="205">
        <f>S546*H546</f>
        <v>0</v>
      </c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R546" s="206" t="s">
        <v>218</v>
      </c>
      <c r="AT546" s="206" t="s">
        <v>147</v>
      </c>
      <c r="AU546" s="206" t="s">
        <v>90</v>
      </c>
      <c r="AY546" s="19" t="s">
        <v>144</v>
      </c>
      <c r="BE546" s="207">
        <f>IF(N546="základní",J546,0)</f>
        <v>0</v>
      </c>
      <c r="BF546" s="207">
        <f>IF(N546="snížená",J546,0)</f>
        <v>0</v>
      </c>
      <c r="BG546" s="207">
        <f>IF(N546="zákl. přenesená",J546,0)</f>
        <v>0</v>
      </c>
      <c r="BH546" s="207">
        <f>IF(N546="sníž. přenesená",J546,0)</f>
        <v>0</v>
      </c>
      <c r="BI546" s="207">
        <f>IF(N546="nulová",J546,0)</f>
        <v>0</v>
      </c>
      <c r="BJ546" s="19" t="s">
        <v>23</v>
      </c>
      <c r="BK546" s="207">
        <f>ROUND(I546*H546,2)</f>
        <v>0</v>
      </c>
      <c r="BL546" s="19" t="s">
        <v>218</v>
      </c>
      <c r="BM546" s="206" t="s">
        <v>1076</v>
      </c>
    </row>
    <row r="547" spans="1:65" s="2" customFormat="1" ht="29.25">
      <c r="A547" s="37"/>
      <c r="B547" s="38"/>
      <c r="C547" s="39"/>
      <c r="D547" s="208" t="s">
        <v>154</v>
      </c>
      <c r="E547" s="39"/>
      <c r="F547" s="209" t="s">
        <v>1077</v>
      </c>
      <c r="G547" s="39"/>
      <c r="H547" s="39"/>
      <c r="I547" s="118"/>
      <c r="J547" s="39"/>
      <c r="K547" s="39"/>
      <c r="L547" s="42"/>
      <c r="M547" s="210"/>
      <c r="N547" s="211"/>
      <c r="O547" s="67"/>
      <c r="P547" s="67"/>
      <c r="Q547" s="67"/>
      <c r="R547" s="67"/>
      <c r="S547" s="67"/>
      <c r="T547" s="68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T547" s="19" t="s">
        <v>154</v>
      </c>
      <c r="AU547" s="19" t="s">
        <v>90</v>
      </c>
    </row>
    <row r="548" spans="1:65" s="2" customFormat="1" ht="33" customHeight="1">
      <c r="A548" s="37"/>
      <c r="B548" s="38"/>
      <c r="C548" s="195" t="s">
        <v>1078</v>
      </c>
      <c r="D548" s="195" t="s">
        <v>147</v>
      </c>
      <c r="E548" s="196" t="s">
        <v>1079</v>
      </c>
      <c r="F548" s="197" t="s">
        <v>1080</v>
      </c>
      <c r="G548" s="198" t="s">
        <v>217</v>
      </c>
      <c r="H548" s="199">
        <v>2</v>
      </c>
      <c r="I548" s="200"/>
      <c r="J548" s="201">
        <f>ROUND(I548*H548,2)</f>
        <v>0</v>
      </c>
      <c r="K548" s="197" t="s">
        <v>151</v>
      </c>
      <c r="L548" s="42"/>
      <c r="M548" s="202" t="s">
        <v>36</v>
      </c>
      <c r="N548" s="203" t="s">
        <v>52</v>
      </c>
      <c r="O548" s="67"/>
      <c r="P548" s="204">
        <f>O548*H548</f>
        <v>0</v>
      </c>
      <c r="Q548" s="204">
        <v>2.5159999999999998E-2</v>
      </c>
      <c r="R548" s="204">
        <f>Q548*H548</f>
        <v>5.0319999999999997E-2</v>
      </c>
      <c r="S548" s="204">
        <v>0</v>
      </c>
      <c r="T548" s="205">
        <f>S548*H548</f>
        <v>0</v>
      </c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R548" s="206" t="s">
        <v>218</v>
      </c>
      <c r="AT548" s="206" t="s">
        <v>147</v>
      </c>
      <c r="AU548" s="206" t="s">
        <v>90</v>
      </c>
      <c r="AY548" s="19" t="s">
        <v>144</v>
      </c>
      <c r="BE548" s="207">
        <f>IF(N548="základní",J548,0)</f>
        <v>0</v>
      </c>
      <c r="BF548" s="207">
        <f>IF(N548="snížená",J548,0)</f>
        <v>0</v>
      </c>
      <c r="BG548" s="207">
        <f>IF(N548="zákl. přenesená",J548,0)</f>
        <v>0</v>
      </c>
      <c r="BH548" s="207">
        <f>IF(N548="sníž. přenesená",J548,0)</f>
        <v>0</v>
      </c>
      <c r="BI548" s="207">
        <f>IF(N548="nulová",J548,0)</f>
        <v>0</v>
      </c>
      <c r="BJ548" s="19" t="s">
        <v>23</v>
      </c>
      <c r="BK548" s="207">
        <f>ROUND(I548*H548,2)</f>
        <v>0</v>
      </c>
      <c r="BL548" s="19" t="s">
        <v>218</v>
      </c>
      <c r="BM548" s="206" t="s">
        <v>1081</v>
      </c>
    </row>
    <row r="549" spans="1:65" s="2" customFormat="1" ht="29.25">
      <c r="A549" s="37"/>
      <c r="B549" s="38"/>
      <c r="C549" s="39"/>
      <c r="D549" s="208" t="s">
        <v>154</v>
      </c>
      <c r="E549" s="39"/>
      <c r="F549" s="209" t="s">
        <v>1082</v>
      </c>
      <c r="G549" s="39"/>
      <c r="H549" s="39"/>
      <c r="I549" s="118"/>
      <c r="J549" s="39"/>
      <c r="K549" s="39"/>
      <c r="L549" s="42"/>
      <c r="M549" s="210"/>
      <c r="N549" s="211"/>
      <c r="O549" s="67"/>
      <c r="P549" s="67"/>
      <c r="Q549" s="67"/>
      <c r="R549" s="67"/>
      <c r="S549" s="67"/>
      <c r="T549" s="68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T549" s="19" t="s">
        <v>154</v>
      </c>
      <c r="AU549" s="19" t="s">
        <v>90</v>
      </c>
    </row>
    <row r="550" spans="1:65" s="2" customFormat="1" ht="33" customHeight="1">
      <c r="A550" s="37"/>
      <c r="B550" s="38"/>
      <c r="C550" s="195" t="s">
        <v>1083</v>
      </c>
      <c r="D550" s="195" t="s">
        <v>147</v>
      </c>
      <c r="E550" s="196" t="s">
        <v>1084</v>
      </c>
      <c r="F550" s="197" t="s">
        <v>1085</v>
      </c>
      <c r="G550" s="198" t="s">
        <v>217</v>
      </c>
      <c r="H550" s="199">
        <v>1</v>
      </c>
      <c r="I550" s="200"/>
      <c r="J550" s="201">
        <f>ROUND(I550*H550,2)</f>
        <v>0</v>
      </c>
      <c r="K550" s="197" t="s">
        <v>151</v>
      </c>
      <c r="L550" s="42"/>
      <c r="M550" s="202" t="s">
        <v>36</v>
      </c>
      <c r="N550" s="203" t="s">
        <v>52</v>
      </c>
      <c r="O550" s="67"/>
      <c r="P550" s="204">
        <f>O550*H550</f>
        <v>0</v>
      </c>
      <c r="Q550" s="204">
        <v>2.8029999999999999E-2</v>
      </c>
      <c r="R550" s="204">
        <f>Q550*H550</f>
        <v>2.8029999999999999E-2</v>
      </c>
      <c r="S550" s="204">
        <v>0</v>
      </c>
      <c r="T550" s="205">
        <f>S550*H550</f>
        <v>0</v>
      </c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R550" s="206" t="s">
        <v>218</v>
      </c>
      <c r="AT550" s="206" t="s">
        <v>147</v>
      </c>
      <c r="AU550" s="206" t="s">
        <v>90</v>
      </c>
      <c r="AY550" s="19" t="s">
        <v>144</v>
      </c>
      <c r="BE550" s="207">
        <f>IF(N550="základní",J550,0)</f>
        <v>0</v>
      </c>
      <c r="BF550" s="207">
        <f>IF(N550="snížená",J550,0)</f>
        <v>0</v>
      </c>
      <c r="BG550" s="207">
        <f>IF(N550="zákl. přenesená",J550,0)</f>
        <v>0</v>
      </c>
      <c r="BH550" s="207">
        <f>IF(N550="sníž. přenesená",J550,0)</f>
        <v>0</v>
      </c>
      <c r="BI550" s="207">
        <f>IF(N550="nulová",J550,0)</f>
        <v>0</v>
      </c>
      <c r="BJ550" s="19" t="s">
        <v>23</v>
      </c>
      <c r="BK550" s="207">
        <f>ROUND(I550*H550,2)</f>
        <v>0</v>
      </c>
      <c r="BL550" s="19" t="s">
        <v>218</v>
      </c>
      <c r="BM550" s="206" t="s">
        <v>1086</v>
      </c>
    </row>
    <row r="551" spans="1:65" s="2" customFormat="1" ht="29.25">
      <c r="A551" s="37"/>
      <c r="B551" s="38"/>
      <c r="C551" s="39"/>
      <c r="D551" s="208" t="s">
        <v>154</v>
      </c>
      <c r="E551" s="39"/>
      <c r="F551" s="209" t="s">
        <v>1087</v>
      </c>
      <c r="G551" s="39"/>
      <c r="H551" s="39"/>
      <c r="I551" s="118"/>
      <c r="J551" s="39"/>
      <c r="K551" s="39"/>
      <c r="L551" s="42"/>
      <c r="M551" s="210"/>
      <c r="N551" s="211"/>
      <c r="O551" s="67"/>
      <c r="P551" s="67"/>
      <c r="Q551" s="67"/>
      <c r="R551" s="67"/>
      <c r="S551" s="67"/>
      <c r="T551" s="68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T551" s="19" t="s">
        <v>154</v>
      </c>
      <c r="AU551" s="19" t="s">
        <v>90</v>
      </c>
    </row>
    <row r="552" spans="1:65" s="2" customFormat="1" ht="33" customHeight="1">
      <c r="A552" s="37"/>
      <c r="B552" s="38"/>
      <c r="C552" s="195" t="s">
        <v>1088</v>
      </c>
      <c r="D552" s="195" t="s">
        <v>147</v>
      </c>
      <c r="E552" s="196" t="s">
        <v>1089</v>
      </c>
      <c r="F552" s="197" t="s">
        <v>1090</v>
      </c>
      <c r="G552" s="198" t="s">
        <v>217</v>
      </c>
      <c r="H552" s="199">
        <v>8</v>
      </c>
      <c r="I552" s="200"/>
      <c r="J552" s="201">
        <f>ROUND(I552*H552,2)</f>
        <v>0</v>
      </c>
      <c r="K552" s="197" t="s">
        <v>151</v>
      </c>
      <c r="L552" s="42"/>
      <c r="M552" s="202" t="s">
        <v>36</v>
      </c>
      <c r="N552" s="203" t="s">
        <v>52</v>
      </c>
      <c r="O552" s="67"/>
      <c r="P552" s="204">
        <f>O552*H552</f>
        <v>0</v>
      </c>
      <c r="Q552" s="204">
        <v>3.09E-2</v>
      </c>
      <c r="R552" s="204">
        <f>Q552*H552</f>
        <v>0.2472</v>
      </c>
      <c r="S552" s="204">
        <v>0</v>
      </c>
      <c r="T552" s="205">
        <f>S552*H552</f>
        <v>0</v>
      </c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R552" s="206" t="s">
        <v>218</v>
      </c>
      <c r="AT552" s="206" t="s">
        <v>147</v>
      </c>
      <c r="AU552" s="206" t="s">
        <v>90</v>
      </c>
      <c r="AY552" s="19" t="s">
        <v>144</v>
      </c>
      <c r="BE552" s="207">
        <f>IF(N552="základní",J552,0)</f>
        <v>0</v>
      </c>
      <c r="BF552" s="207">
        <f>IF(N552="snížená",J552,0)</f>
        <v>0</v>
      </c>
      <c r="BG552" s="207">
        <f>IF(N552="zákl. přenesená",J552,0)</f>
        <v>0</v>
      </c>
      <c r="BH552" s="207">
        <f>IF(N552="sníž. přenesená",J552,0)</f>
        <v>0</v>
      </c>
      <c r="BI552" s="207">
        <f>IF(N552="nulová",J552,0)</f>
        <v>0</v>
      </c>
      <c r="BJ552" s="19" t="s">
        <v>23</v>
      </c>
      <c r="BK552" s="207">
        <f>ROUND(I552*H552,2)</f>
        <v>0</v>
      </c>
      <c r="BL552" s="19" t="s">
        <v>218</v>
      </c>
      <c r="BM552" s="206" t="s">
        <v>1091</v>
      </c>
    </row>
    <row r="553" spans="1:65" s="2" customFormat="1" ht="29.25">
      <c r="A553" s="37"/>
      <c r="B553" s="38"/>
      <c r="C553" s="39"/>
      <c r="D553" s="208" t="s">
        <v>154</v>
      </c>
      <c r="E553" s="39"/>
      <c r="F553" s="209" t="s">
        <v>1092</v>
      </c>
      <c r="G553" s="39"/>
      <c r="H553" s="39"/>
      <c r="I553" s="118"/>
      <c r="J553" s="39"/>
      <c r="K553" s="39"/>
      <c r="L553" s="42"/>
      <c r="M553" s="210"/>
      <c r="N553" s="211"/>
      <c r="O553" s="67"/>
      <c r="P553" s="67"/>
      <c r="Q553" s="67"/>
      <c r="R553" s="67"/>
      <c r="S553" s="67"/>
      <c r="T553" s="68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T553" s="19" t="s">
        <v>154</v>
      </c>
      <c r="AU553" s="19" t="s">
        <v>90</v>
      </c>
    </row>
    <row r="554" spans="1:65" s="2" customFormat="1" ht="33" customHeight="1">
      <c r="A554" s="37"/>
      <c r="B554" s="38"/>
      <c r="C554" s="195" t="s">
        <v>1093</v>
      </c>
      <c r="D554" s="195" t="s">
        <v>147</v>
      </c>
      <c r="E554" s="196" t="s">
        <v>1094</v>
      </c>
      <c r="F554" s="197" t="s">
        <v>1095</v>
      </c>
      <c r="G554" s="198" t="s">
        <v>217</v>
      </c>
      <c r="H554" s="199">
        <v>1</v>
      </c>
      <c r="I554" s="200"/>
      <c r="J554" s="201">
        <f>ROUND(I554*H554,2)</f>
        <v>0</v>
      </c>
      <c r="K554" s="197" t="s">
        <v>151</v>
      </c>
      <c r="L554" s="42"/>
      <c r="M554" s="202" t="s">
        <v>36</v>
      </c>
      <c r="N554" s="203" t="s">
        <v>52</v>
      </c>
      <c r="O554" s="67"/>
      <c r="P554" s="204">
        <f>O554*H554</f>
        <v>0</v>
      </c>
      <c r="Q554" s="204">
        <v>4.2380000000000001E-2</v>
      </c>
      <c r="R554" s="204">
        <f>Q554*H554</f>
        <v>4.2380000000000001E-2</v>
      </c>
      <c r="S554" s="204">
        <v>0</v>
      </c>
      <c r="T554" s="205">
        <f>S554*H554</f>
        <v>0</v>
      </c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R554" s="206" t="s">
        <v>218</v>
      </c>
      <c r="AT554" s="206" t="s">
        <v>147</v>
      </c>
      <c r="AU554" s="206" t="s">
        <v>90</v>
      </c>
      <c r="AY554" s="19" t="s">
        <v>144</v>
      </c>
      <c r="BE554" s="207">
        <f>IF(N554="základní",J554,0)</f>
        <v>0</v>
      </c>
      <c r="BF554" s="207">
        <f>IF(N554="snížená",J554,0)</f>
        <v>0</v>
      </c>
      <c r="BG554" s="207">
        <f>IF(N554="zákl. přenesená",J554,0)</f>
        <v>0</v>
      </c>
      <c r="BH554" s="207">
        <f>IF(N554="sníž. přenesená",J554,0)</f>
        <v>0</v>
      </c>
      <c r="BI554" s="207">
        <f>IF(N554="nulová",J554,0)</f>
        <v>0</v>
      </c>
      <c r="BJ554" s="19" t="s">
        <v>23</v>
      </c>
      <c r="BK554" s="207">
        <f>ROUND(I554*H554,2)</f>
        <v>0</v>
      </c>
      <c r="BL554" s="19" t="s">
        <v>218</v>
      </c>
      <c r="BM554" s="206" t="s">
        <v>1096</v>
      </c>
    </row>
    <row r="555" spans="1:65" s="2" customFormat="1" ht="29.25">
      <c r="A555" s="37"/>
      <c r="B555" s="38"/>
      <c r="C555" s="39"/>
      <c r="D555" s="208" t="s">
        <v>154</v>
      </c>
      <c r="E555" s="39"/>
      <c r="F555" s="209" t="s">
        <v>1097</v>
      </c>
      <c r="G555" s="39"/>
      <c r="H555" s="39"/>
      <c r="I555" s="118"/>
      <c r="J555" s="39"/>
      <c r="K555" s="39"/>
      <c r="L555" s="42"/>
      <c r="M555" s="210"/>
      <c r="N555" s="211"/>
      <c r="O555" s="67"/>
      <c r="P555" s="67"/>
      <c r="Q555" s="67"/>
      <c r="R555" s="67"/>
      <c r="S555" s="67"/>
      <c r="T555" s="68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T555" s="19" t="s">
        <v>154</v>
      </c>
      <c r="AU555" s="19" t="s">
        <v>90</v>
      </c>
    </row>
    <row r="556" spans="1:65" s="2" customFormat="1" ht="33" customHeight="1">
      <c r="A556" s="37"/>
      <c r="B556" s="38"/>
      <c r="C556" s="195" t="s">
        <v>1098</v>
      </c>
      <c r="D556" s="195" t="s">
        <v>147</v>
      </c>
      <c r="E556" s="196" t="s">
        <v>1099</v>
      </c>
      <c r="F556" s="197" t="s">
        <v>1100</v>
      </c>
      <c r="G556" s="198" t="s">
        <v>217</v>
      </c>
      <c r="H556" s="199">
        <v>1</v>
      </c>
      <c r="I556" s="200"/>
      <c r="J556" s="201">
        <f>ROUND(I556*H556,2)</f>
        <v>0</v>
      </c>
      <c r="K556" s="197" t="s">
        <v>151</v>
      </c>
      <c r="L556" s="42"/>
      <c r="M556" s="202" t="s">
        <v>36</v>
      </c>
      <c r="N556" s="203" t="s">
        <v>52</v>
      </c>
      <c r="O556" s="67"/>
      <c r="P556" s="204">
        <f>O556*H556</f>
        <v>0</v>
      </c>
      <c r="Q556" s="204">
        <v>2.1760000000000002E-2</v>
      </c>
      <c r="R556" s="204">
        <f>Q556*H556</f>
        <v>2.1760000000000002E-2</v>
      </c>
      <c r="S556" s="204">
        <v>0</v>
      </c>
      <c r="T556" s="205">
        <f>S556*H556</f>
        <v>0</v>
      </c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R556" s="206" t="s">
        <v>218</v>
      </c>
      <c r="AT556" s="206" t="s">
        <v>147</v>
      </c>
      <c r="AU556" s="206" t="s">
        <v>90</v>
      </c>
      <c r="AY556" s="19" t="s">
        <v>144</v>
      </c>
      <c r="BE556" s="207">
        <f>IF(N556="základní",J556,0)</f>
        <v>0</v>
      </c>
      <c r="BF556" s="207">
        <f>IF(N556="snížená",J556,0)</f>
        <v>0</v>
      </c>
      <c r="BG556" s="207">
        <f>IF(N556="zákl. přenesená",J556,0)</f>
        <v>0</v>
      </c>
      <c r="BH556" s="207">
        <f>IF(N556="sníž. přenesená",J556,0)</f>
        <v>0</v>
      </c>
      <c r="BI556" s="207">
        <f>IF(N556="nulová",J556,0)</f>
        <v>0</v>
      </c>
      <c r="BJ556" s="19" t="s">
        <v>23</v>
      </c>
      <c r="BK556" s="207">
        <f>ROUND(I556*H556,2)</f>
        <v>0</v>
      </c>
      <c r="BL556" s="19" t="s">
        <v>218</v>
      </c>
      <c r="BM556" s="206" t="s">
        <v>1101</v>
      </c>
    </row>
    <row r="557" spans="1:65" s="2" customFormat="1" ht="29.25">
      <c r="A557" s="37"/>
      <c r="B557" s="38"/>
      <c r="C557" s="39"/>
      <c r="D557" s="208" t="s">
        <v>154</v>
      </c>
      <c r="E557" s="39"/>
      <c r="F557" s="209" t="s">
        <v>1102</v>
      </c>
      <c r="G557" s="39"/>
      <c r="H557" s="39"/>
      <c r="I557" s="118"/>
      <c r="J557" s="39"/>
      <c r="K557" s="39"/>
      <c r="L557" s="42"/>
      <c r="M557" s="210"/>
      <c r="N557" s="211"/>
      <c r="O557" s="67"/>
      <c r="P557" s="67"/>
      <c r="Q557" s="67"/>
      <c r="R557" s="67"/>
      <c r="S557" s="67"/>
      <c r="T557" s="68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  <c r="AT557" s="19" t="s">
        <v>154</v>
      </c>
      <c r="AU557" s="19" t="s">
        <v>90</v>
      </c>
    </row>
    <row r="558" spans="1:65" s="2" customFormat="1" ht="33" customHeight="1">
      <c r="A558" s="37"/>
      <c r="B558" s="38"/>
      <c r="C558" s="195" t="s">
        <v>1103</v>
      </c>
      <c r="D558" s="195" t="s">
        <v>147</v>
      </c>
      <c r="E558" s="196" t="s">
        <v>1104</v>
      </c>
      <c r="F558" s="197" t="s">
        <v>1105</v>
      </c>
      <c r="G558" s="198" t="s">
        <v>217</v>
      </c>
      <c r="H558" s="199">
        <v>1</v>
      </c>
      <c r="I558" s="200"/>
      <c r="J558" s="201">
        <f>ROUND(I558*H558,2)</f>
        <v>0</v>
      </c>
      <c r="K558" s="197" t="s">
        <v>151</v>
      </c>
      <c r="L558" s="42"/>
      <c r="M558" s="202" t="s">
        <v>36</v>
      </c>
      <c r="N558" s="203" t="s">
        <v>52</v>
      </c>
      <c r="O558" s="67"/>
      <c r="P558" s="204">
        <f>O558*H558</f>
        <v>0</v>
      </c>
      <c r="Q558" s="204">
        <v>3.4799999999999998E-2</v>
      </c>
      <c r="R558" s="204">
        <f>Q558*H558</f>
        <v>3.4799999999999998E-2</v>
      </c>
      <c r="S558" s="204">
        <v>0</v>
      </c>
      <c r="T558" s="205">
        <f>S558*H558</f>
        <v>0</v>
      </c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R558" s="206" t="s">
        <v>218</v>
      </c>
      <c r="AT558" s="206" t="s">
        <v>147</v>
      </c>
      <c r="AU558" s="206" t="s">
        <v>90</v>
      </c>
      <c r="AY558" s="19" t="s">
        <v>144</v>
      </c>
      <c r="BE558" s="207">
        <f>IF(N558="základní",J558,0)</f>
        <v>0</v>
      </c>
      <c r="BF558" s="207">
        <f>IF(N558="snížená",J558,0)</f>
        <v>0</v>
      </c>
      <c r="BG558" s="207">
        <f>IF(N558="zákl. přenesená",J558,0)</f>
        <v>0</v>
      </c>
      <c r="BH558" s="207">
        <f>IF(N558="sníž. přenesená",J558,0)</f>
        <v>0</v>
      </c>
      <c r="BI558" s="207">
        <f>IF(N558="nulová",J558,0)</f>
        <v>0</v>
      </c>
      <c r="BJ558" s="19" t="s">
        <v>23</v>
      </c>
      <c r="BK558" s="207">
        <f>ROUND(I558*H558,2)</f>
        <v>0</v>
      </c>
      <c r="BL558" s="19" t="s">
        <v>218</v>
      </c>
      <c r="BM558" s="206" t="s">
        <v>1106</v>
      </c>
    </row>
    <row r="559" spans="1:65" s="2" customFormat="1" ht="29.25">
      <c r="A559" s="37"/>
      <c r="B559" s="38"/>
      <c r="C559" s="39"/>
      <c r="D559" s="208" t="s">
        <v>154</v>
      </c>
      <c r="E559" s="39"/>
      <c r="F559" s="209" t="s">
        <v>1107</v>
      </c>
      <c r="G559" s="39"/>
      <c r="H559" s="39"/>
      <c r="I559" s="118"/>
      <c r="J559" s="39"/>
      <c r="K559" s="39"/>
      <c r="L559" s="42"/>
      <c r="M559" s="210"/>
      <c r="N559" s="211"/>
      <c r="O559" s="67"/>
      <c r="P559" s="67"/>
      <c r="Q559" s="67"/>
      <c r="R559" s="67"/>
      <c r="S559" s="67"/>
      <c r="T559" s="68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T559" s="19" t="s">
        <v>154</v>
      </c>
      <c r="AU559" s="19" t="s">
        <v>90</v>
      </c>
    </row>
    <row r="560" spans="1:65" s="2" customFormat="1" ht="33" customHeight="1">
      <c r="A560" s="37"/>
      <c r="B560" s="38"/>
      <c r="C560" s="195" t="s">
        <v>1108</v>
      </c>
      <c r="D560" s="195" t="s">
        <v>147</v>
      </c>
      <c r="E560" s="196" t="s">
        <v>1109</v>
      </c>
      <c r="F560" s="197" t="s">
        <v>1110</v>
      </c>
      <c r="G560" s="198" t="s">
        <v>217</v>
      </c>
      <c r="H560" s="199">
        <v>1</v>
      </c>
      <c r="I560" s="200"/>
      <c r="J560" s="201">
        <f>ROUND(I560*H560,2)</f>
        <v>0</v>
      </c>
      <c r="K560" s="197" t="s">
        <v>151</v>
      </c>
      <c r="L560" s="42"/>
      <c r="M560" s="202" t="s">
        <v>36</v>
      </c>
      <c r="N560" s="203" t="s">
        <v>52</v>
      </c>
      <c r="O560" s="67"/>
      <c r="P560" s="204">
        <f>O560*H560</f>
        <v>0</v>
      </c>
      <c r="Q560" s="204">
        <v>4.1320000000000003E-2</v>
      </c>
      <c r="R560" s="204">
        <f>Q560*H560</f>
        <v>4.1320000000000003E-2</v>
      </c>
      <c r="S560" s="204">
        <v>0</v>
      </c>
      <c r="T560" s="205">
        <f>S560*H560</f>
        <v>0</v>
      </c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  <c r="AR560" s="206" t="s">
        <v>218</v>
      </c>
      <c r="AT560" s="206" t="s">
        <v>147</v>
      </c>
      <c r="AU560" s="206" t="s">
        <v>90</v>
      </c>
      <c r="AY560" s="19" t="s">
        <v>144</v>
      </c>
      <c r="BE560" s="207">
        <f>IF(N560="základní",J560,0)</f>
        <v>0</v>
      </c>
      <c r="BF560" s="207">
        <f>IF(N560="snížená",J560,0)</f>
        <v>0</v>
      </c>
      <c r="BG560" s="207">
        <f>IF(N560="zákl. přenesená",J560,0)</f>
        <v>0</v>
      </c>
      <c r="BH560" s="207">
        <f>IF(N560="sníž. přenesená",J560,0)</f>
        <v>0</v>
      </c>
      <c r="BI560" s="207">
        <f>IF(N560="nulová",J560,0)</f>
        <v>0</v>
      </c>
      <c r="BJ560" s="19" t="s">
        <v>23</v>
      </c>
      <c r="BK560" s="207">
        <f>ROUND(I560*H560,2)</f>
        <v>0</v>
      </c>
      <c r="BL560" s="19" t="s">
        <v>218</v>
      </c>
      <c r="BM560" s="206" t="s">
        <v>1111</v>
      </c>
    </row>
    <row r="561" spans="1:65" s="2" customFormat="1" ht="29.25">
      <c r="A561" s="37"/>
      <c r="B561" s="38"/>
      <c r="C561" s="39"/>
      <c r="D561" s="208" t="s">
        <v>154</v>
      </c>
      <c r="E561" s="39"/>
      <c r="F561" s="209" t="s">
        <v>1112</v>
      </c>
      <c r="G561" s="39"/>
      <c r="H561" s="39"/>
      <c r="I561" s="118"/>
      <c r="J561" s="39"/>
      <c r="K561" s="39"/>
      <c r="L561" s="42"/>
      <c r="M561" s="210"/>
      <c r="N561" s="211"/>
      <c r="O561" s="67"/>
      <c r="P561" s="67"/>
      <c r="Q561" s="67"/>
      <c r="R561" s="67"/>
      <c r="S561" s="67"/>
      <c r="T561" s="68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T561" s="19" t="s">
        <v>154</v>
      </c>
      <c r="AU561" s="19" t="s">
        <v>90</v>
      </c>
    </row>
    <row r="562" spans="1:65" s="2" customFormat="1" ht="33" customHeight="1">
      <c r="A562" s="37"/>
      <c r="B562" s="38"/>
      <c r="C562" s="195" t="s">
        <v>1113</v>
      </c>
      <c r="D562" s="195" t="s">
        <v>147</v>
      </c>
      <c r="E562" s="196" t="s">
        <v>1114</v>
      </c>
      <c r="F562" s="197" t="s">
        <v>1115</v>
      </c>
      <c r="G562" s="198" t="s">
        <v>217</v>
      </c>
      <c r="H562" s="199">
        <v>1</v>
      </c>
      <c r="I562" s="200"/>
      <c r="J562" s="201">
        <f>ROUND(I562*H562,2)</f>
        <v>0</v>
      </c>
      <c r="K562" s="197" t="s">
        <v>151</v>
      </c>
      <c r="L562" s="42"/>
      <c r="M562" s="202" t="s">
        <v>36</v>
      </c>
      <c r="N562" s="203" t="s">
        <v>52</v>
      </c>
      <c r="O562" s="67"/>
      <c r="P562" s="204">
        <f>O562*H562</f>
        <v>0</v>
      </c>
      <c r="Q562" s="204">
        <v>4.7840000000000001E-2</v>
      </c>
      <c r="R562" s="204">
        <f>Q562*H562</f>
        <v>4.7840000000000001E-2</v>
      </c>
      <c r="S562" s="204">
        <v>0</v>
      </c>
      <c r="T562" s="205">
        <f>S562*H562</f>
        <v>0</v>
      </c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R562" s="206" t="s">
        <v>218</v>
      </c>
      <c r="AT562" s="206" t="s">
        <v>147</v>
      </c>
      <c r="AU562" s="206" t="s">
        <v>90</v>
      </c>
      <c r="AY562" s="19" t="s">
        <v>144</v>
      </c>
      <c r="BE562" s="207">
        <f>IF(N562="základní",J562,0)</f>
        <v>0</v>
      </c>
      <c r="BF562" s="207">
        <f>IF(N562="snížená",J562,0)</f>
        <v>0</v>
      </c>
      <c r="BG562" s="207">
        <f>IF(N562="zákl. přenesená",J562,0)</f>
        <v>0</v>
      </c>
      <c r="BH562" s="207">
        <f>IF(N562="sníž. přenesená",J562,0)</f>
        <v>0</v>
      </c>
      <c r="BI562" s="207">
        <f>IF(N562="nulová",J562,0)</f>
        <v>0</v>
      </c>
      <c r="BJ562" s="19" t="s">
        <v>23</v>
      </c>
      <c r="BK562" s="207">
        <f>ROUND(I562*H562,2)</f>
        <v>0</v>
      </c>
      <c r="BL562" s="19" t="s">
        <v>218</v>
      </c>
      <c r="BM562" s="206" t="s">
        <v>1116</v>
      </c>
    </row>
    <row r="563" spans="1:65" s="2" customFormat="1" ht="29.25">
      <c r="A563" s="37"/>
      <c r="B563" s="38"/>
      <c r="C563" s="39"/>
      <c r="D563" s="208" t="s">
        <v>154</v>
      </c>
      <c r="E563" s="39"/>
      <c r="F563" s="209" t="s">
        <v>1117</v>
      </c>
      <c r="G563" s="39"/>
      <c r="H563" s="39"/>
      <c r="I563" s="118"/>
      <c r="J563" s="39"/>
      <c r="K563" s="39"/>
      <c r="L563" s="42"/>
      <c r="M563" s="210"/>
      <c r="N563" s="211"/>
      <c r="O563" s="67"/>
      <c r="P563" s="67"/>
      <c r="Q563" s="67"/>
      <c r="R563" s="67"/>
      <c r="S563" s="67"/>
      <c r="T563" s="68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T563" s="19" t="s">
        <v>154</v>
      </c>
      <c r="AU563" s="19" t="s">
        <v>90</v>
      </c>
    </row>
    <row r="564" spans="1:65" s="2" customFormat="1" ht="33" customHeight="1">
      <c r="A564" s="37"/>
      <c r="B564" s="38"/>
      <c r="C564" s="195" t="s">
        <v>1118</v>
      </c>
      <c r="D564" s="195" t="s">
        <v>147</v>
      </c>
      <c r="E564" s="196" t="s">
        <v>1119</v>
      </c>
      <c r="F564" s="197" t="s">
        <v>1120</v>
      </c>
      <c r="G564" s="198" t="s">
        <v>217</v>
      </c>
      <c r="H564" s="199">
        <v>1</v>
      </c>
      <c r="I564" s="200"/>
      <c r="J564" s="201">
        <f>ROUND(I564*H564,2)</f>
        <v>0</v>
      </c>
      <c r="K564" s="197" t="s">
        <v>151</v>
      </c>
      <c r="L564" s="42"/>
      <c r="M564" s="202" t="s">
        <v>36</v>
      </c>
      <c r="N564" s="203" t="s">
        <v>52</v>
      </c>
      <c r="O564" s="67"/>
      <c r="P564" s="204">
        <f>O564*H564</f>
        <v>0</v>
      </c>
      <c r="Q564" s="204">
        <v>7.5499999999999998E-2</v>
      </c>
      <c r="R564" s="204">
        <f>Q564*H564</f>
        <v>7.5499999999999998E-2</v>
      </c>
      <c r="S564" s="204">
        <v>0</v>
      </c>
      <c r="T564" s="205">
        <f>S564*H564</f>
        <v>0</v>
      </c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R564" s="206" t="s">
        <v>218</v>
      </c>
      <c r="AT564" s="206" t="s">
        <v>147</v>
      </c>
      <c r="AU564" s="206" t="s">
        <v>90</v>
      </c>
      <c r="AY564" s="19" t="s">
        <v>144</v>
      </c>
      <c r="BE564" s="207">
        <f>IF(N564="základní",J564,0)</f>
        <v>0</v>
      </c>
      <c r="BF564" s="207">
        <f>IF(N564="snížená",J564,0)</f>
        <v>0</v>
      </c>
      <c r="BG564" s="207">
        <f>IF(N564="zákl. přenesená",J564,0)</f>
        <v>0</v>
      </c>
      <c r="BH564" s="207">
        <f>IF(N564="sníž. přenesená",J564,0)</f>
        <v>0</v>
      </c>
      <c r="BI564" s="207">
        <f>IF(N564="nulová",J564,0)</f>
        <v>0</v>
      </c>
      <c r="BJ564" s="19" t="s">
        <v>23</v>
      </c>
      <c r="BK564" s="207">
        <f>ROUND(I564*H564,2)</f>
        <v>0</v>
      </c>
      <c r="BL564" s="19" t="s">
        <v>218</v>
      </c>
      <c r="BM564" s="206" t="s">
        <v>1121</v>
      </c>
    </row>
    <row r="565" spans="1:65" s="2" customFormat="1" ht="29.25">
      <c r="A565" s="37"/>
      <c r="B565" s="38"/>
      <c r="C565" s="39"/>
      <c r="D565" s="208" t="s">
        <v>154</v>
      </c>
      <c r="E565" s="39"/>
      <c r="F565" s="209" t="s">
        <v>1122</v>
      </c>
      <c r="G565" s="39"/>
      <c r="H565" s="39"/>
      <c r="I565" s="118"/>
      <c r="J565" s="39"/>
      <c r="K565" s="39"/>
      <c r="L565" s="42"/>
      <c r="M565" s="210"/>
      <c r="N565" s="211"/>
      <c r="O565" s="67"/>
      <c r="P565" s="67"/>
      <c r="Q565" s="67"/>
      <c r="R565" s="67"/>
      <c r="S565" s="67"/>
      <c r="T565" s="68"/>
      <c r="U565" s="37"/>
      <c r="V565" s="37"/>
      <c r="W565" s="37"/>
      <c r="X565" s="37"/>
      <c r="Y565" s="37"/>
      <c r="Z565" s="37"/>
      <c r="AA565" s="37"/>
      <c r="AB565" s="37"/>
      <c r="AC565" s="37"/>
      <c r="AD565" s="37"/>
      <c r="AE565" s="37"/>
      <c r="AT565" s="19" t="s">
        <v>154</v>
      </c>
      <c r="AU565" s="19" t="s">
        <v>90</v>
      </c>
    </row>
    <row r="566" spans="1:65" s="2" customFormat="1" ht="21.75" customHeight="1">
      <c r="A566" s="37"/>
      <c r="B566" s="38"/>
      <c r="C566" s="195" t="s">
        <v>1123</v>
      </c>
      <c r="D566" s="195" t="s">
        <v>147</v>
      </c>
      <c r="E566" s="196" t="s">
        <v>1124</v>
      </c>
      <c r="F566" s="197" t="s">
        <v>1125</v>
      </c>
      <c r="G566" s="198" t="s">
        <v>217</v>
      </c>
      <c r="H566" s="199">
        <v>1</v>
      </c>
      <c r="I566" s="200"/>
      <c r="J566" s="201">
        <f>ROUND(I566*H566,2)</f>
        <v>0</v>
      </c>
      <c r="K566" s="197" t="s">
        <v>151</v>
      </c>
      <c r="L566" s="42"/>
      <c r="M566" s="202" t="s">
        <v>36</v>
      </c>
      <c r="N566" s="203" t="s">
        <v>52</v>
      </c>
      <c r="O566" s="67"/>
      <c r="P566" s="204">
        <f>O566*H566</f>
        <v>0</v>
      </c>
      <c r="Q566" s="204">
        <v>3.9100000000000003E-2</v>
      </c>
      <c r="R566" s="204">
        <f>Q566*H566</f>
        <v>3.9100000000000003E-2</v>
      </c>
      <c r="S566" s="204">
        <v>0</v>
      </c>
      <c r="T566" s="205">
        <f>S566*H566</f>
        <v>0</v>
      </c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R566" s="206" t="s">
        <v>218</v>
      </c>
      <c r="AT566" s="206" t="s">
        <v>147</v>
      </c>
      <c r="AU566" s="206" t="s">
        <v>90</v>
      </c>
      <c r="AY566" s="19" t="s">
        <v>144</v>
      </c>
      <c r="BE566" s="207">
        <f>IF(N566="základní",J566,0)</f>
        <v>0</v>
      </c>
      <c r="BF566" s="207">
        <f>IF(N566="snížená",J566,0)</f>
        <v>0</v>
      </c>
      <c r="BG566" s="207">
        <f>IF(N566="zákl. přenesená",J566,0)</f>
        <v>0</v>
      </c>
      <c r="BH566" s="207">
        <f>IF(N566="sníž. přenesená",J566,0)</f>
        <v>0</v>
      </c>
      <c r="BI566" s="207">
        <f>IF(N566="nulová",J566,0)</f>
        <v>0</v>
      </c>
      <c r="BJ566" s="19" t="s">
        <v>23</v>
      </c>
      <c r="BK566" s="207">
        <f>ROUND(I566*H566,2)</f>
        <v>0</v>
      </c>
      <c r="BL566" s="19" t="s">
        <v>218</v>
      </c>
      <c r="BM566" s="206" t="s">
        <v>1126</v>
      </c>
    </row>
    <row r="567" spans="1:65" s="2" customFormat="1" ht="19.5">
      <c r="A567" s="37"/>
      <c r="B567" s="38"/>
      <c r="C567" s="39"/>
      <c r="D567" s="208" t="s">
        <v>154</v>
      </c>
      <c r="E567" s="39"/>
      <c r="F567" s="209" t="s">
        <v>1127</v>
      </c>
      <c r="G567" s="39"/>
      <c r="H567" s="39"/>
      <c r="I567" s="118"/>
      <c r="J567" s="39"/>
      <c r="K567" s="39"/>
      <c r="L567" s="42"/>
      <c r="M567" s="210"/>
      <c r="N567" s="211"/>
      <c r="O567" s="67"/>
      <c r="P567" s="67"/>
      <c r="Q567" s="67"/>
      <c r="R567" s="67"/>
      <c r="S567" s="67"/>
      <c r="T567" s="68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T567" s="19" t="s">
        <v>154</v>
      </c>
      <c r="AU567" s="19" t="s">
        <v>90</v>
      </c>
    </row>
    <row r="568" spans="1:65" s="2" customFormat="1" ht="19.5">
      <c r="A568" s="37"/>
      <c r="B568" s="38"/>
      <c r="C568" s="39"/>
      <c r="D568" s="208" t="s">
        <v>177</v>
      </c>
      <c r="E568" s="39"/>
      <c r="F568" s="234" t="s">
        <v>1128</v>
      </c>
      <c r="G568" s="39"/>
      <c r="H568" s="39"/>
      <c r="I568" s="118"/>
      <c r="J568" s="39"/>
      <c r="K568" s="39"/>
      <c r="L568" s="42"/>
      <c r="M568" s="210"/>
      <c r="N568" s="211"/>
      <c r="O568" s="67"/>
      <c r="P568" s="67"/>
      <c r="Q568" s="67"/>
      <c r="R568" s="67"/>
      <c r="S568" s="67"/>
      <c r="T568" s="68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T568" s="19" t="s">
        <v>177</v>
      </c>
      <c r="AU568" s="19" t="s">
        <v>90</v>
      </c>
    </row>
    <row r="569" spans="1:65" s="2" customFormat="1" ht="21.75" customHeight="1">
      <c r="A569" s="37"/>
      <c r="B569" s="38"/>
      <c r="C569" s="195" t="s">
        <v>1129</v>
      </c>
      <c r="D569" s="195" t="s">
        <v>147</v>
      </c>
      <c r="E569" s="196" t="s">
        <v>1130</v>
      </c>
      <c r="F569" s="197" t="s">
        <v>1131</v>
      </c>
      <c r="G569" s="198" t="s">
        <v>186</v>
      </c>
      <c r="H569" s="199">
        <v>0.95299999999999996</v>
      </c>
      <c r="I569" s="200"/>
      <c r="J569" s="201">
        <f>ROUND(I569*H569,2)</f>
        <v>0</v>
      </c>
      <c r="K569" s="197" t="s">
        <v>151</v>
      </c>
      <c r="L569" s="42"/>
      <c r="M569" s="202" t="s">
        <v>36</v>
      </c>
      <c r="N569" s="203" t="s">
        <v>52</v>
      </c>
      <c r="O569" s="67"/>
      <c r="P569" s="204">
        <f>O569*H569</f>
        <v>0</v>
      </c>
      <c r="Q569" s="204">
        <v>0</v>
      </c>
      <c r="R569" s="204">
        <f>Q569*H569</f>
        <v>0</v>
      </c>
      <c r="S569" s="204">
        <v>0</v>
      </c>
      <c r="T569" s="205">
        <f>S569*H569</f>
        <v>0</v>
      </c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R569" s="206" t="s">
        <v>218</v>
      </c>
      <c r="AT569" s="206" t="s">
        <v>147</v>
      </c>
      <c r="AU569" s="206" t="s">
        <v>90</v>
      </c>
      <c r="AY569" s="19" t="s">
        <v>144</v>
      </c>
      <c r="BE569" s="207">
        <f>IF(N569="základní",J569,0)</f>
        <v>0</v>
      </c>
      <c r="BF569" s="207">
        <f>IF(N569="snížená",J569,0)</f>
        <v>0</v>
      </c>
      <c r="BG569" s="207">
        <f>IF(N569="zákl. přenesená",J569,0)</f>
        <v>0</v>
      </c>
      <c r="BH569" s="207">
        <f>IF(N569="sníž. přenesená",J569,0)</f>
        <v>0</v>
      </c>
      <c r="BI569" s="207">
        <f>IF(N569="nulová",J569,0)</f>
        <v>0</v>
      </c>
      <c r="BJ569" s="19" t="s">
        <v>23</v>
      </c>
      <c r="BK569" s="207">
        <f>ROUND(I569*H569,2)</f>
        <v>0</v>
      </c>
      <c r="BL569" s="19" t="s">
        <v>218</v>
      </c>
      <c r="BM569" s="206" t="s">
        <v>1132</v>
      </c>
    </row>
    <row r="570" spans="1:65" s="2" customFormat="1" ht="29.25">
      <c r="A570" s="37"/>
      <c r="B570" s="38"/>
      <c r="C570" s="39"/>
      <c r="D570" s="208" t="s">
        <v>154</v>
      </c>
      <c r="E570" s="39"/>
      <c r="F570" s="209" t="s">
        <v>1133</v>
      </c>
      <c r="G570" s="39"/>
      <c r="H570" s="39"/>
      <c r="I570" s="118"/>
      <c r="J570" s="39"/>
      <c r="K570" s="39"/>
      <c r="L570" s="42"/>
      <c r="M570" s="210"/>
      <c r="N570" s="211"/>
      <c r="O570" s="67"/>
      <c r="P570" s="67"/>
      <c r="Q570" s="67"/>
      <c r="R570" s="67"/>
      <c r="S570" s="67"/>
      <c r="T570" s="68"/>
      <c r="U570" s="37"/>
      <c r="V570" s="37"/>
      <c r="W570" s="37"/>
      <c r="X570" s="37"/>
      <c r="Y570" s="37"/>
      <c r="Z570" s="37"/>
      <c r="AA570" s="37"/>
      <c r="AB570" s="37"/>
      <c r="AC570" s="37"/>
      <c r="AD570" s="37"/>
      <c r="AE570" s="37"/>
      <c r="AT570" s="19" t="s">
        <v>154</v>
      </c>
      <c r="AU570" s="19" t="s">
        <v>90</v>
      </c>
    </row>
    <row r="571" spans="1:65" s="12" customFormat="1" ht="22.9" customHeight="1">
      <c r="B571" s="179"/>
      <c r="C571" s="180"/>
      <c r="D571" s="181" t="s">
        <v>80</v>
      </c>
      <c r="E571" s="193" t="s">
        <v>292</v>
      </c>
      <c r="F571" s="193" t="s">
        <v>293</v>
      </c>
      <c r="G571" s="180"/>
      <c r="H571" s="180"/>
      <c r="I571" s="183"/>
      <c r="J571" s="194">
        <f>BK571</f>
        <v>0</v>
      </c>
      <c r="K571" s="180"/>
      <c r="L571" s="185"/>
      <c r="M571" s="186"/>
      <c r="N571" s="187"/>
      <c r="O571" s="187"/>
      <c r="P571" s="188">
        <f>SUM(P572:P575)</f>
        <v>0</v>
      </c>
      <c r="Q571" s="187"/>
      <c r="R571" s="188">
        <f>SUM(R572:R575)</f>
        <v>0</v>
      </c>
      <c r="S571" s="187"/>
      <c r="T571" s="189">
        <f>SUM(T572:T575)</f>
        <v>0</v>
      </c>
      <c r="AR571" s="190" t="s">
        <v>90</v>
      </c>
      <c r="AT571" s="191" t="s">
        <v>80</v>
      </c>
      <c r="AU571" s="191" t="s">
        <v>23</v>
      </c>
      <c r="AY571" s="190" t="s">
        <v>144</v>
      </c>
      <c r="BK571" s="192">
        <f>SUM(BK572:BK575)</f>
        <v>0</v>
      </c>
    </row>
    <row r="572" spans="1:65" s="2" customFormat="1" ht="21.75" customHeight="1">
      <c r="A572" s="37"/>
      <c r="B572" s="38"/>
      <c r="C572" s="195" t="s">
        <v>1134</v>
      </c>
      <c r="D572" s="195" t="s">
        <v>333</v>
      </c>
      <c r="E572" s="196" t="s">
        <v>1135</v>
      </c>
      <c r="F572" s="197" t="s">
        <v>1136</v>
      </c>
      <c r="G572" s="198" t="s">
        <v>242</v>
      </c>
      <c r="H572" s="199">
        <v>1</v>
      </c>
      <c r="I572" s="200"/>
      <c r="J572" s="201">
        <f>ROUND(I572*H572,2)</f>
        <v>0</v>
      </c>
      <c r="K572" s="197" t="s">
        <v>336</v>
      </c>
      <c r="L572" s="42"/>
      <c r="M572" s="202" t="s">
        <v>36</v>
      </c>
      <c r="N572" s="203" t="s">
        <v>52</v>
      </c>
      <c r="O572" s="67"/>
      <c r="P572" s="204">
        <f>O572*H572</f>
        <v>0</v>
      </c>
      <c r="Q572" s="204">
        <v>0</v>
      </c>
      <c r="R572" s="204">
        <f>Q572*H572</f>
        <v>0</v>
      </c>
      <c r="S572" s="204">
        <v>0</v>
      </c>
      <c r="T572" s="205">
        <f>S572*H572</f>
        <v>0</v>
      </c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R572" s="206" t="s">
        <v>218</v>
      </c>
      <c r="AT572" s="206" t="s">
        <v>147</v>
      </c>
      <c r="AU572" s="206" t="s">
        <v>90</v>
      </c>
      <c r="AY572" s="19" t="s">
        <v>144</v>
      </c>
      <c r="BE572" s="207">
        <f>IF(N572="základní",J572,0)</f>
        <v>0</v>
      </c>
      <c r="BF572" s="207">
        <f>IF(N572="snížená",J572,0)</f>
        <v>0</v>
      </c>
      <c r="BG572" s="207">
        <f>IF(N572="zákl. přenesená",J572,0)</f>
        <v>0</v>
      </c>
      <c r="BH572" s="207">
        <f>IF(N572="sníž. přenesená",J572,0)</f>
        <v>0</v>
      </c>
      <c r="BI572" s="207">
        <f>IF(N572="nulová",J572,0)</f>
        <v>0</v>
      </c>
      <c r="BJ572" s="19" t="s">
        <v>23</v>
      </c>
      <c r="BK572" s="207">
        <f>ROUND(I572*H572,2)</f>
        <v>0</v>
      </c>
      <c r="BL572" s="19" t="s">
        <v>218</v>
      </c>
      <c r="BM572" s="206" t="s">
        <v>1137</v>
      </c>
    </row>
    <row r="573" spans="1:65" s="2" customFormat="1" ht="19.5">
      <c r="A573" s="37"/>
      <c r="B573" s="38"/>
      <c r="C573" s="39"/>
      <c r="D573" s="208" t="s">
        <v>154</v>
      </c>
      <c r="E573" s="39"/>
      <c r="F573" s="209" t="s">
        <v>1138</v>
      </c>
      <c r="G573" s="39"/>
      <c r="H573" s="39"/>
      <c r="I573" s="118"/>
      <c r="J573" s="39"/>
      <c r="K573" s="39"/>
      <c r="L573" s="42"/>
      <c r="M573" s="210"/>
      <c r="N573" s="211"/>
      <c r="O573" s="67"/>
      <c r="P573" s="67"/>
      <c r="Q573" s="67"/>
      <c r="R573" s="67"/>
      <c r="S573" s="67"/>
      <c r="T573" s="68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T573" s="19" t="s">
        <v>154</v>
      </c>
      <c r="AU573" s="19" t="s">
        <v>90</v>
      </c>
    </row>
    <row r="574" spans="1:65" s="2" customFormat="1" ht="16.5" customHeight="1">
      <c r="A574" s="37"/>
      <c r="B574" s="38"/>
      <c r="C574" s="195" t="s">
        <v>1139</v>
      </c>
      <c r="D574" s="195" t="s">
        <v>333</v>
      </c>
      <c r="E574" s="196" t="s">
        <v>1140</v>
      </c>
      <c r="F574" s="197" t="s">
        <v>1141</v>
      </c>
      <c r="G574" s="198" t="s">
        <v>242</v>
      </c>
      <c r="H574" s="199">
        <v>1</v>
      </c>
      <c r="I574" s="200"/>
      <c r="J574" s="201">
        <f>ROUND(I574*H574,2)</f>
        <v>0</v>
      </c>
      <c r="K574" s="197" t="s">
        <v>36</v>
      </c>
      <c r="L574" s="42"/>
      <c r="M574" s="202" t="s">
        <v>36</v>
      </c>
      <c r="N574" s="203" t="s">
        <v>52</v>
      </c>
      <c r="O574" s="67"/>
      <c r="P574" s="204">
        <f>O574*H574</f>
        <v>0</v>
      </c>
      <c r="Q574" s="204">
        <v>0</v>
      </c>
      <c r="R574" s="204">
        <f>Q574*H574</f>
        <v>0</v>
      </c>
      <c r="S574" s="204">
        <v>0</v>
      </c>
      <c r="T574" s="205">
        <f>S574*H574</f>
        <v>0</v>
      </c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R574" s="206" t="s">
        <v>218</v>
      </c>
      <c r="AT574" s="206" t="s">
        <v>147</v>
      </c>
      <c r="AU574" s="206" t="s">
        <v>90</v>
      </c>
      <c r="AY574" s="19" t="s">
        <v>144</v>
      </c>
      <c r="BE574" s="207">
        <f>IF(N574="základní",J574,0)</f>
        <v>0</v>
      </c>
      <c r="BF574" s="207">
        <f>IF(N574="snížená",J574,0)</f>
        <v>0</v>
      </c>
      <c r="BG574" s="207">
        <f>IF(N574="zákl. přenesená",J574,0)</f>
        <v>0</v>
      </c>
      <c r="BH574" s="207">
        <f>IF(N574="sníž. přenesená",J574,0)</f>
        <v>0</v>
      </c>
      <c r="BI574" s="207">
        <f>IF(N574="nulová",J574,0)</f>
        <v>0</v>
      </c>
      <c r="BJ574" s="19" t="s">
        <v>23</v>
      </c>
      <c r="BK574" s="207">
        <f>ROUND(I574*H574,2)</f>
        <v>0</v>
      </c>
      <c r="BL574" s="19" t="s">
        <v>218</v>
      </c>
      <c r="BM574" s="206" t="s">
        <v>1142</v>
      </c>
    </row>
    <row r="575" spans="1:65" s="2" customFormat="1" ht="11.25">
      <c r="A575" s="37"/>
      <c r="B575" s="38"/>
      <c r="C575" s="39"/>
      <c r="D575" s="208" t="s">
        <v>154</v>
      </c>
      <c r="E575" s="39"/>
      <c r="F575" s="209" t="s">
        <v>1141</v>
      </c>
      <c r="G575" s="39"/>
      <c r="H575" s="39"/>
      <c r="I575" s="118"/>
      <c r="J575" s="39"/>
      <c r="K575" s="39"/>
      <c r="L575" s="42"/>
      <c r="M575" s="210"/>
      <c r="N575" s="211"/>
      <c r="O575" s="67"/>
      <c r="P575" s="67"/>
      <c r="Q575" s="67"/>
      <c r="R575" s="67"/>
      <c r="S575" s="67"/>
      <c r="T575" s="68"/>
      <c r="U575" s="37"/>
      <c r="V575" s="37"/>
      <c r="W575" s="37"/>
      <c r="X575" s="37"/>
      <c r="Y575" s="37"/>
      <c r="Z575" s="37"/>
      <c r="AA575" s="37"/>
      <c r="AB575" s="37"/>
      <c r="AC575" s="37"/>
      <c r="AD575" s="37"/>
      <c r="AE575" s="37"/>
      <c r="AT575" s="19" t="s">
        <v>154</v>
      </c>
      <c r="AU575" s="19" t="s">
        <v>90</v>
      </c>
    </row>
    <row r="576" spans="1:65" s="12" customFormat="1" ht="22.9" customHeight="1">
      <c r="B576" s="179"/>
      <c r="C576" s="180"/>
      <c r="D576" s="181" t="s">
        <v>80</v>
      </c>
      <c r="E576" s="193" t="s">
        <v>1143</v>
      </c>
      <c r="F576" s="193" t="s">
        <v>1144</v>
      </c>
      <c r="G576" s="180"/>
      <c r="H576" s="180"/>
      <c r="I576" s="183"/>
      <c r="J576" s="194">
        <f>BK576</f>
        <v>0</v>
      </c>
      <c r="K576" s="180"/>
      <c r="L576" s="185"/>
      <c r="M576" s="186"/>
      <c r="N576" s="187"/>
      <c r="O576" s="187"/>
      <c r="P576" s="188">
        <f>SUM(P577:P592)</f>
        <v>0</v>
      </c>
      <c r="Q576" s="187"/>
      <c r="R576" s="188">
        <f>SUM(R577:R592)</f>
        <v>0</v>
      </c>
      <c r="S576" s="187"/>
      <c r="T576" s="189">
        <f>SUM(T577:T592)</f>
        <v>0</v>
      </c>
      <c r="AR576" s="190" t="s">
        <v>90</v>
      </c>
      <c r="AT576" s="191" t="s">
        <v>80</v>
      </c>
      <c r="AU576" s="191" t="s">
        <v>23</v>
      </c>
      <c r="AY576" s="190" t="s">
        <v>144</v>
      </c>
      <c r="BK576" s="192">
        <f>SUM(BK577:BK592)</f>
        <v>0</v>
      </c>
    </row>
    <row r="577" spans="1:65" s="2" customFormat="1" ht="16.5" customHeight="1">
      <c r="A577" s="37"/>
      <c r="B577" s="38"/>
      <c r="C577" s="195" t="s">
        <v>1145</v>
      </c>
      <c r="D577" s="195" t="s">
        <v>333</v>
      </c>
      <c r="E577" s="196" t="s">
        <v>1146</v>
      </c>
      <c r="F577" s="197" t="s">
        <v>1147</v>
      </c>
      <c r="G577" s="198" t="s">
        <v>1148</v>
      </c>
      <c r="H577" s="199">
        <v>1</v>
      </c>
      <c r="I577" s="200"/>
      <c r="J577" s="201">
        <f>ROUND(I577*H577,2)</f>
        <v>0</v>
      </c>
      <c r="K577" s="197" t="s">
        <v>36</v>
      </c>
      <c r="L577" s="42"/>
      <c r="M577" s="202" t="s">
        <v>36</v>
      </c>
      <c r="N577" s="203" t="s">
        <v>52</v>
      </c>
      <c r="O577" s="67"/>
      <c r="P577" s="204">
        <f>O577*H577</f>
        <v>0</v>
      </c>
      <c r="Q577" s="204">
        <v>0</v>
      </c>
      <c r="R577" s="204">
        <f>Q577*H577</f>
        <v>0</v>
      </c>
      <c r="S577" s="204">
        <v>0</v>
      </c>
      <c r="T577" s="205">
        <f>S577*H577</f>
        <v>0</v>
      </c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  <c r="AR577" s="206" t="s">
        <v>218</v>
      </c>
      <c r="AT577" s="206" t="s">
        <v>147</v>
      </c>
      <c r="AU577" s="206" t="s">
        <v>90</v>
      </c>
      <c r="AY577" s="19" t="s">
        <v>144</v>
      </c>
      <c r="BE577" s="207">
        <f>IF(N577="základní",J577,0)</f>
        <v>0</v>
      </c>
      <c r="BF577" s="207">
        <f>IF(N577="snížená",J577,0)</f>
        <v>0</v>
      </c>
      <c r="BG577" s="207">
        <f>IF(N577="zákl. přenesená",J577,0)</f>
        <v>0</v>
      </c>
      <c r="BH577" s="207">
        <f>IF(N577="sníž. přenesená",J577,0)</f>
        <v>0</v>
      </c>
      <c r="BI577" s="207">
        <f>IF(N577="nulová",J577,0)</f>
        <v>0</v>
      </c>
      <c r="BJ577" s="19" t="s">
        <v>23</v>
      </c>
      <c r="BK577" s="207">
        <f>ROUND(I577*H577,2)</f>
        <v>0</v>
      </c>
      <c r="BL577" s="19" t="s">
        <v>218</v>
      </c>
      <c r="BM577" s="206" t="s">
        <v>1149</v>
      </c>
    </row>
    <row r="578" spans="1:65" s="2" customFormat="1" ht="11.25">
      <c r="A578" s="37"/>
      <c r="B578" s="38"/>
      <c r="C578" s="39"/>
      <c r="D578" s="208" t="s">
        <v>154</v>
      </c>
      <c r="E578" s="39"/>
      <c r="F578" s="209" t="s">
        <v>1147</v>
      </c>
      <c r="G578" s="39"/>
      <c r="H578" s="39"/>
      <c r="I578" s="118"/>
      <c r="J578" s="39"/>
      <c r="K578" s="39"/>
      <c r="L578" s="42"/>
      <c r="M578" s="210"/>
      <c r="N578" s="211"/>
      <c r="O578" s="67"/>
      <c r="P578" s="67"/>
      <c r="Q578" s="67"/>
      <c r="R578" s="67"/>
      <c r="S578" s="67"/>
      <c r="T578" s="68"/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  <c r="AT578" s="19" t="s">
        <v>154</v>
      </c>
      <c r="AU578" s="19" t="s">
        <v>90</v>
      </c>
    </row>
    <row r="579" spans="1:65" s="2" customFormat="1" ht="16.5" customHeight="1">
      <c r="A579" s="37"/>
      <c r="B579" s="38"/>
      <c r="C579" s="195" t="s">
        <v>1150</v>
      </c>
      <c r="D579" s="195" t="s">
        <v>147</v>
      </c>
      <c r="E579" s="196" t="s">
        <v>1151</v>
      </c>
      <c r="F579" s="197" t="s">
        <v>1152</v>
      </c>
      <c r="G579" s="198" t="s">
        <v>1148</v>
      </c>
      <c r="H579" s="199">
        <v>1</v>
      </c>
      <c r="I579" s="200"/>
      <c r="J579" s="201">
        <f>ROUND(I579*H579,2)</f>
        <v>0</v>
      </c>
      <c r="K579" s="197" t="s">
        <v>36</v>
      </c>
      <c r="L579" s="42"/>
      <c r="M579" s="202" t="s">
        <v>36</v>
      </c>
      <c r="N579" s="203" t="s">
        <v>52</v>
      </c>
      <c r="O579" s="67"/>
      <c r="P579" s="204">
        <f>O579*H579</f>
        <v>0</v>
      </c>
      <c r="Q579" s="204">
        <v>0</v>
      </c>
      <c r="R579" s="204">
        <f>Q579*H579</f>
        <v>0</v>
      </c>
      <c r="S579" s="204">
        <v>0</v>
      </c>
      <c r="T579" s="205">
        <f>S579*H579</f>
        <v>0</v>
      </c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  <c r="AR579" s="206" t="s">
        <v>152</v>
      </c>
      <c r="AT579" s="206" t="s">
        <v>147</v>
      </c>
      <c r="AU579" s="206" t="s">
        <v>90</v>
      </c>
      <c r="AY579" s="19" t="s">
        <v>144</v>
      </c>
      <c r="BE579" s="207">
        <f>IF(N579="základní",J579,0)</f>
        <v>0</v>
      </c>
      <c r="BF579" s="207">
        <f>IF(N579="snížená",J579,0)</f>
        <v>0</v>
      </c>
      <c r="BG579" s="207">
        <f>IF(N579="zákl. přenesená",J579,0)</f>
        <v>0</v>
      </c>
      <c r="BH579" s="207">
        <f>IF(N579="sníž. přenesená",J579,0)</f>
        <v>0</v>
      </c>
      <c r="BI579" s="207">
        <f>IF(N579="nulová",J579,0)</f>
        <v>0</v>
      </c>
      <c r="BJ579" s="19" t="s">
        <v>23</v>
      </c>
      <c r="BK579" s="207">
        <f>ROUND(I579*H579,2)</f>
        <v>0</v>
      </c>
      <c r="BL579" s="19" t="s">
        <v>152</v>
      </c>
      <c r="BM579" s="206" t="s">
        <v>1153</v>
      </c>
    </row>
    <row r="580" spans="1:65" s="2" customFormat="1" ht="11.25">
      <c r="A580" s="37"/>
      <c r="B580" s="38"/>
      <c r="C580" s="39"/>
      <c r="D580" s="208" t="s">
        <v>154</v>
      </c>
      <c r="E580" s="39"/>
      <c r="F580" s="209" t="s">
        <v>1152</v>
      </c>
      <c r="G580" s="39"/>
      <c r="H580" s="39"/>
      <c r="I580" s="118"/>
      <c r="J580" s="39"/>
      <c r="K580" s="39"/>
      <c r="L580" s="42"/>
      <c r="M580" s="210"/>
      <c r="N580" s="211"/>
      <c r="O580" s="67"/>
      <c r="P580" s="67"/>
      <c r="Q580" s="67"/>
      <c r="R580" s="67"/>
      <c r="S580" s="67"/>
      <c r="T580" s="68"/>
      <c r="U580" s="37"/>
      <c r="V580" s="37"/>
      <c r="W580" s="37"/>
      <c r="X580" s="37"/>
      <c r="Y580" s="37"/>
      <c r="Z580" s="37"/>
      <c r="AA580" s="37"/>
      <c r="AB580" s="37"/>
      <c r="AC580" s="37"/>
      <c r="AD580" s="37"/>
      <c r="AE580" s="37"/>
      <c r="AT580" s="19" t="s">
        <v>154</v>
      </c>
      <c r="AU580" s="19" t="s">
        <v>90</v>
      </c>
    </row>
    <row r="581" spans="1:65" s="2" customFormat="1" ht="16.5" customHeight="1">
      <c r="A581" s="37"/>
      <c r="B581" s="38"/>
      <c r="C581" s="195" t="s">
        <v>1154</v>
      </c>
      <c r="D581" s="195" t="s">
        <v>147</v>
      </c>
      <c r="E581" s="196" t="s">
        <v>1155</v>
      </c>
      <c r="F581" s="197" t="s">
        <v>1156</v>
      </c>
      <c r="G581" s="198" t="s">
        <v>1148</v>
      </c>
      <c r="H581" s="199">
        <v>1</v>
      </c>
      <c r="I581" s="200"/>
      <c r="J581" s="201">
        <f>ROUND(I581*H581,2)</f>
        <v>0</v>
      </c>
      <c r="K581" s="197" t="s">
        <v>36</v>
      </c>
      <c r="L581" s="42"/>
      <c r="M581" s="202" t="s">
        <v>36</v>
      </c>
      <c r="N581" s="203" t="s">
        <v>52</v>
      </c>
      <c r="O581" s="67"/>
      <c r="P581" s="204">
        <f>O581*H581</f>
        <v>0</v>
      </c>
      <c r="Q581" s="204">
        <v>0</v>
      </c>
      <c r="R581" s="204">
        <f>Q581*H581</f>
        <v>0</v>
      </c>
      <c r="S581" s="204">
        <v>0</v>
      </c>
      <c r="T581" s="205">
        <f>S581*H581</f>
        <v>0</v>
      </c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  <c r="AR581" s="206" t="s">
        <v>152</v>
      </c>
      <c r="AT581" s="206" t="s">
        <v>147</v>
      </c>
      <c r="AU581" s="206" t="s">
        <v>90</v>
      </c>
      <c r="AY581" s="19" t="s">
        <v>144</v>
      </c>
      <c r="BE581" s="207">
        <f>IF(N581="základní",J581,0)</f>
        <v>0</v>
      </c>
      <c r="BF581" s="207">
        <f>IF(N581="snížená",J581,0)</f>
        <v>0</v>
      </c>
      <c r="BG581" s="207">
        <f>IF(N581="zákl. přenesená",J581,0)</f>
        <v>0</v>
      </c>
      <c r="BH581" s="207">
        <f>IF(N581="sníž. přenesená",J581,0)</f>
        <v>0</v>
      </c>
      <c r="BI581" s="207">
        <f>IF(N581="nulová",J581,0)</f>
        <v>0</v>
      </c>
      <c r="BJ581" s="19" t="s">
        <v>23</v>
      </c>
      <c r="BK581" s="207">
        <f>ROUND(I581*H581,2)</f>
        <v>0</v>
      </c>
      <c r="BL581" s="19" t="s">
        <v>152</v>
      </c>
      <c r="BM581" s="206" t="s">
        <v>1157</v>
      </c>
    </row>
    <row r="582" spans="1:65" s="2" customFormat="1" ht="11.25">
      <c r="A582" s="37"/>
      <c r="B582" s="38"/>
      <c r="C582" s="39"/>
      <c r="D582" s="208" t="s">
        <v>154</v>
      </c>
      <c r="E582" s="39"/>
      <c r="F582" s="209" t="s">
        <v>1156</v>
      </c>
      <c r="G582" s="39"/>
      <c r="H582" s="39"/>
      <c r="I582" s="118"/>
      <c r="J582" s="39"/>
      <c r="K582" s="39"/>
      <c r="L582" s="42"/>
      <c r="M582" s="210"/>
      <c r="N582" s="211"/>
      <c r="O582" s="67"/>
      <c r="P582" s="67"/>
      <c r="Q582" s="67"/>
      <c r="R582" s="67"/>
      <c r="S582" s="67"/>
      <c r="T582" s="68"/>
      <c r="U582" s="37"/>
      <c r="V582" s="37"/>
      <c r="W582" s="37"/>
      <c r="X582" s="37"/>
      <c r="Y582" s="37"/>
      <c r="Z582" s="37"/>
      <c r="AA582" s="37"/>
      <c r="AB582" s="37"/>
      <c r="AC582" s="37"/>
      <c r="AD582" s="37"/>
      <c r="AE582" s="37"/>
      <c r="AT582" s="19" t="s">
        <v>154</v>
      </c>
      <c r="AU582" s="19" t="s">
        <v>90</v>
      </c>
    </row>
    <row r="583" spans="1:65" s="2" customFormat="1" ht="16.5" customHeight="1">
      <c r="A583" s="37"/>
      <c r="B583" s="38"/>
      <c r="C583" s="195" t="s">
        <v>1158</v>
      </c>
      <c r="D583" s="195" t="s">
        <v>147</v>
      </c>
      <c r="E583" s="196" t="s">
        <v>1159</v>
      </c>
      <c r="F583" s="197" t="s">
        <v>1160</v>
      </c>
      <c r="G583" s="198" t="s">
        <v>1148</v>
      </c>
      <c r="H583" s="199">
        <v>1</v>
      </c>
      <c r="I583" s="200"/>
      <c r="J583" s="201">
        <f>ROUND(I583*H583,2)</f>
        <v>0</v>
      </c>
      <c r="K583" s="197" t="s">
        <v>36</v>
      </c>
      <c r="L583" s="42"/>
      <c r="M583" s="202" t="s">
        <v>36</v>
      </c>
      <c r="N583" s="203" t="s">
        <v>52</v>
      </c>
      <c r="O583" s="67"/>
      <c r="P583" s="204">
        <f>O583*H583</f>
        <v>0</v>
      </c>
      <c r="Q583" s="204">
        <v>0</v>
      </c>
      <c r="R583" s="204">
        <f>Q583*H583</f>
        <v>0</v>
      </c>
      <c r="S583" s="204">
        <v>0</v>
      </c>
      <c r="T583" s="205">
        <f>S583*H583</f>
        <v>0</v>
      </c>
      <c r="U583" s="37"/>
      <c r="V583" s="37"/>
      <c r="W583" s="37"/>
      <c r="X583" s="37"/>
      <c r="Y583" s="37"/>
      <c r="Z583" s="37"/>
      <c r="AA583" s="37"/>
      <c r="AB583" s="37"/>
      <c r="AC583" s="37"/>
      <c r="AD583" s="37"/>
      <c r="AE583" s="37"/>
      <c r="AR583" s="206" t="s">
        <v>152</v>
      </c>
      <c r="AT583" s="206" t="s">
        <v>147</v>
      </c>
      <c r="AU583" s="206" t="s">
        <v>90</v>
      </c>
      <c r="AY583" s="19" t="s">
        <v>144</v>
      </c>
      <c r="BE583" s="207">
        <f>IF(N583="základní",J583,0)</f>
        <v>0</v>
      </c>
      <c r="BF583" s="207">
        <f>IF(N583="snížená",J583,0)</f>
        <v>0</v>
      </c>
      <c r="BG583" s="207">
        <f>IF(N583="zákl. přenesená",J583,0)</f>
        <v>0</v>
      </c>
      <c r="BH583" s="207">
        <f>IF(N583="sníž. přenesená",J583,0)</f>
        <v>0</v>
      </c>
      <c r="BI583" s="207">
        <f>IF(N583="nulová",J583,0)</f>
        <v>0</v>
      </c>
      <c r="BJ583" s="19" t="s">
        <v>23</v>
      </c>
      <c r="BK583" s="207">
        <f>ROUND(I583*H583,2)</f>
        <v>0</v>
      </c>
      <c r="BL583" s="19" t="s">
        <v>152</v>
      </c>
      <c r="BM583" s="206" t="s">
        <v>1161</v>
      </c>
    </row>
    <row r="584" spans="1:65" s="2" customFormat="1" ht="11.25">
      <c r="A584" s="37"/>
      <c r="B584" s="38"/>
      <c r="C584" s="39"/>
      <c r="D584" s="208" t="s">
        <v>154</v>
      </c>
      <c r="E584" s="39"/>
      <c r="F584" s="209" t="s">
        <v>1160</v>
      </c>
      <c r="G584" s="39"/>
      <c r="H584" s="39"/>
      <c r="I584" s="118"/>
      <c r="J584" s="39"/>
      <c r="K584" s="39"/>
      <c r="L584" s="42"/>
      <c r="M584" s="210"/>
      <c r="N584" s="211"/>
      <c r="O584" s="67"/>
      <c r="P584" s="67"/>
      <c r="Q584" s="67"/>
      <c r="R584" s="67"/>
      <c r="S584" s="67"/>
      <c r="T584" s="68"/>
      <c r="U584" s="37"/>
      <c r="V584" s="37"/>
      <c r="W584" s="37"/>
      <c r="X584" s="37"/>
      <c r="Y584" s="37"/>
      <c r="Z584" s="37"/>
      <c r="AA584" s="37"/>
      <c r="AB584" s="37"/>
      <c r="AC584" s="37"/>
      <c r="AD584" s="37"/>
      <c r="AE584" s="37"/>
      <c r="AT584" s="19" t="s">
        <v>154</v>
      </c>
      <c r="AU584" s="19" t="s">
        <v>90</v>
      </c>
    </row>
    <row r="585" spans="1:65" s="2" customFormat="1" ht="16.5" customHeight="1">
      <c r="A585" s="37"/>
      <c r="B585" s="38"/>
      <c r="C585" s="195" t="s">
        <v>1162</v>
      </c>
      <c r="D585" s="195" t="s">
        <v>147</v>
      </c>
      <c r="E585" s="196" t="s">
        <v>1163</v>
      </c>
      <c r="F585" s="197" t="s">
        <v>1164</v>
      </c>
      <c r="G585" s="198" t="s">
        <v>1148</v>
      </c>
      <c r="H585" s="199">
        <v>1</v>
      </c>
      <c r="I585" s="200"/>
      <c r="J585" s="201">
        <f>ROUND(I585*H585,2)</f>
        <v>0</v>
      </c>
      <c r="K585" s="197" t="s">
        <v>36</v>
      </c>
      <c r="L585" s="42"/>
      <c r="M585" s="202" t="s">
        <v>36</v>
      </c>
      <c r="N585" s="203" t="s">
        <v>52</v>
      </c>
      <c r="O585" s="67"/>
      <c r="P585" s="204">
        <f>O585*H585</f>
        <v>0</v>
      </c>
      <c r="Q585" s="204">
        <v>0</v>
      </c>
      <c r="R585" s="204">
        <f>Q585*H585</f>
        <v>0</v>
      </c>
      <c r="S585" s="204">
        <v>0</v>
      </c>
      <c r="T585" s="205">
        <f>S585*H585</f>
        <v>0</v>
      </c>
      <c r="U585" s="37"/>
      <c r="V585" s="37"/>
      <c r="W585" s="37"/>
      <c r="X585" s="37"/>
      <c r="Y585" s="37"/>
      <c r="Z585" s="37"/>
      <c r="AA585" s="37"/>
      <c r="AB585" s="37"/>
      <c r="AC585" s="37"/>
      <c r="AD585" s="37"/>
      <c r="AE585" s="37"/>
      <c r="AR585" s="206" t="s">
        <v>152</v>
      </c>
      <c r="AT585" s="206" t="s">
        <v>147</v>
      </c>
      <c r="AU585" s="206" t="s">
        <v>90</v>
      </c>
      <c r="AY585" s="19" t="s">
        <v>144</v>
      </c>
      <c r="BE585" s="207">
        <f>IF(N585="základní",J585,0)</f>
        <v>0</v>
      </c>
      <c r="BF585" s="207">
        <f>IF(N585="snížená",J585,0)</f>
        <v>0</v>
      </c>
      <c r="BG585" s="207">
        <f>IF(N585="zákl. přenesená",J585,0)</f>
        <v>0</v>
      </c>
      <c r="BH585" s="207">
        <f>IF(N585="sníž. přenesená",J585,0)</f>
        <v>0</v>
      </c>
      <c r="BI585" s="207">
        <f>IF(N585="nulová",J585,0)</f>
        <v>0</v>
      </c>
      <c r="BJ585" s="19" t="s">
        <v>23</v>
      </c>
      <c r="BK585" s="207">
        <f>ROUND(I585*H585,2)</f>
        <v>0</v>
      </c>
      <c r="BL585" s="19" t="s">
        <v>152</v>
      </c>
      <c r="BM585" s="206" t="s">
        <v>1165</v>
      </c>
    </row>
    <row r="586" spans="1:65" s="2" customFormat="1" ht="11.25">
      <c r="A586" s="37"/>
      <c r="B586" s="38"/>
      <c r="C586" s="39"/>
      <c r="D586" s="208" t="s">
        <v>154</v>
      </c>
      <c r="E586" s="39"/>
      <c r="F586" s="209" t="s">
        <v>1164</v>
      </c>
      <c r="G586" s="39"/>
      <c r="H586" s="39"/>
      <c r="I586" s="118"/>
      <c r="J586" s="39"/>
      <c r="K586" s="39"/>
      <c r="L586" s="42"/>
      <c r="M586" s="210"/>
      <c r="N586" s="211"/>
      <c r="O586" s="67"/>
      <c r="P586" s="67"/>
      <c r="Q586" s="67"/>
      <c r="R586" s="67"/>
      <c r="S586" s="67"/>
      <c r="T586" s="68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  <c r="AT586" s="19" t="s">
        <v>154</v>
      </c>
      <c r="AU586" s="19" t="s">
        <v>90</v>
      </c>
    </row>
    <row r="587" spans="1:65" s="2" customFormat="1" ht="16.5" customHeight="1">
      <c r="A587" s="37"/>
      <c r="B587" s="38"/>
      <c r="C587" s="195" t="s">
        <v>1166</v>
      </c>
      <c r="D587" s="195" t="s">
        <v>147</v>
      </c>
      <c r="E587" s="196" t="s">
        <v>1167</v>
      </c>
      <c r="F587" s="197" t="s">
        <v>1168</v>
      </c>
      <c r="G587" s="198" t="s">
        <v>1148</v>
      </c>
      <c r="H587" s="199">
        <v>1</v>
      </c>
      <c r="I587" s="200"/>
      <c r="J587" s="201">
        <f>ROUND(I587*H587,2)</f>
        <v>0</v>
      </c>
      <c r="K587" s="197" t="s">
        <v>36</v>
      </c>
      <c r="L587" s="42"/>
      <c r="M587" s="202" t="s">
        <v>36</v>
      </c>
      <c r="N587" s="203" t="s">
        <v>52</v>
      </c>
      <c r="O587" s="67"/>
      <c r="P587" s="204">
        <f>O587*H587</f>
        <v>0</v>
      </c>
      <c r="Q587" s="204">
        <v>0</v>
      </c>
      <c r="R587" s="204">
        <f>Q587*H587</f>
        <v>0</v>
      </c>
      <c r="S587" s="204">
        <v>0</v>
      </c>
      <c r="T587" s="205">
        <f>S587*H587</f>
        <v>0</v>
      </c>
      <c r="U587" s="37"/>
      <c r="V587" s="37"/>
      <c r="W587" s="37"/>
      <c r="X587" s="37"/>
      <c r="Y587" s="37"/>
      <c r="Z587" s="37"/>
      <c r="AA587" s="37"/>
      <c r="AB587" s="37"/>
      <c r="AC587" s="37"/>
      <c r="AD587" s="37"/>
      <c r="AE587" s="37"/>
      <c r="AR587" s="206" t="s">
        <v>152</v>
      </c>
      <c r="AT587" s="206" t="s">
        <v>147</v>
      </c>
      <c r="AU587" s="206" t="s">
        <v>90</v>
      </c>
      <c r="AY587" s="19" t="s">
        <v>144</v>
      </c>
      <c r="BE587" s="207">
        <f>IF(N587="základní",J587,0)</f>
        <v>0</v>
      </c>
      <c r="BF587" s="207">
        <f>IF(N587="snížená",J587,0)</f>
        <v>0</v>
      </c>
      <c r="BG587" s="207">
        <f>IF(N587="zákl. přenesená",J587,0)</f>
        <v>0</v>
      </c>
      <c r="BH587" s="207">
        <f>IF(N587="sníž. přenesená",J587,0)</f>
        <v>0</v>
      </c>
      <c r="BI587" s="207">
        <f>IF(N587="nulová",J587,0)</f>
        <v>0</v>
      </c>
      <c r="BJ587" s="19" t="s">
        <v>23</v>
      </c>
      <c r="BK587" s="207">
        <f>ROUND(I587*H587,2)</f>
        <v>0</v>
      </c>
      <c r="BL587" s="19" t="s">
        <v>152</v>
      </c>
      <c r="BM587" s="206" t="s">
        <v>1169</v>
      </c>
    </row>
    <row r="588" spans="1:65" s="2" customFormat="1" ht="11.25">
      <c r="A588" s="37"/>
      <c r="B588" s="38"/>
      <c r="C588" s="39"/>
      <c r="D588" s="208" t="s">
        <v>154</v>
      </c>
      <c r="E588" s="39"/>
      <c r="F588" s="209" t="s">
        <v>1168</v>
      </c>
      <c r="G588" s="39"/>
      <c r="H588" s="39"/>
      <c r="I588" s="118"/>
      <c r="J588" s="39"/>
      <c r="K588" s="39"/>
      <c r="L588" s="42"/>
      <c r="M588" s="210"/>
      <c r="N588" s="211"/>
      <c r="O588" s="67"/>
      <c r="P588" s="67"/>
      <c r="Q588" s="67"/>
      <c r="R588" s="67"/>
      <c r="S588" s="67"/>
      <c r="T588" s="68"/>
      <c r="U588" s="37"/>
      <c r="V588" s="37"/>
      <c r="W588" s="37"/>
      <c r="X588" s="37"/>
      <c r="Y588" s="37"/>
      <c r="Z588" s="37"/>
      <c r="AA588" s="37"/>
      <c r="AB588" s="37"/>
      <c r="AC588" s="37"/>
      <c r="AD588" s="37"/>
      <c r="AE588" s="37"/>
      <c r="AT588" s="19" t="s">
        <v>154</v>
      </c>
      <c r="AU588" s="19" t="s">
        <v>90</v>
      </c>
    </row>
    <row r="589" spans="1:65" s="2" customFormat="1" ht="16.5" customHeight="1">
      <c r="A589" s="37"/>
      <c r="B589" s="38"/>
      <c r="C589" s="195" t="s">
        <v>1170</v>
      </c>
      <c r="D589" s="195" t="s">
        <v>147</v>
      </c>
      <c r="E589" s="196" t="s">
        <v>1171</v>
      </c>
      <c r="F589" s="197" t="s">
        <v>1172</v>
      </c>
      <c r="G589" s="198" t="s">
        <v>1148</v>
      </c>
      <c r="H589" s="199">
        <v>1</v>
      </c>
      <c r="I589" s="200"/>
      <c r="J589" s="201">
        <f>ROUND(I589*H589,2)</f>
        <v>0</v>
      </c>
      <c r="K589" s="197" t="s">
        <v>36</v>
      </c>
      <c r="L589" s="42"/>
      <c r="M589" s="202" t="s">
        <v>36</v>
      </c>
      <c r="N589" s="203" t="s">
        <v>52</v>
      </c>
      <c r="O589" s="67"/>
      <c r="P589" s="204">
        <f>O589*H589</f>
        <v>0</v>
      </c>
      <c r="Q589" s="204">
        <v>0</v>
      </c>
      <c r="R589" s="204">
        <f>Q589*H589</f>
        <v>0</v>
      </c>
      <c r="S589" s="204">
        <v>0</v>
      </c>
      <c r="T589" s="205">
        <f>S589*H589</f>
        <v>0</v>
      </c>
      <c r="U589" s="37"/>
      <c r="V589" s="37"/>
      <c r="W589" s="37"/>
      <c r="X589" s="37"/>
      <c r="Y589" s="37"/>
      <c r="Z589" s="37"/>
      <c r="AA589" s="37"/>
      <c r="AB589" s="37"/>
      <c r="AC589" s="37"/>
      <c r="AD589" s="37"/>
      <c r="AE589" s="37"/>
      <c r="AR589" s="206" t="s">
        <v>152</v>
      </c>
      <c r="AT589" s="206" t="s">
        <v>147</v>
      </c>
      <c r="AU589" s="206" t="s">
        <v>90</v>
      </c>
      <c r="AY589" s="19" t="s">
        <v>144</v>
      </c>
      <c r="BE589" s="207">
        <f>IF(N589="základní",J589,0)</f>
        <v>0</v>
      </c>
      <c r="BF589" s="207">
        <f>IF(N589="snížená",J589,0)</f>
        <v>0</v>
      </c>
      <c r="BG589" s="207">
        <f>IF(N589="zákl. přenesená",J589,0)</f>
        <v>0</v>
      </c>
      <c r="BH589" s="207">
        <f>IF(N589="sníž. přenesená",J589,0)</f>
        <v>0</v>
      </c>
      <c r="BI589" s="207">
        <f>IF(N589="nulová",J589,0)</f>
        <v>0</v>
      </c>
      <c r="BJ589" s="19" t="s">
        <v>23</v>
      </c>
      <c r="BK589" s="207">
        <f>ROUND(I589*H589,2)</f>
        <v>0</v>
      </c>
      <c r="BL589" s="19" t="s">
        <v>152</v>
      </c>
      <c r="BM589" s="206" t="s">
        <v>1173</v>
      </c>
    </row>
    <row r="590" spans="1:65" s="2" customFormat="1" ht="11.25">
      <c r="A590" s="37"/>
      <c r="B590" s="38"/>
      <c r="C590" s="39"/>
      <c r="D590" s="208" t="s">
        <v>154</v>
      </c>
      <c r="E590" s="39"/>
      <c r="F590" s="209" t="s">
        <v>1172</v>
      </c>
      <c r="G590" s="39"/>
      <c r="H590" s="39"/>
      <c r="I590" s="118"/>
      <c r="J590" s="39"/>
      <c r="K590" s="39"/>
      <c r="L590" s="42"/>
      <c r="M590" s="210"/>
      <c r="N590" s="211"/>
      <c r="O590" s="67"/>
      <c r="P590" s="67"/>
      <c r="Q590" s="67"/>
      <c r="R590" s="67"/>
      <c r="S590" s="67"/>
      <c r="T590" s="68"/>
      <c r="U590" s="37"/>
      <c r="V590" s="37"/>
      <c r="W590" s="37"/>
      <c r="X590" s="37"/>
      <c r="Y590" s="37"/>
      <c r="Z590" s="37"/>
      <c r="AA590" s="37"/>
      <c r="AB590" s="37"/>
      <c r="AC590" s="37"/>
      <c r="AD590" s="37"/>
      <c r="AE590" s="37"/>
      <c r="AT590" s="19" t="s">
        <v>154</v>
      </c>
      <c r="AU590" s="19" t="s">
        <v>90</v>
      </c>
    </row>
    <row r="591" spans="1:65" s="2" customFormat="1" ht="16.5" customHeight="1">
      <c r="A591" s="37"/>
      <c r="B591" s="38"/>
      <c r="C591" s="195" t="s">
        <v>1174</v>
      </c>
      <c r="D591" s="195" t="s">
        <v>147</v>
      </c>
      <c r="E591" s="196" t="s">
        <v>1175</v>
      </c>
      <c r="F591" s="197" t="s">
        <v>1176</v>
      </c>
      <c r="G591" s="198" t="s">
        <v>1148</v>
      </c>
      <c r="H591" s="199">
        <v>1</v>
      </c>
      <c r="I591" s="200"/>
      <c r="J591" s="201">
        <f>ROUND(I591*H591,2)</f>
        <v>0</v>
      </c>
      <c r="K591" s="197" t="s">
        <v>36</v>
      </c>
      <c r="L591" s="42"/>
      <c r="M591" s="202" t="s">
        <v>36</v>
      </c>
      <c r="N591" s="203" t="s">
        <v>52</v>
      </c>
      <c r="O591" s="67"/>
      <c r="P591" s="204">
        <f>O591*H591</f>
        <v>0</v>
      </c>
      <c r="Q591" s="204">
        <v>0</v>
      </c>
      <c r="R591" s="204">
        <f>Q591*H591</f>
        <v>0</v>
      </c>
      <c r="S591" s="204">
        <v>0</v>
      </c>
      <c r="T591" s="205">
        <f>S591*H591</f>
        <v>0</v>
      </c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  <c r="AR591" s="206" t="s">
        <v>152</v>
      </c>
      <c r="AT591" s="206" t="s">
        <v>147</v>
      </c>
      <c r="AU591" s="206" t="s">
        <v>90</v>
      </c>
      <c r="AY591" s="19" t="s">
        <v>144</v>
      </c>
      <c r="BE591" s="207">
        <f>IF(N591="základní",J591,0)</f>
        <v>0</v>
      </c>
      <c r="BF591" s="207">
        <f>IF(N591="snížená",J591,0)</f>
        <v>0</v>
      </c>
      <c r="BG591" s="207">
        <f>IF(N591="zákl. přenesená",J591,0)</f>
        <v>0</v>
      </c>
      <c r="BH591" s="207">
        <f>IF(N591="sníž. přenesená",J591,0)</f>
        <v>0</v>
      </c>
      <c r="BI591" s="207">
        <f>IF(N591="nulová",J591,0)</f>
        <v>0</v>
      </c>
      <c r="BJ591" s="19" t="s">
        <v>23</v>
      </c>
      <c r="BK591" s="207">
        <f>ROUND(I591*H591,2)</f>
        <v>0</v>
      </c>
      <c r="BL591" s="19" t="s">
        <v>152</v>
      </c>
      <c r="BM591" s="206" t="s">
        <v>1177</v>
      </c>
    </row>
    <row r="592" spans="1:65" s="2" customFormat="1" ht="11.25">
      <c r="A592" s="37"/>
      <c r="B592" s="38"/>
      <c r="C592" s="39"/>
      <c r="D592" s="208" t="s">
        <v>154</v>
      </c>
      <c r="E592" s="39"/>
      <c r="F592" s="209" t="s">
        <v>1176</v>
      </c>
      <c r="G592" s="39"/>
      <c r="H592" s="39"/>
      <c r="I592" s="118"/>
      <c r="J592" s="39"/>
      <c r="K592" s="39"/>
      <c r="L592" s="42"/>
      <c r="M592" s="210"/>
      <c r="N592" s="211"/>
      <c r="O592" s="67"/>
      <c r="P592" s="67"/>
      <c r="Q592" s="67"/>
      <c r="R592" s="67"/>
      <c r="S592" s="67"/>
      <c r="T592" s="68"/>
      <c r="U592" s="37"/>
      <c r="V592" s="37"/>
      <c r="W592" s="37"/>
      <c r="X592" s="37"/>
      <c r="Y592" s="37"/>
      <c r="Z592" s="37"/>
      <c r="AA592" s="37"/>
      <c r="AB592" s="37"/>
      <c r="AC592" s="37"/>
      <c r="AD592" s="37"/>
      <c r="AE592" s="37"/>
      <c r="AT592" s="19" t="s">
        <v>154</v>
      </c>
      <c r="AU592" s="19" t="s">
        <v>90</v>
      </c>
    </row>
    <row r="593" spans="1:65" s="12" customFormat="1" ht="22.9" customHeight="1">
      <c r="B593" s="179"/>
      <c r="C593" s="180"/>
      <c r="D593" s="181" t="s">
        <v>80</v>
      </c>
      <c r="E593" s="193" t="s">
        <v>1178</v>
      </c>
      <c r="F593" s="193" t="s">
        <v>1179</v>
      </c>
      <c r="G593" s="180"/>
      <c r="H593" s="180"/>
      <c r="I593" s="183"/>
      <c r="J593" s="194">
        <f>BK593</f>
        <v>0</v>
      </c>
      <c r="K593" s="180"/>
      <c r="L593" s="185"/>
      <c r="M593" s="186"/>
      <c r="N593" s="187"/>
      <c r="O593" s="187"/>
      <c r="P593" s="188">
        <f>SUM(P594:P611)</f>
        <v>0</v>
      </c>
      <c r="Q593" s="187"/>
      <c r="R593" s="188">
        <f>SUM(R594:R611)</f>
        <v>1.9499999999999999E-3</v>
      </c>
      <c r="S593" s="187"/>
      <c r="T593" s="189">
        <f>SUM(T594:T611)</f>
        <v>0</v>
      </c>
      <c r="AR593" s="190" t="s">
        <v>90</v>
      </c>
      <c r="AT593" s="191" t="s">
        <v>80</v>
      </c>
      <c r="AU593" s="191" t="s">
        <v>23</v>
      </c>
      <c r="AY593" s="190" t="s">
        <v>144</v>
      </c>
      <c r="BK593" s="192">
        <f>SUM(BK594:BK611)</f>
        <v>0</v>
      </c>
    </row>
    <row r="594" spans="1:65" s="2" customFormat="1" ht="21.75" customHeight="1">
      <c r="A594" s="37"/>
      <c r="B594" s="38"/>
      <c r="C594" s="195" t="s">
        <v>1180</v>
      </c>
      <c r="D594" s="195" t="s">
        <v>333</v>
      </c>
      <c r="E594" s="196" t="s">
        <v>1181</v>
      </c>
      <c r="F594" s="197" t="s">
        <v>1182</v>
      </c>
      <c r="G594" s="198" t="s">
        <v>150</v>
      </c>
      <c r="H594" s="199">
        <v>33</v>
      </c>
      <c r="I594" s="200"/>
      <c r="J594" s="201">
        <f>ROUND(I594*H594,2)</f>
        <v>0</v>
      </c>
      <c r="K594" s="197" t="s">
        <v>336</v>
      </c>
      <c r="L594" s="42"/>
      <c r="M594" s="202" t="s">
        <v>36</v>
      </c>
      <c r="N594" s="203" t="s">
        <v>52</v>
      </c>
      <c r="O594" s="67"/>
      <c r="P594" s="204">
        <f>O594*H594</f>
        <v>0</v>
      </c>
      <c r="Q594" s="204">
        <v>0</v>
      </c>
      <c r="R594" s="204">
        <f>Q594*H594</f>
        <v>0</v>
      </c>
      <c r="S594" s="204">
        <v>0</v>
      </c>
      <c r="T594" s="205">
        <f>S594*H594</f>
        <v>0</v>
      </c>
      <c r="U594" s="37"/>
      <c r="V594" s="37"/>
      <c r="W594" s="37"/>
      <c r="X594" s="37"/>
      <c r="Y594" s="37"/>
      <c r="Z594" s="37"/>
      <c r="AA594" s="37"/>
      <c r="AB594" s="37"/>
      <c r="AC594" s="37"/>
      <c r="AD594" s="37"/>
      <c r="AE594" s="37"/>
      <c r="AR594" s="206" t="s">
        <v>218</v>
      </c>
      <c r="AT594" s="206" t="s">
        <v>147</v>
      </c>
      <c r="AU594" s="206" t="s">
        <v>90</v>
      </c>
      <c r="AY594" s="19" t="s">
        <v>144</v>
      </c>
      <c r="BE594" s="207">
        <f>IF(N594="základní",J594,0)</f>
        <v>0</v>
      </c>
      <c r="BF594" s="207">
        <f>IF(N594="snížená",J594,0)</f>
        <v>0</v>
      </c>
      <c r="BG594" s="207">
        <f>IF(N594="zákl. přenesená",J594,0)</f>
        <v>0</v>
      </c>
      <c r="BH594" s="207">
        <f>IF(N594="sníž. přenesená",J594,0)</f>
        <v>0</v>
      </c>
      <c r="BI594" s="207">
        <f>IF(N594="nulová",J594,0)</f>
        <v>0</v>
      </c>
      <c r="BJ594" s="19" t="s">
        <v>23</v>
      </c>
      <c r="BK594" s="207">
        <f>ROUND(I594*H594,2)</f>
        <v>0</v>
      </c>
      <c r="BL594" s="19" t="s">
        <v>218</v>
      </c>
      <c r="BM594" s="206" t="s">
        <v>1183</v>
      </c>
    </row>
    <row r="595" spans="1:65" s="2" customFormat="1" ht="11.25">
      <c r="A595" s="37"/>
      <c r="B595" s="38"/>
      <c r="C595" s="39"/>
      <c r="D595" s="208" t="s">
        <v>154</v>
      </c>
      <c r="E595" s="39"/>
      <c r="F595" s="209" t="s">
        <v>1184</v>
      </c>
      <c r="G595" s="39"/>
      <c r="H595" s="39"/>
      <c r="I595" s="118"/>
      <c r="J595" s="39"/>
      <c r="K595" s="39"/>
      <c r="L595" s="42"/>
      <c r="M595" s="210"/>
      <c r="N595" s="211"/>
      <c r="O595" s="67"/>
      <c r="P595" s="67"/>
      <c r="Q595" s="67"/>
      <c r="R595" s="67"/>
      <c r="S595" s="67"/>
      <c r="T595" s="68"/>
      <c r="U595" s="37"/>
      <c r="V595" s="37"/>
      <c r="W595" s="37"/>
      <c r="X595" s="37"/>
      <c r="Y595" s="37"/>
      <c r="Z595" s="37"/>
      <c r="AA595" s="37"/>
      <c r="AB595" s="37"/>
      <c r="AC595" s="37"/>
      <c r="AD595" s="37"/>
      <c r="AE595" s="37"/>
      <c r="AT595" s="19" t="s">
        <v>154</v>
      </c>
      <c r="AU595" s="19" t="s">
        <v>90</v>
      </c>
    </row>
    <row r="596" spans="1:65" s="2" customFormat="1" ht="126.75">
      <c r="A596" s="37"/>
      <c r="B596" s="38"/>
      <c r="C596" s="39"/>
      <c r="D596" s="208" t="s">
        <v>177</v>
      </c>
      <c r="E596" s="39"/>
      <c r="F596" s="234" t="s">
        <v>1185</v>
      </c>
      <c r="G596" s="39"/>
      <c r="H596" s="39"/>
      <c r="I596" s="118"/>
      <c r="J596" s="39"/>
      <c r="K596" s="39"/>
      <c r="L596" s="42"/>
      <c r="M596" s="210"/>
      <c r="N596" s="211"/>
      <c r="O596" s="67"/>
      <c r="P596" s="67"/>
      <c r="Q596" s="67"/>
      <c r="R596" s="67"/>
      <c r="S596" s="67"/>
      <c r="T596" s="68"/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  <c r="AT596" s="19" t="s">
        <v>177</v>
      </c>
      <c r="AU596" s="19" t="s">
        <v>90</v>
      </c>
    </row>
    <row r="597" spans="1:65" s="2" customFormat="1" ht="21.75" customHeight="1">
      <c r="A597" s="37"/>
      <c r="B597" s="38"/>
      <c r="C597" s="195" t="s">
        <v>1186</v>
      </c>
      <c r="D597" s="195" t="s">
        <v>333</v>
      </c>
      <c r="E597" s="196" t="s">
        <v>1187</v>
      </c>
      <c r="F597" s="197" t="s">
        <v>1188</v>
      </c>
      <c r="G597" s="198" t="s">
        <v>217</v>
      </c>
      <c r="H597" s="199">
        <v>19</v>
      </c>
      <c r="I597" s="200"/>
      <c r="J597" s="201">
        <f>ROUND(I597*H597,2)</f>
        <v>0</v>
      </c>
      <c r="K597" s="197" t="s">
        <v>336</v>
      </c>
      <c r="L597" s="42"/>
      <c r="M597" s="202" t="s">
        <v>36</v>
      </c>
      <c r="N597" s="203" t="s">
        <v>52</v>
      </c>
      <c r="O597" s="67"/>
      <c r="P597" s="204">
        <f>O597*H597</f>
        <v>0</v>
      </c>
      <c r="Q597" s="204">
        <v>0</v>
      </c>
      <c r="R597" s="204">
        <f>Q597*H597</f>
        <v>0</v>
      </c>
      <c r="S597" s="204">
        <v>0</v>
      </c>
      <c r="T597" s="205">
        <f>S597*H597</f>
        <v>0</v>
      </c>
      <c r="U597" s="37"/>
      <c r="V597" s="37"/>
      <c r="W597" s="37"/>
      <c r="X597" s="37"/>
      <c r="Y597" s="37"/>
      <c r="Z597" s="37"/>
      <c r="AA597" s="37"/>
      <c r="AB597" s="37"/>
      <c r="AC597" s="37"/>
      <c r="AD597" s="37"/>
      <c r="AE597" s="37"/>
      <c r="AR597" s="206" t="s">
        <v>218</v>
      </c>
      <c r="AT597" s="206" t="s">
        <v>147</v>
      </c>
      <c r="AU597" s="206" t="s">
        <v>90</v>
      </c>
      <c r="AY597" s="19" t="s">
        <v>144</v>
      </c>
      <c r="BE597" s="207">
        <f>IF(N597="základní",J597,0)</f>
        <v>0</v>
      </c>
      <c r="BF597" s="207">
        <f>IF(N597="snížená",J597,0)</f>
        <v>0</v>
      </c>
      <c r="BG597" s="207">
        <f>IF(N597="zákl. přenesená",J597,0)</f>
        <v>0</v>
      </c>
      <c r="BH597" s="207">
        <f>IF(N597="sníž. přenesená",J597,0)</f>
        <v>0</v>
      </c>
      <c r="BI597" s="207">
        <f>IF(N597="nulová",J597,0)</f>
        <v>0</v>
      </c>
      <c r="BJ597" s="19" t="s">
        <v>23</v>
      </c>
      <c r="BK597" s="207">
        <f>ROUND(I597*H597,2)</f>
        <v>0</v>
      </c>
      <c r="BL597" s="19" t="s">
        <v>218</v>
      </c>
      <c r="BM597" s="206" t="s">
        <v>1189</v>
      </c>
    </row>
    <row r="598" spans="1:65" s="2" customFormat="1" ht="19.5">
      <c r="A598" s="37"/>
      <c r="B598" s="38"/>
      <c r="C598" s="39"/>
      <c r="D598" s="208" t="s">
        <v>154</v>
      </c>
      <c r="E598" s="39"/>
      <c r="F598" s="209" t="s">
        <v>1190</v>
      </c>
      <c r="G598" s="39"/>
      <c r="H598" s="39"/>
      <c r="I598" s="118"/>
      <c r="J598" s="39"/>
      <c r="K598" s="39"/>
      <c r="L598" s="42"/>
      <c r="M598" s="210"/>
      <c r="N598" s="211"/>
      <c r="O598" s="67"/>
      <c r="P598" s="67"/>
      <c r="Q598" s="67"/>
      <c r="R598" s="67"/>
      <c r="S598" s="67"/>
      <c r="T598" s="68"/>
      <c r="U598" s="37"/>
      <c r="V598" s="37"/>
      <c r="W598" s="37"/>
      <c r="X598" s="37"/>
      <c r="Y598" s="37"/>
      <c r="Z598" s="37"/>
      <c r="AA598" s="37"/>
      <c r="AB598" s="37"/>
      <c r="AC598" s="37"/>
      <c r="AD598" s="37"/>
      <c r="AE598" s="37"/>
      <c r="AT598" s="19" t="s">
        <v>154</v>
      </c>
      <c r="AU598" s="19" t="s">
        <v>90</v>
      </c>
    </row>
    <row r="599" spans="1:65" s="2" customFormat="1" ht="19.5">
      <c r="A599" s="37"/>
      <c r="B599" s="38"/>
      <c r="C599" s="39"/>
      <c r="D599" s="208" t="s">
        <v>177</v>
      </c>
      <c r="E599" s="39"/>
      <c r="F599" s="234" t="s">
        <v>1191</v>
      </c>
      <c r="G599" s="39"/>
      <c r="H599" s="39"/>
      <c r="I599" s="118"/>
      <c r="J599" s="39"/>
      <c r="K599" s="39"/>
      <c r="L599" s="42"/>
      <c r="M599" s="210"/>
      <c r="N599" s="211"/>
      <c r="O599" s="67"/>
      <c r="P599" s="67"/>
      <c r="Q599" s="67"/>
      <c r="R599" s="67"/>
      <c r="S599" s="67"/>
      <c r="T599" s="68"/>
      <c r="U599" s="37"/>
      <c r="V599" s="37"/>
      <c r="W599" s="37"/>
      <c r="X599" s="37"/>
      <c r="Y599" s="37"/>
      <c r="Z599" s="37"/>
      <c r="AA599" s="37"/>
      <c r="AB599" s="37"/>
      <c r="AC599" s="37"/>
      <c r="AD599" s="37"/>
      <c r="AE599" s="37"/>
      <c r="AT599" s="19" t="s">
        <v>177</v>
      </c>
      <c r="AU599" s="19" t="s">
        <v>90</v>
      </c>
    </row>
    <row r="600" spans="1:65" s="2" customFormat="1" ht="21.75" customHeight="1">
      <c r="A600" s="37"/>
      <c r="B600" s="38"/>
      <c r="C600" s="195" t="s">
        <v>1192</v>
      </c>
      <c r="D600" s="195" t="s">
        <v>333</v>
      </c>
      <c r="E600" s="196" t="s">
        <v>1193</v>
      </c>
      <c r="F600" s="197" t="s">
        <v>1194</v>
      </c>
      <c r="G600" s="198" t="s">
        <v>217</v>
      </c>
      <c r="H600" s="199">
        <v>2</v>
      </c>
      <c r="I600" s="200"/>
      <c r="J600" s="201">
        <f>ROUND(I600*H600,2)</f>
        <v>0</v>
      </c>
      <c r="K600" s="197" t="s">
        <v>336</v>
      </c>
      <c r="L600" s="42"/>
      <c r="M600" s="202" t="s">
        <v>36</v>
      </c>
      <c r="N600" s="203" t="s">
        <v>52</v>
      </c>
      <c r="O600" s="67"/>
      <c r="P600" s="204">
        <f>O600*H600</f>
        <v>0</v>
      </c>
      <c r="Q600" s="204">
        <v>0</v>
      </c>
      <c r="R600" s="204">
        <f>Q600*H600</f>
        <v>0</v>
      </c>
      <c r="S600" s="204">
        <v>0</v>
      </c>
      <c r="T600" s="205">
        <f>S600*H600</f>
        <v>0</v>
      </c>
      <c r="U600" s="37"/>
      <c r="V600" s="37"/>
      <c r="W600" s="37"/>
      <c r="X600" s="37"/>
      <c r="Y600" s="37"/>
      <c r="Z600" s="37"/>
      <c r="AA600" s="37"/>
      <c r="AB600" s="37"/>
      <c r="AC600" s="37"/>
      <c r="AD600" s="37"/>
      <c r="AE600" s="37"/>
      <c r="AR600" s="206" t="s">
        <v>218</v>
      </c>
      <c r="AT600" s="206" t="s">
        <v>147</v>
      </c>
      <c r="AU600" s="206" t="s">
        <v>90</v>
      </c>
      <c r="AY600" s="19" t="s">
        <v>144</v>
      </c>
      <c r="BE600" s="207">
        <f>IF(N600="základní",J600,0)</f>
        <v>0</v>
      </c>
      <c r="BF600" s="207">
        <f>IF(N600="snížená",J600,0)</f>
        <v>0</v>
      </c>
      <c r="BG600" s="207">
        <f>IF(N600="zákl. přenesená",J600,0)</f>
        <v>0</v>
      </c>
      <c r="BH600" s="207">
        <f>IF(N600="sníž. přenesená",J600,0)</f>
        <v>0</v>
      </c>
      <c r="BI600" s="207">
        <f>IF(N600="nulová",J600,0)</f>
        <v>0</v>
      </c>
      <c r="BJ600" s="19" t="s">
        <v>23</v>
      </c>
      <c r="BK600" s="207">
        <f>ROUND(I600*H600,2)</f>
        <v>0</v>
      </c>
      <c r="BL600" s="19" t="s">
        <v>218</v>
      </c>
      <c r="BM600" s="206" t="s">
        <v>1195</v>
      </c>
    </row>
    <row r="601" spans="1:65" s="2" customFormat="1" ht="19.5">
      <c r="A601" s="37"/>
      <c r="B601" s="38"/>
      <c r="C601" s="39"/>
      <c r="D601" s="208" t="s">
        <v>154</v>
      </c>
      <c r="E601" s="39"/>
      <c r="F601" s="209" t="s">
        <v>1196</v>
      </c>
      <c r="G601" s="39"/>
      <c r="H601" s="39"/>
      <c r="I601" s="118"/>
      <c r="J601" s="39"/>
      <c r="K601" s="39"/>
      <c r="L601" s="42"/>
      <c r="M601" s="210"/>
      <c r="N601" s="211"/>
      <c r="O601" s="67"/>
      <c r="P601" s="67"/>
      <c r="Q601" s="67"/>
      <c r="R601" s="67"/>
      <c r="S601" s="67"/>
      <c r="T601" s="68"/>
      <c r="U601" s="37"/>
      <c r="V601" s="37"/>
      <c r="W601" s="37"/>
      <c r="X601" s="37"/>
      <c r="Y601" s="37"/>
      <c r="Z601" s="37"/>
      <c r="AA601" s="37"/>
      <c r="AB601" s="37"/>
      <c r="AC601" s="37"/>
      <c r="AD601" s="37"/>
      <c r="AE601" s="37"/>
      <c r="AT601" s="19" t="s">
        <v>154</v>
      </c>
      <c r="AU601" s="19" t="s">
        <v>90</v>
      </c>
    </row>
    <row r="602" spans="1:65" s="2" customFormat="1" ht="29.25">
      <c r="A602" s="37"/>
      <c r="B602" s="38"/>
      <c r="C602" s="39"/>
      <c r="D602" s="208" t="s">
        <v>177</v>
      </c>
      <c r="E602" s="39"/>
      <c r="F602" s="234" t="s">
        <v>1197</v>
      </c>
      <c r="G602" s="39"/>
      <c r="H602" s="39"/>
      <c r="I602" s="118"/>
      <c r="J602" s="39"/>
      <c r="K602" s="39"/>
      <c r="L602" s="42"/>
      <c r="M602" s="210"/>
      <c r="N602" s="211"/>
      <c r="O602" s="67"/>
      <c r="P602" s="67"/>
      <c r="Q602" s="67"/>
      <c r="R602" s="67"/>
      <c r="S602" s="67"/>
      <c r="T602" s="68"/>
      <c r="U602" s="37"/>
      <c r="V602" s="37"/>
      <c r="W602" s="37"/>
      <c r="X602" s="37"/>
      <c r="Y602" s="37"/>
      <c r="Z602" s="37"/>
      <c r="AA602" s="37"/>
      <c r="AB602" s="37"/>
      <c r="AC602" s="37"/>
      <c r="AD602" s="37"/>
      <c r="AE602" s="37"/>
      <c r="AT602" s="19" t="s">
        <v>177</v>
      </c>
      <c r="AU602" s="19" t="s">
        <v>90</v>
      </c>
    </row>
    <row r="603" spans="1:65" s="2" customFormat="1" ht="16.5" customHeight="1">
      <c r="A603" s="37"/>
      <c r="B603" s="38"/>
      <c r="C603" s="195" t="s">
        <v>1198</v>
      </c>
      <c r="D603" s="195" t="s">
        <v>333</v>
      </c>
      <c r="E603" s="196" t="s">
        <v>1199</v>
      </c>
      <c r="F603" s="197" t="s">
        <v>1200</v>
      </c>
      <c r="G603" s="198" t="s">
        <v>217</v>
      </c>
      <c r="H603" s="199">
        <v>11</v>
      </c>
      <c r="I603" s="200"/>
      <c r="J603" s="201">
        <f>ROUND(I603*H603,2)</f>
        <v>0</v>
      </c>
      <c r="K603" s="197" t="s">
        <v>336</v>
      </c>
      <c r="L603" s="42"/>
      <c r="M603" s="202" t="s">
        <v>36</v>
      </c>
      <c r="N603" s="203" t="s">
        <v>52</v>
      </c>
      <c r="O603" s="67"/>
      <c r="P603" s="204">
        <f>O603*H603</f>
        <v>0</v>
      </c>
      <c r="Q603" s="204">
        <v>0</v>
      </c>
      <c r="R603" s="204">
        <f>Q603*H603</f>
        <v>0</v>
      </c>
      <c r="S603" s="204">
        <v>0</v>
      </c>
      <c r="T603" s="205">
        <f>S603*H603</f>
        <v>0</v>
      </c>
      <c r="U603" s="37"/>
      <c r="V603" s="37"/>
      <c r="W603" s="37"/>
      <c r="X603" s="37"/>
      <c r="Y603" s="37"/>
      <c r="Z603" s="37"/>
      <c r="AA603" s="37"/>
      <c r="AB603" s="37"/>
      <c r="AC603" s="37"/>
      <c r="AD603" s="37"/>
      <c r="AE603" s="37"/>
      <c r="AR603" s="206" t="s">
        <v>218</v>
      </c>
      <c r="AT603" s="206" t="s">
        <v>147</v>
      </c>
      <c r="AU603" s="206" t="s">
        <v>90</v>
      </c>
      <c r="AY603" s="19" t="s">
        <v>144</v>
      </c>
      <c r="BE603" s="207">
        <f>IF(N603="základní",J603,0)</f>
        <v>0</v>
      </c>
      <c r="BF603" s="207">
        <f>IF(N603="snížená",J603,0)</f>
        <v>0</v>
      </c>
      <c r="BG603" s="207">
        <f>IF(N603="zákl. přenesená",J603,0)</f>
        <v>0</v>
      </c>
      <c r="BH603" s="207">
        <f>IF(N603="sníž. přenesená",J603,0)</f>
        <v>0</v>
      </c>
      <c r="BI603" s="207">
        <f>IF(N603="nulová",J603,0)</f>
        <v>0</v>
      </c>
      <c r="BJ603" s="19" t="s">
        <v>23</v>
      </c>
      <c r="BK603" s="207">
        <f>ROUND(I603*H603,2)</f>
        <v>0</v>
      </c>
      <c r="BL603" s="19" t="s">
        <v>218</v>
      </c>
      <c r="BM603" s="206" t="s">
        <v>1201</v>
      </c>
    </row>
    <row r="604" spans="1:65" s="2" customFormat="1" ht="11.25">
      <c r="A604" s="37"/>
      <c r="B604" s="38"/>
      <c r="C604" s="39"/>
      <c r="D604" s="208" t="s">
        <v>154</v>
      </c>
      <c r="E604" s="39"/>
      <c r="F604" s="209" t="s">
        <v>1202</v>
      </c>
      <c r="G604" s="39"/>
      <c r="H604" s="39"/>
      <c r="I604" s="118"/>
      <c r="J604" s="39"/>
      <c r="K604" s="39"/>
      <c r="L604" s="42"/>
      <c r="M604" s="210"/>
      <c r="N604" s="211"/>
      <c r="O604" s="67"/>
      <c r="P604" s="67"/>
      <c r="Q604" s="67"/>
      <c r="R604" s="67"/>
      <c r="S604" s="67"/>
      <c r="T604" s="68"/>
      <c r="U604" s="37"/>
      <c r="V604" s="37"/>
      <c r="W604" s="37"/>
      <c r="X604" s="37"/>
      <c r="Y604" s="37"/>
      <c r="Z604" s="37"/>
      <c r="AA604" s="37"/>
      <c r="AB604" s="37"/>
      <c r="AC604" s="37"/>
      <c r="AD604" s="37"/>
      <c r="AE604" s="37"/>
      <c r="AT604" s="19" t="s">
        <v>154</v>
      </c>
      <c r="AU604" s="19" t="s">
        <v>90</v>
      </c>
    </row>
    <row r="605" spans="1:65" s="2" customFormat="1" ht="68.25">
      <c r="A605" s="37"/>
      <c r="B605" s="38"/>
      <c r="C605" s="39"/>
      <c r="D605" s="208" t="s">
        <v>177</v>
      </c>
      <c r="E605" s="39"/>
      <c r="F605" s="234" t="s">
        <v>1203</v>
      </c>
      <c r="G605" s="39"/>
      <c r="H605" s="39"/>
      <c r="I605" s="118"/>
      <c r="J605" s="39"/>
      <c r="K605" s="39"/>
      <c r="L605" s="42"/>
      <c r="M605" s="210"/>
      <c r="N605" s="211"/>
      <c r="O605" s="67"/>
      <c r="P605" s="67"/>
      <c r="Q605" s="67"/>
      <c r="R605" s="67"/>
      <c r="S605" s="67"/>
      <c r="T605" s="68"/>
      <c r="U605" s="37"/>
      <c r="V605" s="37"/>
      <c r="W605" s="37"/>
      <c r="X605" s="37"/>
      <c r="Y605" s="37"/>
      <c r="Z605" s="37"/>
      <c r="AA605" s="37"/>
      <c r="AB605" s="37"/>
      <c r="AC605" s="37"/>
      <c r="AD605" s="37"/>
      <c r="AE605" s="37"/>
      <c r="AT605" s="19" t="s">
        <v>177</v>
      </c>
      <c r="AU605" s="19" t="s">
        <v>90</v>
      </c>
    </row>
    <row r="606" spans="1:65" s="2" customFormat="1" ht="16.5" customHeight="1">
      <c r="A606" s="37"/>
      <c r="B606" s="38"/>
      <c r="C606" s="195" t="s">
        <v>1204</v>
      </c>
      <c r="D606" s="195" t="s">
        <v>333</v>
      </c>
      <c r="E606" s="196" t="s">
        <v>1205</v>
      </c>
      <c r="F606" s="197" t="s">
        <v>1206</v>
      </c>
      <c r="G606" s="198" t="s">
        <v>451</v>
      </c>
      <c r="H606" s="199">
        <v>40</v>
      </c>
      <c r="I606" s="200"/>
      <c r="J606" s="201">
        <f>ROUND(I606*H606,2)</f>
        <v>0</v>
      </c>
      <c r="K606" s="197" t="s">
        <v>336</v>
      </c>
      <c r="L606" s="42"/>
      <c r="M606" s="202" t="s">
        <v>36</v>
      </c>
      <c r="N606" s="203" t="s">
        <v>52</v>
      </c>
      <c r="O606" s="67"/>
      <c r="P606" s="204">
        <f>O606*H606</f>
        <v>0</v>
      </c>
      <c r="Q606" s="204">
        <v>0</v>
      </c>
      <c r="R606" s="204">
        <f>Q606*H606</f>
        <v>0</v>
      </c>
      <c r="S606" s="204">
        <v>0</v>
      </c>
      <c r="T606" s="205">
        <f>S606*H606</f>
        <v>0</v>
      </c>
      <c r="U606" s="37"/>
      <c r="V606" s="37"/>
      <c r="W606" s="37"/>
      <c r="X606" s="37"/>
      <c r="Y606" s="37"/>
      <c r="Z606" s="37"/>
      <c r="AA606" s="37"/>
      <c r="AB606" s="37"/>
      <c r="AC606" s="37"/>
      <c r="AD606" s="37"/>
      <c r="AE606" s="37"/>
      <c r="AR606" s="206" t="s">
        <v>218</v>
      </c>
      <c r="AT606" s="206" t="s">
        <v>147</v>
      </c>
      <c r="AU606" s="206" t="s">
        <v>90</v>
      </c>
      <c r="AY606" s="19" t="s">
        <v>144</v>
      </c>
      <c r="BE606" s="207">
        <f>IF(N606="základní",J606,0)</f>
        <v>0</v>
      </c>
      <c r="BF606" s="207">
        <f>IF(N606="snížená",J606,0)</f>
        <v>0</v>
      </c>
      <c r="BG606" s="207">
        <f>IF(N606="zákl. přenesená",J606,0)</f>
        <v>0</v>
      </c>
      <c r="BH606" s="207">
        <f>IF(N606="sníž. přenesená",J606,0)</f>
        <v>0</v>
      </c>
      <c r="BI606" s="207">
        <f>IF(N606="nulová",J606,0)</f>
        <v>0</v>
      </c>
      <c r="BJ606" s="19" t="s">
        <v>23</v>
      </c>
      <c r="BK606" s="207">
        <f>ROUND(I606*H606,2)</f>
        <v>0</v>
      </c>
      <c r="BL606" s="19" t="s">
        <v>218</v>
      </c>
      <c r="BM606" s="206" t="s">
        <v>1207</v>
      </c>
    </row>
    <row r="607" spans="1:65" s="2" customFormat="1" ht="11.25">
      <c r="A607" s="37"/>
      <c r="B607" s="38"/>
      <c r="C607" s="39"/>
      <c r="D607" s="208" t="s">
        <v>154</v>
      </c>
      <c r="E607" s="39"/>
      <c r="F607" s="209" t="s">
        <v>1208</v>
      </c>
      <c r="G607" s="39"/>
      <c r="H607" s="39"/>
      <c r="I607" s="118"/>
      <c r="J607" s="39"/>
      <c r="K607" s="39"/>
      <c r="L607" s="42"/>
      <c r="M607" s="210"/>
      <c r="N607" s="211"/>
      <c r="O607" s="67"/>
      <c r="P607" s="67"/>
      <c r="Q607" s="67"/>
      <c r="R607" s="67"/>
      <c r="S607" s="67"/>
      <c r="T607" s="68"/>
      <c r="U607" s="37"/>
      <c r="V607" s="37"/>
      <c r="W607" s="37"/>
      <c r="X607" s="37"/>
      <c r="Y607" s="37"/>
      <c r="Z607" s="37"/>
      <c r="AA607" s="37"/>
      <c r="AB607" s="37"/>
      <c r="AC607" s="37"/>
      <c r="AD607" s="37"/>
      <c r="AE607" s="37"/>
      <c r="AT607" s="19" t="s">
        <v>154</v>
      </c>
      <c r="AU607" s="19" t="s">
        <v>90</v>
      </c>
    </row>
    <row r="608" spans="1:65" s="2" customFormat="1" ht="16.5" customHeight="1">
      <c r="A608" s="37"/>
      <c r="B608" s="38"/>
      <c r="C608" s="249" t="s">
        <v>1209</v>
      </c>
      <c r="D608" s="249" t="s">
        <v>357</v>
      </c>
      <c r="E608" s="250" t="s">
        <v>1210</v>
      </c>
      <c r="F608" s="251" t="s">
        <v>1211</v>
      </c>
      <c r="G608" s="252" t="s">
        <v>217</v>
      </c>
      <c r="H608" s="253">
        <v>13</v>
      </c>
      <c r="I608" s="254"/>
      <c r="J608" s="255">
        <f>ROUND(I608*H608,2)</f>
        <v>0</v>
      </c>
      <c r="K608" s="251" t="s">
        <v>151</v>
      </c>
      <c r="L608" s="256"/>
      <c r="M608" s="257" t="s">
        <v>36</v>
      </c>
      <c r="N608" s="258" t="s">
        <v>52</v>
      </c>
      <c r="O608" s="67"/>
      <c r="P608" s="204">
        <f>O608*H608</f>
        <v>0</v>
      </c>
      <c r="Q608" s="204">
        <v>1.4999999999999999E-4</v>
      </c>
      <c r="R608" s="204">
        <f>Q608*H608</f>
        <v>1.9499999999999999E-3</v>
      </c>
      <c r="S608" s="204">
        <v>0</v>
      </c>
      <c r="T608" s="205">
        <f>S608*H608</f>
        <v>0</v>
      </c>
      <c r="U608" s="37"/>
      <c r="V608" s="37"/>
      <c r="W608" s="37"/>
      <c r="X608" s="37"/>
      <c r="Y608" s="37"/>
      <c r="Z608" s="37"/>
      <c r="AA608" s="37"/>
      <c r="AB608" s="37"/>
      <c r="AC608" s="37"/>
      <c r="AD608" s="37"/>
      <c r="AE608" s="37"/>
      <c r="AR608" s="206" t="s">
        <v>520</v>
      </c>
      <c r="AT608" s="206" t="s">
        <v>357</v>
      </c>
      <c r="AU608" s="206" t="s">
        <v>90</v>
      </c>
      <c r="AY608" s="19" t="s">
        <v>144</v>
      </c>
      <c r="BE608" s="207">
        <f>IF(N608="základní",J608,0)</f>
        <v>0</v>
      </c>
      <c r="BF608" s="207">
        <f>IF(N608="snížená",J608,0)</f>
        <v>0</v>
      </c>
      <c r="BG608" s="207">
        <f>IF(N608="zákl. přenesená",J608,0)</f>
        <v>0</v>
      </c>
      <c r="BH608" s="207">
        <f>IF(N608="sníž. přenesená",J608,0)</f>
        <v>0</v>
      </c>
      <c r="BI608" s="207">
        <f>IF(N608="nulová",J608,0)</f>
        <v>0</v>
      </c>
      <c r="BJ608" s="19" t="s">
        <v>23</v>
      </c>
      <c r="BK608" s="207">
        <f>ROUND(I608*H608,2)</f>
        <v>0</v>
      </c>
      <c r="BL608" s="19" t="s">
        <v>218</v>
      </c>
      <c r="BM608" s="206" t="s">
        <v>1212</v>
      </c>
    </row>
    <row r="609" spans="1:65" s="2" customFormat="1" ht="11.25">
      <c r="A609" s="37"/>
      <c r="B609" s="38"/>
      <c r="C609" s="39"/>
      <c r="D609" s="208" t="s">
        <v>154</v>
      </c>
      <c r="E609" s="39"/>
      <c r="F609" s="209" t="s">
        <v>1211</v>
      </c>
      <c r="G609" s="39"/>
      <c r="H609" s="39"/>
      <c r="I609" s="118"/>
      <c r="J609" s="39"/>
      <c r="K609" s="39"/>
      <c r="L609" s="42"/>
      <c r="M609" s="210"/>
      <c r="N609" s="211"/>
      <c r="O609" s="67"/>
      <c r="P609" s="67"/>
      <c r="Q609" s="67"/>
      <c r="R609" s="67"/>
      <c r="S609" s="67"/>
      <c r="T609" s="68"/>
      <c r="U609" s="37"/>
      <c r="V609" s="37"/>
      <c r="W609" s="37"/>
      <c r="X609" s="37"/>
      <c r="Y609" s="37"/>
      <c r="Z609" s="37"/>
      <c r="AA609" s="37"/>
      <c r="AB609" s="37"/>
      <c r="AC609" s="37"/>
      <c r="AD609" s="37"/>
      <c r="AE609" s="37"/>
      <c r="AT609" s="19" t="s">
        <v>154</v>
      </c>
      <c r="AU609" s="19" t="s">
        <v>90</v>
      </c>
    </row>
    <row r="610" spans="1:65" s="2" customFormat="1" ht="21.75" customHeight="1">
      <c r="A610" s="37"/>
      <c r="B610" s="38"/>
      <c r="C610" s="195" t="s">
        <v>1213</v>
      </c>
      <c r="D610" s="195" t="s">
        <v>147</v>
      </c>
      <c r="E610" s="196" t="s">
        <v>1214</v>
      </c>
      <c r="F610" s="197" t="s">
        <v>1215</v>
      </c>
      <c r="G610" s="198" t="s">
        <v>186</v>
      </c>
      <c r="H610" s="199">
        <v>2E-3</v>
      </c>
      <c r="I610" s="200"/>
      <c r="J610" s="201">
        <f>ROUND(I610*H610,2)</f>
        <v>0</v>
      </c>
      <c r="K610" s="197" t="s">
        <v>151</v>
      </c>
      <c r="L610" s="42"/>
      <c r="M610" s="202" t="s">
        <v>36</v>
      </c>
      <c r="N610" s="203" t="s">
        <v>52</v>
      </c>
      <c r="O610" s="67"/>
      <c r="P610" s="204">
        <f>O610*H610</f>
        <v>0</v>
      </c>
      <c r="Q610" s="204">
        <v>0</v>
      </c>
      <c r="R610" s="204">
        <f>Q610*H610</f>
        <v>0</v>
      </c>
      <c r="S610" s="204">
        <v>0</v>
      </c>
      <c r="T610" s="205">
        <f>S610*H610</f>
        <v>0</v>
      </c>
      <c r="U610" s="37"/>
      <c r="V610" s="37"/>
      <c r="W610" s="37"/>
      <c r="X610" s="37"/>
      <c r="Y610" s="37"/>
      <c r="Z610" s="37"/>
      <c r="AA610" s="37"/>
      <c r="AB610" s="37"/>
      <c r="AC610" s="37"/>
      <c r="AD610" s="37"/>
      <c r="AE610" s="37"/>
      <c r="AR610" s="206" t="s">
        <v>218</v>
      </c>
      <c r="AT610" s="206" t="s">
        <v>147</v>
      </c>
      <c r="AU610" s="206" t="s">
        <v>90</v>
      </c>
      <c r="AY610" s="19" t="s">
        <v>144</v>
      </c>
      <c r="BE610" s="207">
        <f>IF(N610="základní",J610,0)</f>
        <v>0</v>
      </c>
      <c r="BF610" s="207">
        <f>IF(N610="snížená",J610,0)</f>
        <v>0</v>
      </c>
      <c r="BG610" s="207">
        <f>IF(N610="zákl. přenesená",J610,0)</f>
        <v>0</v>
      </c>
      <c r="BH610" s="207">
        <f>IF(N610="sníž. přenesená",J610,0)</f>
        <v>0</v>
      </c>
      <c r="BI610" s="207">
        <f>IF(N610="nulová",J610,0)</f>
        <v>0</v>
      </c>
      <c r="BJ610" s="19" t="s">
        <v>23</v>
      </c>
      <c r="BK610" s="207">
        <f>ROUND(I610*H610,2)</f>
        <v>0</v>
      </c>
      <c r="BL610" s="19" t="s">
        <v>218</v>
      </c>
      <c r="BM610" s="206" t="s">
        <v>1216</v>
      </c>
    </row>
    <row r="611" spans="1:65" s="2" customFormat="1" ht="29.25">
      <c r="A611" s="37"/>
      <c r="B611" s="38"/>
      <c r="C611" s="39"/>
      <c r="D611" s="208" t="s">
        <v>154</v>
      </c>
      <c r="E611" s="39"/>
      <c r="F611" s="209" t="s">
        <v>1217</v>
      </c>
      <c r="G611" s="39"/>
      <c r="H611" s="39"/>
      <c r="I611" s="118"/>
      <c r="J611" s="39"/>
      <c r="K611" s="39"/>
      <c r="L611" s="42"/>
      <c r="M611" s="210"/>
      <c r="N611" s="211"/>
      <c r="O611" s="67"/>
      <c r="P611" s="67"/>
      <c r="Q611" s="67"/>
      <c r="R611" s="67"/>
      <c r="S611" s="67"/>
      <c r="T611" s="68"/>
      <c r="U611" s="37"/>
      <c r="V611" s="37"/>
      <c r="W611" s="37"/>
      <c r="X611" s="37"/>
      <c r="Y611" s="37"/>
      <c r="Z611" s="37"/>
      <c r="AA611" s="37"/>
      <c r="AB611" s="37"/>
      <c r="AC611" s="37"/>
      <c r="AD611" s="37"/>
      <c r="AE611" s="37"/>
      <c r="AT611" s="19" t="s">
        <v>154</v>
      </c>
      <c r="AU611" s="19" t="s">
        <v>90</v>
      </c>
    </row>
    <row r="612" spans="1:65" s="12" customFormat="1" ht="22.9" customHeight="1">
      <c r="B612" s="179"/>
      <c r="C612" s="180"/>
      <c r="D612" s="181" t="s">
        <v>80</v>
      </c>
      <c r="E612" s="193" t="s">
        <v>1218</v>
      </c>
      <c r="F612" s="193" t="s">
        <v>1219</v>
      </c>
      <c r="G612" s="180"/>
      <c r="H612" s="180"/>
      <c r="I612" s="183"/>
      <c r="J612" s="194">
        <f>BK612</f>
        <v>0</v>
      </c>
      <c r="K612" s="180"/>
      <c r="L612" s="185"/>
      <c r="M612" s="186"/>
      <c r="N612" s="187"/>
      <c r="O612" s="187"/>
      <c r="P612" s="188">
        <f>SUM(P613:P616)</f>
        <v>0</v>
      </c>
      <c r="Q612" s="187"/>
      <c r="R612" s="188">
        <f>SUM(R613:R616)</f>
        <v>0</v>
      </c>
      <c r="S612" s="187"/>
      <c r="T612" s="189">
        <f>SUM(T613:T616)</f>
        <v>0</v>
      </c>
      <c r="AR612" s="190" t="s">
        <v>90</v>
      </c>
      <c r="AT612" s="191" t="s">
        <v>80</v>
      </c>
      <c r="AU612" s="191" t="s">
        <v>23</v>
      </c>
      <c r="AY612" s="190" t="s">
        <v>144</v>
      </c>
      <c r="BK612" s="192">
        <f>SUM(BK613:BK616)</f>
        <v>0</v>
      </c>
    </row>
    <row r="613" spans="1:65" s="2" customFormat="1" ht="21.75" customHeight="1">
      <c r="A613" s="37"/>
      <c r="B613" s="38"/>
      <c r="C613" s="195" t="s">
        <v>1220</v>
      </c>
      <c r="D613" s="195" t="s">
        <v>333</v>
      </c>
      <c r="E613" s="196" t="s">
        <v>1221</v>
      </c>
      <c r="F613" s="197" t="s">
        <v>1222</v>
      </c>
      <c r="G613" s="198" t="s">
        <v>150</v>
      </c>
      <c r="H613" s="199">
        <v>20</v>
      </c>
      <c r="I613" s="200"/>
      <c r="J613" s="201">
        <f>ROUND(I613*H613,2)</f>
        <v>0</v>
      </c>
      <c r="K613" s="197" t="s">
        <v>336</v>
      </c>
      <c r="L613" s="42"/>
      <c r="M613" s="202" t="s">
        <v>36</v>
      </c>
      <c r="N613" s="203" t="s">
        <v>52</v>
      </c>
      <c r="O613" s="67"/>
      <c r="P613" s="204">
        <f>O613*H613</f>
        <v>0</v>
      </c>
      <c r="Q613" s="204">
        <v>0</v>
      </c>
      <c r="R613" s="204">
        <f>Q613*H613</f>
        <v>0</v>
      </c>
      <c r="S613" s="204">
        <v>0</v>
      </c>
      <c r="T613" s="205">
        <f>S613*H613</f>
        <v>0</v>
      </c>
      <c r="U613" s="37"/>
      <c r="V613" s="37"/>
      <c r="W613" s="37"/>
      <c r="X613" s="37"/>
      <c r="Y613" s="37"/>
      <c r="Z613" s="37"/>
      <c r="AA613" s="37"/>
      <c r="AB613" s="37"/>
      <c r="AC613" s="37"/>
      <c r="AD613" s="37"/>
      <c r="AE613" s="37"/>
      <c r="AR613" s="206" t="s">
        <v>218</v>
      </c>
      <c r="AT613" s="206" t="s">
        <v>147</v>
      </c>
      <c r="AU613" s="206" t="s">
        <v>90</v>
      </c>
      <c r="AY613" s="19" t="s">
        <v>144</v>
      </c>
      <c r="BE613" s="207">
        <f>IF(N613="základní",J613,0)</f>
        <v>0</v>
      </c>
      <c r="BF613" s="207">
        <f>IF(N613="snížená",J613,0)</f>
        <v>0</v>
      </c>
      <c r="BG613" s="207">
        <f>IF(N613="zákl. přenesená",J613,0)</f>
        <v>0</v>
      </c>
      <c r="BH613" s="207">
        <f>IF(N613="sníž. přenesená",J613,0)</f>
        <v>0</v>
      </c>
      <c r="BI613" s="207">
        <f>IF(N613="nulová",J613,0)</f>
        <v>0</v>
      </c>
      <c r="BJ613" s="19" t="s">
        <v>23</v>
      </c>
      <c r="BK613" s="207">
        <f>ROUND(I613*H613,2)</f>
        <v>0</v>
      </c>
      <c r="BL613" s="19" t="s">
        <v>218</v>
      </c>
      <c r="BM613" s="206" t="s">
        <v>1223</v>
      </c>
    </row>
    <row r="614" spans="1:65" s="2" customFormat="1" ht="11.25">
      <c r="A614" s="37"/>
      <c r="B614" s="38"/>
      <c r="C614" s="39"/>
      <c r="D614" s="208" t="s">
        <v>154</v>
      </c>
      <c r="E614" s="39"/>
      <c r="F614" s="209" t="s">
        <v>1224</v>
      </c>
      <c r="G614" s="39"/>
      <c r="H614" s="39"/>
      <c r="I614" s="118"/>
      <c r="J614" s="39"/>
      <c r="K614" s="39"/>
      <c r="L614" s="42"/>
      <c r="M614" s="210"/>
      <c r="N614" s="211"/>
      <c r="O614" s="67"/>
      <c r="P614" s="67"/>
      <c r="Q614" s="67"/>
      <c r="R614" s="67"/>
      <c r="S614" s="67"/>
      <c r="T614" s="68"/>
      <c r="U614" s="37"/>
      <c r="V614" s="37"/>
      <c r="W614" s="37"/>
      <c r="X614" s="37"/>
      <c r="Y614" s="37"/>
      <c r="Z614" s="37"/>
      <c r="AA614" s="37"/>
      <c r="AB614" s="37"/>
      <c r="AC614" s="37"/>
      <c r="AD614" s="37"/>
      <c r="AE614" s="37"/>
      <c r="AT614" s="19" t="s">
        <v>154</v>
      </c>
      <c r="AU614" s="19" t="s">
        <v>90</v>
      </c>
    </row>
    <row r="615" spans="1:65" s="2" customFormat="1" ht="21.75" customHeight="1">
      <c r="A615" s="37"/>
      <c r="B615" s="38"/>
      <c r="C615" s="195" t="s">
        <v>1225</v>
      </c>
      <c r="D615" s="195" t="s">
        <v>333</v>
      </c>
      <c r="E615" s="196" t="s">
        <v>1226</v>
      </c>
      <c r="F615" s="197" t="s">
        <v>1227</v>
      </c>
      <c r="G615" s="198" t="s">
        <v>150</v>
      </c>
      <c r="H615" s="199">
        <v>410</v>
      </c>
      <c r="I615" s="200"/>
      <c r="J615" s="201">
        <f>ROUND(I615*H615,2)</f>
        <v>0</v>
      </c>
      <c r="K615" s="197" t="s">
        <v>336</v>
      </c>
      <c r="L615" s="42"/>
      <c r="M615" s="202" t="s">
        <v>36</v>
      </c>
      <c r="N615" s="203" t="s">
        <v>52</v>
      </c>
      <c r="O615" s="67"/>
      <c r="P615" s="204">
        <f>O615*H615</f>
        <v>0</v>
      </c>
      <c r="Q615" s="204">
        <v>0</v>
      </c>
      <c r="R615" s="204">
        <f>Q615*H615</f>
        <v>0</v>
      </c>
      <c r="S615" s="204">
        <v>0</v>
      </c>
      <c r="T615" s="205">
        <f>S615*H615</f>
        <v>0</v>
      </c>
      <c r="U615" s="37"/>
      <c r="V615" s="37"/>
      <c r="W615" s="37"/>
      <c r="X615" s="37"/>
      <c r="Y615" s="37"/>
      <c r="Z615" s="37"/>
      <c r="AA615" s="37"/>
      <c r="AB615" s="37"/>
      <c r="AC615" s="37"/>
      <c r="AD615" s="37"/>
      <c r="AE615" s="37"/>
      <c r="AR615" s="206" t="s">
        <v>218</v>
      </c>
      <c r="AT615" s="206" t="s">
        <v>147</v>
      </c>
      <c r="AU615" s="206" t="s">
        <v>90</v>
      </c>
      <c r="AY615" s="19" t="s">
        <v>144</v>
      </c>
      <c r="BE615" s="207">
        <f>IF(N615="základní",J615,0)</f>
        <v>0</v>
      </c>
      <c r="BF615" s="207">
        <f>IF(N615="snížená",J615,0)</f>
        <v>0</v>
      </c>
      <c r="BG615" s="207">
        <f>IF(N615="zákl. přenesená",J615,0)</f>
        <v>0</v>
      </c>
      <c r="BH615" s="207">
        <f>IF(N615="sníž. přenesená",J615,0)</f>
        <v>0</v>
      </c>
      <c r="BI615" s="207">
        <f>IF(N615="nulová",J615,0)</f>
        <v>0</v>
      </c>
      <c r="BJ615" s="19" t="s">
        <v>23</v>
      </c>
      <c r="BK615" s="207">
        <f>ROUND(I615*H615,2)</f>
        <v>0</v>
      </c>
      <c r="BL615" s="19" t="s">
        <v>218</v>
      </c>
      <c r="BM615" s="206" t="s">
        <v>1228</v>
      </c>
    </row>
    <row r="616" spans="1:65" s="2" customFormat="1" ht="29.25">
      <c r="A616" s="37"/>
      <c r="B616" s="38"/>
      <c r="C616" s="39"/>
      <c r="D616" s="208" t="s">
        <v>154</v>
      </c>
      <c r="E616" s="39"/>
      <c r="F616" s="209" t="s">
        <v>1229</v>
      </c>
      <c r="G616" s="39"/>
      <c r="H616" s="39"/>
      <c r="I616" s="118"/>
      <c r="J616" s="39"/>
      <c r="K616" s="39"/>
      <c r="L616" s="42"/>
      <c r="M616" s="210"/>
      <c r="N616" s="211"/>
      <c r="O616" s="67"/>
      <c r="P616" s="67"/>
      <c r="Q616" s="67"/>
      <c r="R616" s="67"/>
      <c r="S616" s="67"/>
      <c r="T616" s="68"/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  <c r="AT616" s="19" t="s">
        <v>154</v>
      </c>
      <c r="AU616" s="19" t="s">
        <v>90</v>
      </c>
    </row>
    <row r="617" spans="1:65" s="12" customFormat="1" ht="22.9" customHeight="1">
      <c r="B617" s="179"/>
      <c r="C617" s="180"/>
      <c r="D617" s="181" t="s">
        <v>80</v>
      </c>
      <c r="E617" s="193" t="s">
        <v>1230</v>
      </c>
      <c r="F617" s="193" t="s">
        <v>1231</v>
      </c>
      <c r="G617" s="180"/>
      <c r="H617" s="180"/>
      <c r="I617" s="183"/>
      <c r="J617" s="194">
        <f>BK617</f>
        <v>0</v>
      </c>
      <c r="K617" s="180"/>
      <c r="L617" s="185"/>
      <c r="M617" s="186"/>
      <c r="N617" s="187"/>
      <c r="O617" s="187"/>
      <c r="P617" s="188">
        <f>SUM(P618:P648)</f>
        <v>0</v>
      </c>
      <c r="Q617" s="187"/>
      <c r="R617" s="188">
        <f>SUM(R618:R648)</f>
        <v>1.1568890000000001</v>
      </c>
      <c r="S617" s="187"/>
      <c r="T617" s="189">
        <f>SUM(T618:T648)</f>
        <v>0</v>
      </c>
      <c r="AR617" s="190" t="s">
        <v>90</v>
      </c>
      <c r="AT617" s="191" t="s">
        <v>80</v>
      </c>
      <c r="AU617" s="191" t="s">
        <v>23</v>
      </c>
      <c r="AY617" s="190" t="s">
        <v>144</v>
      </c>
      <c r="BK617" s="192">
        <f>SUM(BK618:BK648)</f>
        <v>0</v>
      </c>
    </row>
    <row r="618" spans="1:65" s="2" customFormat="1" ht="21.75" customHeight="1">
      <c r="A618" s="37"/>
      <c r="B618" s="38"/>
      <c r="C618" s="195" t="s">
        <v>1232</v>
      </c>
      <c r="D618" s="195" t="s">
        <v>147</v>
      </c>
      <c r="E618" s="196" t="s">
        <v>1233</v>
      </c>
      <c r="F618" s="197" t="s">
        <v>1234</v>
      </c>
      <c r="G618" s="198" t="s">
        <v>451</v>
      </c>
      <c r="H618" s="199">
        <v>85.6</v>
      </c>
      <c r="I618" s="200"/>
      <c r="J618" s="201">
        <f>ROUND(I618*H618,2)</f>
        <v>0</v>
      </c>
      <c r="K618" s="197" t="s">
        <v>151</v>
      </c>
      <c r="L618" s="42"/>
      <c r="M618" s="202" t="s">
        <v>36</v>
      </c>
      <c r="N618" s="203" t="s">
        <v>52</v>
      </c>
      <c r="O618" s="67"/>
      <c r="P618" s="204">
        <f>O618*H618</f>
        <v>0</v>
      </c>
      <c r="Q618" s="204">
        <v>3.47E-3</v>
      </c>
      <c r="R618" s="204">
        <f>Q618*H618</f>
        <v>0.29703199999999996</v>
      </c>
      <c r="S618" s="204">
        <v>0</v>
      </c>
      <c r="T618" s="205">
        <f>S618*H618</f>
        <v>0</v>
      </c>
      <c r="U618" s="37"/>
      <c r="V618" s="37"/>
      <c r="W618" s="37"/>
      <c r="X618" s="37"/>
      <c r="Y618" s="37"/>
      <c r="Z618" s="37"/>
      <c r="AA618" s="37"/>
      <c r="AB618" s="37"/>
      <c r="AC618" s="37"/>
      <c r="AD618" s="37"/>
      <c r="AE618" s="37"/>
      <c r="AR618" s="206" t="s">
        <v>218</v>
      </c>
      <c r="AT618" s="206" t="s">
        <v>147</v>
      </c>
      <c r="AU618" s="206" t="s">
        <v>90</v>
      </c>
      <c r="AY618" s="19" t="s">
        <v>144</v>
      </c>
      <c r="BE618" s="207">
        <f>IF(N618="základní",J618,0)</f>
        <v>0</v>
      </c>
      <c r="BF618" s="207">
        <f>IF(N618="snížená",J618,0)</f>
        <v>0</v>
      </c>
      <c r="BG618" s="207">
        <f>IF(N618="zákl. přenesená",J618,0)</f>
        <v>0</v>
      </c>
      <c r="BH618" s="207">
        <f>IF(N618="sníž. přenesená",J618,0)</f>
        <v>0</v>
      </c>
      <c r="BI618" s="207">
        <f>IF(N618="nulová",J618,0)</f>
        <v>0</v>
      </c>
      <c r="BJ618" s="19" t="s">
        <v>23</v>
      </c>
      <c r="BK618" s="207">
        <f>ROUND(I618*H618,2)</f>
        <v>0</v>
      </c>
      <c r="BL618" s="19" t="s">
        <v>218</v>
      </c>
      <c r="BM618" s="206" t="s">
        <v>1235</v>
      </c>
    </row>
    <row r="619" spans="1:65" s="2" customFormat="1" ht="19.5">
      <c r="A619" s="37"/>
      <c r="B619" s="38"/>
      <c r="C619" s="39"/>
      <c r="D619" s="208" t="s">
        <v>154</v>
      </c>
      <c r="E619" s="39"/>
      <c r="F619" s="209" t="s">
        <v>1236</v>
      </c>
      <c r="G619" s="39"/>
      <c r="H619" s="39"/>
      <c r="I619" s="118"/>
      <c r="J619" s="39"/>
      <c r="K619" s="39"/>
      <c r="L619" s="42"/>
      <c r="M619" s="210"/>
      <c r="N619" s="211"/>
      <c r="O619" s="67"/>
      <c r="P619" s="67"/>
      <c r="Q619" s="67"/>
      <c r="R619" s="67"/>
      <c r="S619" s="67"/>
      <c r="T619" s="68"/>
      <c r="U619" s="37"/>
      <c r="V619" s="37"/>
      <c r="W619" s="37"/>
      <c r="X619" s="37"/>
      <c r="Y619" s="37"/>
      <c r="Z619" s="37"/>
      <c r="AA619" s="37"/>
      <c r="AB619" s="37"/>
      <c r="AC619" s="37"/>
      <c r="AD619" s="37"/>
      <c r="AE619" s="37"/>
      <c r="AT619" s="19" t="s">
        <v>154</v>
      </c>
      <c r="AU619" s="19" t="s">
        <v>90</v>
      </c>
    </row>
    <row r="620" spans="1:65" s="13" customFormat="1" ht="11.25">
      <c r="B620" s="212"/>
      <c r="C620" s="213"/>
      <c r="D620" s="208" t="s">
        <v>156</v>
      </c>
      <c r="E620" s="214" t="s">
        <v>36</v>
      </c>
      <c r="F620" s="215" t="s">
        <v>1237</v>
      </c>
      <c r="G620" s="213"/>
      <c r="H620" s="216">
        <v>17.3</v>
      </c>
      <c r="I620" s="217"/>
      <c r="J620" s="213"/>
      <c r="K620" s="213"/>
      <c r="L620" s="218"/>
      <c r="M620" s="219"/>
      <c r="N620" s="220"/>
      <c r="O620" s="220"/>
      <c r="P620" s="220"/>
      <c r="Q620" s="220"/>
      <c r="R620" s="220"/>
      <c r="S620" s="220"/>
      <c r="T620" s="221"/>
      <c r="AT620" s="222" t="s">
        <v>156</v>
      </c>
      <c r="AU620" s="222" t="s">
        <v>90</v>
      </c>
      <c r="AV620" s="13" t="s">
        <v>90</v>
      </c>
      <c r="AW620" s="13" t="s">
        <v>43</v>
      </c>
      <c r="AX620" s="13" t="s">
        <v>81</v>
      </c>
      <c r="AY620" s="222" t="s">
        <v>144</v>
      </c>
    </row>
    <row r="621" spans="1:65" s="13" customFormat="1" ht="11.25">
      <c r="B621" s="212"/>
      <c r="C621" s="213"/>
      <c r="D621" s="208" t="s">
        <v>156</v>
      </c>
      <c r="E621" s="214" t="s">
        <v>36</v>
      </c>
      <c r="F621" s="215" t="s">
        <v>1238</v>
      </c>
      <c r="G621" s="213"/>
      <c r="H621" s="216">
        <v>7.4</v>
      </c>
      <c r="I621" s="217"/>
      <c r="J621" s="213"/>
      <c r="K621" s="213"/>
      <c r="L621" s="218"/>
      <c r="M621" s="219"/>
      <c r="N621" s="220"/>
      <c r="O621" s="220"/>
      <c r="P621" s="220"/>
      <c r="Q621" s="220"/>
      <c r="R621" s="220"/>
      <c r="S621" s="220"/>
      <c r="T621" s="221"/>
      <c r="AT621" s="222" t="s">
        <v>156</v>
      </c>
      <c r="AU621" s="222" t="s">
        <v>90</v>
      </c>
      <c r="AV621" s="13" t="s">
        <v>90</v>
      </c>
      <c r="AW621" s="13" t="s">
        <v>43</v>
      </c>
      <c r="AX621" s="13" t="s">
        <v>81</v>
      </c>
      <c r="AY621" s="222" t="s">
        <v>144</v>
      </c>
    </row>
    <row r="622" spans="1:65" s="13" customFormat="1" ht="11.25">
      <c r="B622" s="212"/>
      <c r="C622" s="213"/>
      <c r="D622" s="208" t="s">
        <v>156</v>
      </c>
      <c r="E622" s="214" t="s">
        <v>36</v>
      </c>
      <c r="F622" s="215" t="s">
        <v>1239</v>
      </c>
      <c r="G622" s="213"/>
      <c r="H622" s="216">
        <v>3.8</v>
      </c>
      <c r="I622" s="217"/>
      <c r="J622" s="213"/>
      <c r="K622" s="213"/>
      <c r="L622" s="218"/>
      <c r="M622" s="219"/>
      <c r="N622" s="220"/>
      <c r="O622" s="220"/>
      <c r="P622" s="220"/>
      <c r="Q622" s="220"/>
      <c r="R622" s="220"/>
      <c r="S622" s="220"/>
      <c r="T622" s="221"/>
      <c r="AT622" s="222" t="s">
        <v>156</v>
      </c>
      <c r="AU622" s="222" t="s">
        <v>90</v>
      </c>
      <c r="AV622" s="13" t="s">
        <v>90</v>
      </c>
      <c r="AW622" s="13" t="s">
        <v>43</v>
      </c>
      <c r="AX622" s="13" t="s">
        <v>81</v>
      </c>
      <c r="AY622" s="222" t="s">
        <v>144</v>
      </c>
    </row>
    <row r="623" spans="1:65" s="13" customFormat="1" ht="11.25">
      <c r="B623" s="212"/>
      <c r="C623" s="213"/>
      <c r="D623" s="208" t="s">
        <v>156</v>
      </c>
      <c r="E623" s="214" t="s">
        <v>36</v>
      </c>
      <c r="F623" s="215" t="s">
        <v>1240</v>
      </c>
      <c r="G623" s="213"/>
      <c r="H623" s="216">
        <v>57.1</v>
      </c>
      <c r="I623" s="217"/>
      <c r="J623" s="213"/>
      <c r="K623" s="213"/>
      <c r="L623" s="218"/>
      <c r="M623" s="219"/>
      <c r="N623" s="220"/>
      <c r="O623" s="220"/>
      <c r="P623" s="220"/>
      <c r="Q623" s="220"/>
      <c r="R623" s="220"/>
      <c r="S623" s="220"/>
      <c r="T623" s="221"/>
      <c r="AT623" s="222" t="s">
        <v>156</v>
      </c>
      <c r="AU623" s="222" t="s">
        <v>90</v>
      </c>
      <c r="AV623" s="13" t="s">
        <v>90</v>
      </c>
      <c r="AW623" s="13" t="s">
        <v>43</v>
      </c>
      <c r="AX623" s="13" t="s">
        <v>81</v>
      </c>
      <c r="AY623" s="222" t="s">
        <v>144</v>
      </c>
    </row>
    <row r="624" spans="1:65" s="14" customFormat="1" ht="11.25">
      <c r="B624" s="223"/>
      <c r="C624" s="224"/>
      <c r="D624" s="208" t="s">
        <v>156</v>
      </c>
      <c r="E624" s="225" t="s">
        <v>36</v>
      </c>
      <c r="F624" s="226" t="s">
        <v>160</v>
      </c>
      <c r="G624" s="224"/>
      <c r="H624" s="227">
        <v>85.600000000000009</v>
      </c>
      <c r="I624" s="228"/>
      <c r="J624" s="224"/>
      <c r="K624" s="224"/>
      <c r="L624" s="229"/>
      <c r="M624" s="230"/>
      <c r="N624" s="231"/>
      <c r="O624" s="231"/>
      <c r="P624" s="231"/>
      <c r="Q624" s="231"/>
      <c r="R624" s="231"/>
      <c r="S624" s="231"/>
      <c r="T624" s="232"/>
      <c r="AT624" s="233" t="s">
        <v>156</v>
      </c>
      <c r="AU624" s="233" t="s">
        <v>90</v>
      </c>
      <c r="AV624" s="14" t="s">
        <v>152</v>
      </c>
      <c r="AW624" s="14" t="s">
        <v>43</v>
      </c>
      <c r="AX624" s="14" t="s">
        <v>23</v>
      </c>
      <c r="AY624" s="233" t="s">
        <v>144</v>
      </c>
    </row>
    <row r="625" spans="1:65" s="2" customFormat="1" ht="21.75" customHeight="1">
      <c r="A625" s="37"/>
      <c r="B625" s="38"/>
      <c r="C625" s="195" t="s">
        <v>1241</v>
      </c>
      <c r="D625" s="195" t="s">
        <v>147</v>
      </c>
      <c r="E625" s="196" t="s">
        <v>1242</v>
      </c>
      <c r="F625" s="197" t="s">
        <v>1243</v>
      </c>
      <c r="G625" s="198" t="s">
        <v>451</v>
      </c>
      <c r="H625" s="199">
        <v>60.9</v>
      </c>
      <c r="I625" s="200"/>
      <c r="J625" s="201">
        <f>ROUND(I625*H625,2)</f>
        <v>0</v>
      </c>
      <c r="K625" s="197" t="s">
        <v>151</v>
      </c>
      <c r="L625" s="42"/>
      <c r="M625" s="202" t="s">
        <v>36</v>
      </c>
      <c r="N625" s="203" t="s">
        <v>52</v>
      </c>
      <c r="O625" s="67"/>
      <c r="P625" s="204">
        <f>O625*H625</f>
        <v>0</v>
      </c>
      <c r="Q625" s="204">
        <v>2.2799999999999999E-3</v>
      </c>
      <c r="R625" s="204">
        <f>Q625*H625</f>
        <v>0.138852</v>
      </c>
      <c r="S625" s="204">
        <v>0</v>
      </c>
      <c r="T625" s="205">
        <f>S625*H625</f>
        <v>0</v>
      </c>
      <c r="U625" s="37"/>
      <c r="V625" s="37"/>
      <c r="W625" s="37"/>
      <c r="X625" s="37"/>
      <c r="Y625" s="37"/>
      <c r="Z625" s="37"/>
      <c r="AA625" s="37"/>
      <c r="AB625" s="37"/>
      <c r="AC625" s="37"/>
      <c r="AD625" s="37"/>
      <c r="AE625" s="37"/>
      <c r="AR625" s="206" t="s">
        <v>218</v>
      </c>
      <c r="AT625" s="206" t="s">
        <v>147</v>
      </c>
      <c r="AU625" s="206" t="s">
        <v>90</v>
      </c>
      <c r="AY625" s="19" t="s">
        <v>144</v>
      </c>
      <c r="BE625" s="207">
        <f>IF(N625="základní",J625,0)</f>
        <v>0</v>
      </c>
      <c r="BF625" s="207">
        <f>IF(N625="snížená",J625,0)</f>
        <v>0</v>
      </c>
      <c r="BG625" s="207">
        <f>IF(N625="zákl. přenesená",J625,0)</f>
        <v>0</v>
      </c>
      <c r="BH625" s="207">
        <f>IF(N625="sníž. přenesená",J625,0)</f>
        <v>0</v>
      </c>
      <c r="BI625" s="207">
        <f>IF(N625="nulová",J625,0)</f>
        <v>0</v>
      </c>
      <c r="BJ625" s="19" t="s">
        <v>23</v>
      </c>
      <c r="BK625" s="207">
        <f>ROUND(I625*H625,2)</f>
        <v>0</v>
      </c>
      <c r="BL625" s="19" t="s">
        <v>218</v>
      </c>
      <c r="BM625" s="206" t="s">
        <v>1244</v>
      </c>
    </row>
    <row r="626" spans="1:65" s="2" customFormat="1" ht="19.5">
      <c r="A626" s="37"/>
      <c r="B626" s="38"/>
      <c r="C626" s="39"/>
      <c r="D626" s="208" t="s">
        <v>154</v>
      </c>
      <c r="E626" s="39"/>
      <c r="F626" s="209" t="s">
        <v>1245</v>
      </c>
      <c r="G626" s="39"/>
      <c r="H626" s="39"/>
      <c r="I626" s="118"/>
      <c r="J626" s="39"/>
      <c r="K626" s="39"/>
      <c r="L626" s="42"/>
      <c r="M626" s="210"/>
      <c r="N626" s="211"/>
      <c r="O626" s="67"/>
      <c r="P626" s="67"/>
      <c r="Q626" s="67"/>
      <c r="R626" s="67"/>
      <c r="S626" s="67"/>
      <c r="T626" s="68"/>
      <c r="U626" s="37"/>
      <c r="V626" s="37"/>
      <c r="W626" s="37"/>
      <c r="X626" s="37"/>
      <c r="Y626" s="37"/>
      <c r="Z626" s="37"/>
      <c r="AA626" s="37"/>
      <c r="AB626" s="37"/>
      <c r="AC626" s="37"/>
      <c r="AD626" s="37"/>
      <c r="AE626" s="37"/>
      <c r="AT626" s="19" t="s">
        <v>154</v>
      </c>
      <c r="AU626" s="19" t="s">
        <v>90</v>
      </c>
    </row>
    <row r="627" spans="1:65" s="13" customFormat="1" ht="11.25">
      <c r="B627" s="212"/>
      <c r="C627" s="213"/>
      <c r="D627" s="208" t="s">
        <v>156</v>
      </c>
      <c r="E627" s="214" t="s">
        <v>36</v>
      </c>
      <c r="F627" s="215" t="s">
        <v>1246</v>
      </c>
      <c r="G627" s="213"/>
      <c r="H627" s="216">
        <v>60.9</v>
      </c>
      <c r="I627" s="217"/>
      <c r="J627" s="213"/>
      <c r="K627" s="213"/>
      <c r="L627" s="218"/>
      <c r="M627" s="219"/>
      <c r="N627" s="220"/>
      <c r="O627" s="220"/>
      <c r="P627" s="220"/>
      <c r="Q627" s="220"/>
      <c r="R627" s="220"/>
      <c r="S627" s="220"/>
      <c r="T627" s="221"/>
      <c r="AT627" s="222" t="s">
        <v>156</v>
      </c>
      <c r="AU627" s="222" t="s">
        <v>90</v>
      </c>
      <c r="AV627" s="13" t="s">
        <v>90</v>
      </c>
      <c r="AW627" s="13" t="s">
        <v>43</v>
      </c>
      <c r="AX627" s="13" t="s">
        <v>23</v>
      </c>
      <c r="AY627" s="222" t="s">
        <v>144</v>
      </c>
    </row>
    <row r="628" spans="1:65" s="2" customFormat="1" ht="21.75" customHeight="1">
      <c r="A628" s="37"/>
      <c r="B628" s="38"/>
      <c r="C628" s="195" t="s">
        <v>1247</v>
      </c>
      <c r="D628" s="195" t="s">
        <v>147</v>
      </c>
      <c r="E628" s="196" t="s">
        <v>1248</v>
      </c>
      <c r="F628" s="197" t="s">
        <v>1249</v>
      </c>
      <c r="G628" s="198" t="s">
        <v>451</v>
      </c>
      <c r="H628" s="199">
        <v>38.35</v>
      </c>
      <c r="I628" s="200"/>
      <c r="J628" s="201">
        <f>ROUND(I628*H628,2)</f>
        <v>0</v>
      </c>
      <c r="K628" s="197" t="s">
        <v>151</v>
      </c>
      <c r="L628" s="42"/>
      <c r="M628" s="202" t="s">
        <v>36</v>
      </c>
      <c r="N628" s="203" t="s">
        <v>52</v>
      </c>
      <c r="O628" s="67"/>
      <c r="P628" s="204">
        <f>O628*H628</f>
        <v>0</v>
      </c>
      <c r="Q628" s="204">
        <v>2.2200000000000002E-3</v>
      </c>
      <c r="R628" s="204">
        <f>Q628*H628</f>
        <v>8.5137000000000004E-2</v>
      </c>
      <c r="S628" s="204">
        <v>0</v>
      </c>
      <c r="T628" s="205">
        <f>S628*H628</f>
        <v>0</v>
      </c>
      <c r="U628" s="37"/>
      <c r="V628" s="37"/>
      <c r="W628" s="37"/>
      <c r="X628" s="37"/>
      <c r="Y628" s="37"/>
      <c r="Z628" s="37"/>
      <c r="AA628" s="37"/>
      <c r="AB628" s="37"/>
      <c r="AC628" s="37"/>
      <c r="AD628" s="37"/>
      <c r="AE628" s="37"/>
      <c r="AR628" s="206" t="s">
        <v>218</v>
      </c>
      <c r="AT628" s="206" t="s">
        <v>147</v>
      </c>
      <c r="AU628" s="206" t="s">
        <v>90</v>
      </c>
      <c r="AY628" s="19" t="s">
        <v>144</v>
      </c>
      <c r="BE628" s="207">
        <f>IF(N628="základní",J628,0)</f>
        <v>0</v>
      </c>
      <c r="BF628" s="207">
        <f>IF(N628="snížená",J628,0)</f>
        <v>0</v>
      </c>
      <c r="BG628" s="207">
        <f>IF(N628="zákl. přenesená",J628,0)</f>
        <v>0</v>
      </c>
      <c r="BH628" s="207">
        <f>IF(N628="sníž. přenesená",J628,0)</f>
        <v>0</v>
      </c>
      <c r="BI628" s="207">
        <f>IF(N628="nulová",J628,0)</f>
        <v>0</v>
      </c>
      <c r="BJ628" s="19" t="s">
        <v>23</v>
      </c>
      <c r="BK628" s="207">
        <f>ROUND(I628*H628,2)</f>
        <v>0</v>
      </c>
      <c r="BL628" s="19" t="s">
        <v>218</v>
      </c>
      <c r="BM628" s="206" t="s">
        <v>1250</v>
      </c>
    </row>
    <row r="629" spans="1:65" s="2" customFormat="1" ht="19.5">
      <c r="A629" s="37"/>
      <c r="B629" s="38"/>
      <c r="C629" s="39"/>
      <c r="D629" s="208" t="s">
        <v>154</v>
      </c>
      <c r="E629" s="39"/>
      <c r="F629" s="209" t="s">
        <v>1251</v>
      </c>
      <c r="G629" s="39"/>
      <c r="H629" s="39"/>
      <c r="I629" s="118"/>
      <c r="J629" s="39"/>
      <c r="K629" s="39"/>
      <c r="L629" s="42"/>
      <c r="M629" s="210"/>
      <c r="N629" s="211"/>
      <c r="O629" s="67"/>
      <c r="P629" s="67"/>
      <c r="Q629" s="67"/>
      <c r="R629" s="67"/>
      <c r="S629" s="67"/>
      <c r="T629" s="68"/>
      <c r="U629" s="37"/>
      <c r="V629" s="37"/>
      <c r="W629" s="37"/>
      <c r="X629" s="37"/>
      <c r="Y629" s="37"/>
      <c r="Z629" s="37"/>
      <c r="AA629" s="37"/>
      <c r="AB629" s="37"/>
      <c r="AC629" s="37"/>
      <c r="AD629" s="37"/>
      <c r="AE629" s="37"/>
      <c r="AT629" s="19" t="s">
        <v>154</v>
      </c>
      <c r="AU629" s="19" t="s">
        <v>90</v>
      </c>
    </row>
    <row r="630" spans="1:65" s="13" customFormat="1" ht="11.25">
      <c r="B630" s="212"/>
      <c r="C630" s="213"/>
      <c r="D630" s="208" t="s">
        <v>156</v>
      </c>
      <c r="E630" s="214" t="s">
        <v>36</v>
      </c>
      <c r="F630" s="215" t="s">
        <v>1252</v>
      </c>
      <c r="G630" s="213"/>
      <c r="H630" s="216">
        <v>38.35</v>
      </c>
      <c r="I630" s="217"/>
      <c r="J630" s="213"/>
      <c r="K630" s="213"/>
      <c r="L630" s="218"/>
      <c r="M630" s="219"/>
      <c r="N630" s="220"/>
      <c r="O630" s="220"/>
      <c r="P630" s="220"/>
      <c r="Q630" s="220"/>
      <c r="R630" s="220"/>
      <c r="S630" s="220"/>
      <c r="T630" s="221"/>
      <c r="AT630" s="222" t="s">
        <v>156</v>
      </c>
      <c r="AU630" s="222" t="s">
        <v>90</v>
      </c>
      <c r="AV630" s="13" t="s">
        <v>90</v>
      </c>
      <c r="AW630" s="13" t="s">
        <v>43</v>
      </c>
      <c r="AX630" s="13" t="s">
        <v>23</v>
      </c>
      <c r="AY630" s="222" t="s">
        <v>144</v>
      </c>
    </row>
    <row r="631" spans="1:65" s="2" customFormat="1" ht="21.75" customHeight="1">
      <c r="A631" s="37"/>
      <c r="B631" s="38"/>
      <c r="C631" s="195" t="s">
        <v>1253</v>
      </c>
      <c r="D631" s="195" t="s">
        <v>147</v>
      </c>
      <c r="E631" s="196" t="s">
        <v>1254</v>
      </c>
      <c r="F631" s="197" t="s">
        <v>1255</v>
      </c>
      <c r="G631" s="198" t="s">
        <v>451</v>
      </c>
      <c r="H631" s="199">
        <v>104.4</v>
      </c>
      <c r="I631" s="200"/>
      <c r="J631" s="201">
        <f>ROUND(I631*H631,2)</f>
        <v>0</v>
      </c>
      <c r="K631" s="197" t="s">
        <v>151</v>
      </c>
      <c r="L631" s="42"/>
      <c r="M631" s="202" t="s">
        <v>36</v>
      </c>
      <c r="N631" s="203" t="s">
        <v>52</v>
      </c>
      <c r="O631" s="67"/>
      <c r="P631" s="204">
        <f>O631*H631</f>
        <v>0</v>
      </c>
      <c r="Q631" s="204">
        <v>4.5500000000000002E-3</v>
      </c>
      <c r="R631" s="204">
        <f>Q631*H631</f>
        <v>0.47502000000000005</v>
      </c>
      <c r="S631" s="204">
        <v>0</v>
      </c>
      <c r="T631" s="205">
        <f>S631*H631</f>
        <v>0</v>
      </c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  <c r="AR631" s="206" t="s">
        <v>218</v>
      </c>
      <c r="AT631" s="206" t="s">
        <v>147</v>
      </c>
      <c r="AU631" s="206" t="s">
        <v>90</v>
      </c>
      <c r="AY631" s="19" t="s">
        <v>144</v>
      </c>
      <c r="BE631" s="207">
        <f>IF(N631="základní",J631,0)</f>
        <v>0</v>
      </c>
      <c r="BF631" s="207">
        <f>IF(N631="snížená",J631,0)</f>
        <v>0</v>
      </c>
      <c r="BG631" s="207">
        <f>IF(N631="zákl. přenesená",J631,0)</f>
        <v>0</v>
      </c>
      <c r="BH631" s="207">
        <f>IF(N631="sníž. přenesená",J631,0)</f>
        <v>0</v>
      </c>
      <c r="BI631" s="207">
        <f>IF(N631="nulová",J631,0)</f>
        <v>0</v>
      </c>
      <c r="BJ631" s="19" t="s">
        <v>23</v>
      </c>
      <c r="BK631" s="207">
        <f>ROUND(I631*H631,2)</f>
        <v>0</v>
      </c>
      <c r="BL631" s="19" t="s">
        <v>218</v>
      </c>
      <c r="BM631" s="206" t="s">
        <v>1256</v>
      </c>
    </row>
    <row r="632" spans="1:65" s="2" customFormat="1" ht="29.25">
      <c r="A632" s="37"/>
      <c r="B632" s="38"/>
      <c r="C632" s="39"/>
      <c r="D632" s="208" t="s">
        <v>154</v>
      </c>
      <c r="E632" s="39"/>
      <c r="F632" s="209" t="s">
        <v>1257</v>
      </c>
      <c r="G632" s="39"/>
      <c r="H632" s="39"/>
      <c r="I632" s="118"/>
      <c r="J632" s="39"/>
      <c r="K632" s="39"/>
      <c r="L632" s="42"/>
      <c r="M632" s="210"/>
      <c r="N632" s="211"/>
      <c r="O632" s="67"/>
      <c r="P632" s="67"/>
      <c r="Q632" s="67"/>
      <c r="R632" s="67"/>
      <c r="S632" s="67"/>
      <c r="T632" s="68"/>
      <c r="U632" s="37"/>
      <c r="V632" s="37"/>
      <c r="W632" s="37"/>
      <c r="X632" s="37"/>
      <c r="Y632" s="37"/>
      <c r="Z632" s="37"/>
      <c r="AA632" s="37"/>
      <c r="AB632" s="37"/>
      <c r="AC632" s="37"/>
      <c r="AD632" s="37"/>
      <c r="AE632" s="37"/>
      <c r="AT632" s="19" t="s">
        <v>154</v>
      </c>
      <c r="AU632" s="19" t="s">
        <v>90</v>
      </c>
    </row>
    <row r="633" spans="1:65" s="13" customFormat="1" ht="11.25">
      <c r="B633" s="212"/>
      <c r="C633" s="213"/>
      <c r="D633" s="208" t="s">
        <v>156</v>
      </c>
      <c r="E633" s="214" t="s">
        <v>36</v>
      </c>
      <c r="F633" s="215" t="s">
        <v>1237</v>
      </c>
      <c r="G633" s="213"/>
      <c r="H633" s="216">
        <v>17.3</v>
      </c>
      <c r="I633" s="217"/>
      <c r="J633" s="213"/>
      <c r="K633" s="213"/>
      <c r="L633" s="218"/>
      <c r="M633" s="219"/>
      <c r="N633" s="220"/>
      <c r="O633" s="220"/>
      <c r="P633" s="220"/>
      <c r="Q633" s="220"/>
      <c r="R633" s="220"/>
      <c r="S633" s="220"/>
      <c r="T633" s="221"/>
      <c r="AT633" s="222" t="s">
        <v>156</v>
      </c>
      <c r="AU633" s="222" t="s">
        <v>90</v>
      </c>
      <c r="AV633" s="13" t="s">
        <v>90</v>
      </c>
      <c r="AW633" s="13" t="s">
        <v>43</v>
      </c>
      <c r="AX633" s="13" t="s">
        <v>81</v>
      </c>
      <c r="AY633" s="222" t="s">
        <v>144</v>
      </c>
    </row>
    <row r="634" spans="1:65" s="13" customFormat="1" ht="11.25">
      <c r="B634" s="212"/>
      <c r="C634" s="213"/>
      <c r="D634" s="208" t="s">
        <v>156</v>
      </c>
      <c r="E634" s="214" t="s">
        <v>36</v>
      </c>
      <c r="F634" s="215" t="s">
        <v>1240</v>
      </c>
      <c r="G634" s="213"/>
      <c r="H634" s="216">
        <v>57.1</v>
      </c>
      <c r="I634" s="217"/>
      <c r="J634" s="213"/>
      <c r="K634" s="213"/>
      <c r="L634" s="218"/>
      <c r="M634" s="219"/>
      <c r="N634" s="220"/>
      <c r="O634" s="220"/>
      <c r="P634" s="220"/>
      <c r="Q634" s="220"/>
      <c r="R634" s="220"/>
      <c r="S634" s="220"/>
      <c r="T634" s="221"/>
      <c r="AT634" s="222" t="s">
        <v>156</v>
      </c>
      <c r="AU634" s="222" t="s">
        <v>90</v>
      </c>
      <c r="AV634" s="13" t="s">
        <v>90</v>
      </c>
      <c r="AW634" s="13" t="s">
        <v>43</v>
      </c>
      <c r="AX634" s="13" t="s">
        <v>81</v>
      </c>
      <c r="AY634" s="222" t="s">
        <v>144</v>
      </c>
    </row>
    <row r="635" spans="1:65" s="13" customFormat="1" ht="11.25">
      <c r="B635" s="212"/>
      <c r="C635" s="213"/>
      <c r="D635" s="208" t="s">
        <v>156</v>
      </c>
      <c r="E635" s="214" t="s">
        <v>36</v>
      </c>
      <c r="F635" s="215" t="s">
        <v>1258</v>
      </c>
      <c r="G635" s="213"/>
      <c r="H635" s="216">
        <v>14.8</v>
      </c>
      <c r="I635" s="217"/>
      <c r="J635" s="213"/>
      <c r="K635" s="213"/>
      <c r="L635" s="218"/>
      <c r="M635" s="219"/>
      <c r="N635" s="220"/>
      <c r="O635" s="220"/>
      <c r="P635" s="220"/>
      <c r="Q635" s="220"/>
      <c r="R635" s="220"/>
      <c r="S635" s="220"/>
      <c r="T635" s="221"/>
      <c r="AT635" s="222" t="s">
        <v>156</v>
      </c>
      <c r="AU635" s="222" t="s">
        <v>90</v>
      </c>
      <c r="AV635" s="13" t="s">
        <v>90</v>
      </c>
      <c r="AW635" s="13" t="s">
        <v>43</v>
      </c>
      <c r="AX635" s="13" t="s">
        <v>81</v>
      </c>
      <c r="AY635" s="222" t="s">
        <v>144</v>
      </c>
    </row>
    <row r="636" spans="1:65" s="13" customFormat="1" ht="11.25">
      <c r="B636" s="212"/>
      <c r="C636" s="213"/>
      <c r="D636" s="208" t="s">
        <v>156</v>
      </c>
      <c r="E636" s="214" t="s">
        <v>36</v>
      </c>
      <c r="F636" s="215" t="s">
        <v>1259</v>
      </c>
      <c r="G636" s="213"/>
      <c r="H636" s="216">
        <v>15.2</v>
      </c>
      <c r="I636" s="217"/>
      <c r="J636" s="213"/>
      <c r="K636" s="213"/>
      <c r="L636" s="218"/>
      <c r="M636" s="219"/>
      <c r="N636" s="220"/>
      <c r="O636" s="220"/>
      <c r="P636" s="220"/>
      <c r="Q636" s="220"/>
      <c r="R636" s="220"/>
      <c r="S636" s="220"/>
      <c r="T636" s="221"/>
      <c r="AT636" s="222" t="s">
        <v>156</v>
      </c>
      <c r="AU636" s="222" t="s">
        <v>90</v>
      </c>
      <c r="AV636" s="13" t="s">
        <v>90</v>
      </c>
      <c r="AW636" s="13" t="s">
        <v>43</v>
      </c>
      <c r="AX636" s="13" t="s">
        <v>81</v>
      </c>
      <c r="AY636" s="222" t="s">
        <v>144</v>
      </c>
    </row>
    <row r="637" spans="1:65" s="14" customFormat="1" ht="11.25">
      <c r="B637" s="223"/>
      <c r="C637" s="224"/>
      <c r="D637" s="208" t="s">
        <v>156</v>
      </c>
      <c r="E637" s="225" t="s">
        <v>36</v>
      </c>
      <c r="F637" s="226" t="s">
        <v>160</v>
      </c>
      <c r="G637" s="224"/>
      <c r="H637" s="227">
        <v>104.4</v>
      </c>
      <c r="I637" s="228"/>
      <c r="J637" s="224"/>
      <c r="K637" s="224"/>
      <c r="L637" s="229"/>
      <c r="M637" s="230"/>
      <c r="N637" s="231"/>
      <c r="O637" s="231"/>
      <c r="P637" s="231"/>
      <c r="Q637" s="231"/>
      <c r="R637" s="231"/>
      <c r="S637" s="231"/>
      <c r="T637" s="232"/>
      <c r="AT637" s="233" t="s">
        <v>156</v>
      </c>
      <c r="AU637" s="233" t="s">
        <v>90</v>
      </c>
      <c r="AV637" s="14" t="s">
        <v>152</v>
      </c>
      <c r="AW637" s="14" t="s">
        <v>43</v>
      </c>
      <c r="AX637" s="14" t="s">
        <v>23</v>
      </c>
      <c r="AY637" s="233" t="s">
        <v>144</v>
      </c>
    </row>
    <row r="638" spans="1:65" s="2" customFormat="1" ht="21.75" customHeight="1">
      <c r="A638" s="37"/>
      <c r="B638" s="38"/>
      <c r="C638" s="195" t="s">
        <v>1260</v>
      </c>
      <c r="D638" s="195" t="s">
        <v>147</v>
      </c>
      <c r="E638" s="196" t="s">
        <v>1261</v>
      </c>
      <c r="F638" s="197" t="s">
        <v>1262</v>
      </c>
      <c r="G638" s="198" t="s">
        <v>451</v>
      </c>
      <c r="H638" s="199">
        <v>3.8</v>
      </c>
      <c r="I638" s="200"/>
      <c r="J638" s="201">
        <f>ROUND(I638*H638,2)</f>
        <v>0</v>
      </c>
      <c r="K638" s="197" t="s">
        <v>151</v>
      </c>
      <c r="L638" s="42"/>
      <c r="M638" s="202" t="s">
        <v>36</v>
      </c>
      <c r="N638" s="203" t="s">
        <v>52</v>
      </c>
      <c r="O638" s="67"/>
      <c r="P638" s="204">
        <f>O638*H638</f>
        <v>0</v>
      </c>
      <c r="Q638" s="204">
        <v>2.2799999999999999E-3</v>
      </c>
      <c r="R638" s="204">
        <f>Q638*H638</f>
        <v>8.6639999999999998E-3</v>
      </c>
      <c r="S638" s="204">
        <v>0</v>
      </c>
      <c r="T638" s="205">
        <f>S638*H638</f>
        <v>0</v>
      </c>
      <c r="U638" s="37"/>
      <c r="V638" s="37"/>
      <c r="W638" s="37"/>
      <c r="X638" s="37"/>
      <c r="Y638" s="37"/>
      <c r="Z638" s="37"/>
      <c r="AA638" s="37"/>
      <c r="AB638" s="37"/>
      <c r="AC638" s="37"/>
      <c r="AD638" s="37"/>
      <c r="AE638" s="37"/>
      <c r="AR638" s="206" t="s">
        <v>218</v>
      </c>
      <c r="AT638" s="206" t="s">
        <v>147</v>
      </c>
      <c r="AU638" s="206" t="s">
        <v>90</v>
      </c>
      <c r="AY638" s="19" t="s">
        <v>144</v>
      </c>
      <c r="BE638" s="207">
        <f>IF(N638="základní",J638,0)</f>
        <v>0</v>
      </c>
      <c r="BF638" s="207">
        <f>IF(N638="snížená",J638,0)</f>
        <v>0</v>
      </c>
      <c r="BG638" s="207">
        <f>IF(N638="zákl. přenesená",J638,0)</f>
        <v>0</v>
      </c>
      <c r="BH638" s="207">
        <f>IF(N638="sníž. přenesená",J638,0)</f>
        <v>0</v>
      </c>
      <c r="BI638" s="207">
        <f>IF(N638="nulová",J638,0)</f>
        <v>0</v>
      </c>
      <c r="BJ638" s="19" t="s">
        <v>23</v>
      </c>
      <c r="BK638" s="207">
        <f>ROUND(I638*H638,2)</f>
        <v>0</v>
      </c>
      <c r="BL638" s="19" t="s">
        <v>218</v>
      </c>
      <c r="BM638" s="206" t="s">
        <v>1263</v>
      </c>
    </row>
    <row r="639" spans="1:65" s="2" customFormat="1" ht="19.5">
      <c r="A639" s="37"/>
      <c r="B639" s="38"/>
      <c r="C639" s="39"/>
      <c r="D639" s="208" t="s">
        <v>154</v>
      </c>
      <c r="E639" s="39"/>
      <c r="F639" s="209" t="s">
        <v>1264</v>
      </c>
      <c r="G639" s="39"/>
      <c r="H639" s="39"/>
      <c r="I639" s="118"/>
      <c r="J639" s="39"/>
      <c r="K639" s="39"/>
      <c r="L639" s="42"/>
      <c r="M639" s="210"/>
      <c r="N639" s="211"/>
      <c r="O639" s="67"/>
      <c r="P639" s="67"/>
      <c r="Q639" s="67"/>
      <c r="R639" s="67"/>
      <c r="S639" s="67"/>
      <c r="T639" s="68"/>
      <c r="U639" s="37"/>
      <c r="V639" s="37"/>
      <c r="W639" s="37"/>
      <c r="X639" s="37"/>
      <c r="Y639" s="37"/>
      <c r="Z639" s="37"/>
      <c r="AA639" s="37"/>
      <c r="AB639" s="37"/>
      <c r="AC639" s="37"/>
      <c r="AD639" s="37"/>
      <c r="AE639" s="37"/>
      <c r="AT639" s="19" t="s">
        <v>154</v>
      </c>
      <c r="AU639" s="19" t="s">
        <v>90</v>
      </c>
    </row>
    <row r="640" spans="1:65" s="2" customFormat="1" ht="21.75" customHeight="1">
      <c r="A640" s="37"/>
      <c r="B640" s="38"/>
      <c r="C640" s="195" t="s">
        <v>1265</v>
      </c>
      <c r="D640" s="195" t="s">
        <v>147</v>
      </c>
      <c r="E640" s="196" t="s">
        <v>1266</v>
      </c>
      <c r="F640" s="197" t="s">
        <v>1267</v>
      </c>
      <c r="G640" s="198" t="s">
        <v>451</v>
      </c>
      <c r="H640" s="199">
        <v>57.1</v>
      </c>
      <c r="I640" s="200"/>
      <c r="J640" s="201">
        <f>ROUND(I640*H640,2)</f>
        <v>0</v>
      </c>
      <c r="K640" s="197" t="s">
        <v>151</v>
      </c>
      <c r="L640" s="42"/>
      <c r="M640" s="202" t="s">
        <v>36</v>
      </c>
      <c r="N640" s="203" t="s">
        <v>52</v>
      </c>
      <c r="O640" s="67"/>
      <c r="P640" s="204">
        <f>O640*H640</f>
        <v>0</v>
      </c>
      <c r="Q640" s="204">
        <v>1.6900000000000001E-3</v>
      </c>
      <c r="R640" s="204">
        <f>Q640*H640</f>
        <v>9.6499000000000001E-2</v>
      </c>
      <c r="S640" s="204">
        <v>0</v>
      </c>
      <c r="T640" s="205">
        <f>S640*H640</f>
        <v>0</v>
      </c>
      <c r="U640" s="37"/>
      <c r="V640" s="37"/>
      <c r="W640" s="37"/>
      <c r="X640" s="37"/>
      <c r="Y640" s="37"/>
      <c r="Z640" s="37"/>
      <c r="AA640" s="37"/>
      <c r="AB640" s="37"/>
      <c r="AC640" s="37"/>
      <c r="AD640" s="37"/>
      <c r="AE640" s="37"/>
      <c r="AR640" s="206" t="s">
        <v>218</v>
      </c>
      <c r="AT640" s="206" t="s">
        <v>147</v>
      </c>
      <c r="AU640" s="206" t="s">
        <v>90</v>
      </c>
      <c r="AY640" s="19" t="s">
        <v>144</v>
      </c>
      <c r="BE640" s="207">
        <f>IF(N640="základní",J640,0)</f>
        <v>0</v>
      </c>
      <c r="BF640" s="207">
        <f>IF(N640="snížená",J640,0)</f>
        <v>0</v>
      </c>
      <c r="BG640" s="207">
        <f>IF(N640="zákl. přenesená",J640,0)</f>
        <v>0</v>
      </c>
      <c r="BH640" s="207">
        <f>IF(N640="sníž. přenesená",J640,0)</f>
        <v>0</v>
      </c>
      <c r="BI640" s="207">
        <f>IF(N640="nulová",J640,0)</f>
        <v>0</v>
      </c>
      <c r="BJ640" s="19" t="s">
        <v>23</v>
      </c>
      <c r="BK640" s="207">
        <f>ROUND(I640*H640,2)</f>
        <v>0</v>
      </c>
      <c r="BL640" s="19" t="s">
        <v>218</v>
      </c>
      <c r="BM640" s="206" t="s">
        <v>1268</v>
      </c>
    </row>
    <row r="641" spans="1:65" s="2" customFormat="1" ht="19.5">
      <c r="A641" s="37"/>
      <c r="B641" s="38"/>
      <c r="C641" s="39"/>
      <c r="D641" s="208" t="s">
        <v>154</v>
      </c>
      <c r="E641" s="39"/>
      <c r="F641" s="209" t="s">
        <v>1269</v>
      </c>
      <c r="G641" s="39"/>
      <c r="H641" s="39"/>
      <c r="I641" s="118"/>
      <c r="J641" s="39"/>
      <c r="K641" s="39"/>
      <c r="L641" s="42"/>
      <c r="M641" s="210"/>
      <c r="N641" s="211"/>
      <c r="O641" s="67"/>
      <c r="P641" s="67"/>
      <c r="Q641" s="67"/>
      <c r="R641" s="67"/>
      <c r="S641" s="67"/>
      <c r="T641" s="68"/>
      <c r="U641" s="37"/>
      <c r="V641" s="37"/>
      <c r="W641" s="37"/>
      <c r="X641" s="37"/>
      <c r="Y641" s="37"/>
      <c r="Z641" s="37"/>
      <c r="AA641" s="37"/>
      <c r="AB641" s="37"/>
      <c r="AC641" s="37"/>
      <c r="AD641" s="37"/>
      <c r="AE641" s="37"/>
      <c r="AT641" s="19" t="s">
        <v>154</v>
      </c>
      <c r="AU641" s="19" t="s">
        <v>90</v>
      </c>
    </row>
    <row r="642" spans="1:65" s="2" customFormat="1" ht="21.75" customHeight="1">
      <c r="A642" s="37"/>
      <c r="B642" s="38"/>
      <c r="C642" s="195" t="s">
        <v>1270</v>
      </c>
      <c r="D642" s="195" t="s">
        <v>147</v>
      </c>
      <c r="E642" s="196" t="s">
        <v>1271</v>
      </c>
      <c r="F642" s="197" t="s">
        <v>1272</v>
      </c>
      <c r="G642" s="198" t="s">
        <v>217</v>
      </c>
      <c r="H642" s="199">
        <v>7</v>
      </c>
      <c r="I642" s="200"/>
      <c r="J642" s="201">
        <f>ROUND(I642*H642,2)</f>
        <v>0</v>
      </c>
      <c r="K642" s="197" t="s">
        <v>151</v>
      </c>
      <c r="L642" s="42"/>
      <c r="M642" s="202" t="s">
        <v>36</v>
      </c>
      <c r="N642" s="203" t="s">
        <v>52</v>
      </c>
      <c r="O642" s="67"/>
      <c r="P642" s="204">
        <f>O642*H642</f>
        <v>0</v>
      </c>
      <c r="Q642" s="204">
        <v>3.6000000000000002E-4</v>
      </c>
      <c r="R642" s="204">
        <f>Q642*H642</f>
        <v>2.5200000000000001E-3</v>
      </c>
      <c r="S642" s="204">
        <v>0</v>
      </c>
      <c r="T642" s="205">
        <f>S642*H642</f>
        <v>0</v>
      </c>
      <c r="U642" s="37"/>
      <c r="V642" s="37"/>
      <c r="W642" s="37"/>
      <c r="X642" s="37"/>
      <c r="Y642" s="37"/>
      <c r="Z642" s="37"/>
      <c r="AA642" s="37"/>
      <c r="AB642" s="37"/>
      <c r="AC642" s="37"/>
      <c r="AD642" s="37"/>
      <c r="AE642" s="37"/>
      <c r="AR642" s="206" t="s">
        <v>218</v>
      </c>
      <c r="AT642" s="206" t="s">
        <v>147</v>
      </c>
      <c r="AU642" s="206" t="s">
        <v>90</v>
      </c>
      <c r="AY642" s="19" t="s">
        <v>144</v>
      </c>
      <c r="BE642" s="207">
        <f>IF(N642="základní",J642,0)</f>
        <v>0</v>
      </c>
      <c r="BF642" s="207">
        <f>IF(N642="snížená",J642,0)</f>
        <v>0</v>
      </c>
      <c r="BG642" s="207">
        <f>IF(N642="zákl. přenesená",J642,0)</f>
        <v>0</v>
      </c>
      <c r="BH642" s="207">
        <f>IF(N642="sníž. přenesená",J642,0)</f>
        <v>0</v>
      </c>
      <c r="BI642" s="207">
        <f>IF(N642="nulová",J642,0)</f>
        <v>0</v>
      </c>
      <c r="BJ642" s="19" t="s">
        <v>23</v>
      </c>
      <c r="BK642" s="207">
        <f>ROUND(I642*H642,2)</f>
        <v>0</v>
      </c>
      <c r="BL642" s="19" t="s">
        <v>218</v>
      </c>
      <c r="BM642" s="206" t="s">
        <v>1273</v>
      </c>
    </row>
    <row r="643" spans="1:65" s="2" customFormat="1" ht="29.25">
      <c r="A643" s="37"/>
      <c r="B643" s="38"/>
      <c r="C643" s="39"/>
      <c r="D643" s="208" t="s">
        <v>154</v>
      </c>
      <c r="E643" s="39"/>
      <c r="F643" s="209" t="s">
        <v>1274</v>
      </c>
      <c r="G643" s="39"/>
      <c r="H643" s="39"/>
      <c r="I643" s="118"/>
      <c r="J643" s="39"/>
      <c r="K643" s="39"/>
      <c r="L643" s="42"/>
      <c r="M643" s="210"/>
      <c r="N643" s="211"/>
      <c r="O643" s="67"/>
      <c r="P643" s="67"/>
      <c r="Q643" s="67"/>
      <c r="R643" s="67"/>
      <c r="S643" s="67"/>
      <c r="T643" s="68"/>
      <c r="U643" s="37"/>
      <c r="V643" s="37"/>
      <c r="W643" s="37"/>
      <c r="X643" s="37"/>
      <c r="Y643" s="37"/>
      <c r="Z643" s="37"/>
      <c r="AA643" s="37"/>
      <c r="AB643" s="37"/>
      <c r="AC643" s="37"/>
      <c r="AD643" s="37"/>
      <c r="AE643" s="37"/>
      <c r="AT643" s="19" t="s">
        <v>154</v>
      </c>
      <c r="AU643" s="19" t="s">
        <v>90</v>
      </c>
    </row>
    <row r="644" spans="1:65" s="2" customFormat="1" ht="21.75" customHeight="1">
      <c r="A644" s="37"/>
      <c r="B644" s="38"/>
      <c r="C644" s="195" t="s">
        <v>1275</v>
      </c>
      <c r="D644" s="195" t="s">
        <v>147</v>
      </c>
      <c r="E644" s="196" t="s">
        <v>1276</v>
      </c>
      <c r="F644" s="197" t="s">
        <v>1277</v>
      </c>
      <c r="G644" s="198" t="s">
        <v>451</v>
      </c>
      <c r="H644" s="199">
        <v>24.5</v>
      </c>
      <c r="I644" s="200"/>
      <c r="J644" s="201">
        <f>ROUND(I644*H644,2)</f>
        <v>0</v>
      </c>
      <c r="K644" s="197" t="s">
        <v>151</v>
      </c>
      <c r="L644" s="42"/>
      <c r="M644" s="202" t="s">
        <v>36</v>
      </c>
      <c r="N644" s="203" t="s">
        <v>52</v>
      </c>
      <c r="O644" s="67"/>
      <c r="P644" s="204">
        <f>O644*H644</f>
        <v>0</v>
      </c>
      <c r="Q644" s="204">
        <v>2.1700000000000001E-3</v>
      </c>
      <c r="R644" s="204">
        <f>Q644*H644</f>
        <v>5.3165000000000004E-2</v>
      </c>
      <c r="S644" s="204">
        <v>0</v>
      </c>
      <c r="T644" s="205">
        <f>S644*H644</f>
        <v>0</v>
      </c>
      <c r="U644" s="37"/>
      <c r="V644" s="37"/>
      <c r="W644" s="37"/>
      <c r="X644" s="37"/>
      <c r="Y644" s="37"/>
      <c r="Z644" s="37"/>
      <c r="AA644" s="37"/>
      <c r="AB644" s="37"/>
      <c r="AC644" s="37"/>
      <c r="AD644" s="37"/>
      <c r="AE644" s="37"/>
      <c r="AR644" s="206" t="s">
        <v>218</v>
      </c>
      <c r="AT644" s="206" t="s">
        <v>147</v>
      </c>
      <c r="AU644" s="206" t="s">
        <v>90</v>
      </c>
      <c r="AY644" s="19" t="s">
        <v>144</v>
      </c>
      <c r="BE644" s="207">
        <f>IF(N644="základní",J644,0)</f>
        <v>0</v>
      </c>
      <c r="BF644" s="207">
        <f>IF(N644="snížená",J644,0)</f>
        <v>0</v>
      </c>
      <c r="BG644" s="207">
        <f>IF(N644="zákl. přenesená",J644,0)</f>
        <v>0</v>
      </c>
      <c r="BH644" s="207">
        <f>IF(N644="sníž. přenesená",J644,0)</f>
        <v>0</v>
      </c>
      <c r="BI644" s="207">
        <f>IF(N644="nulová",J644,0)</f>
        <v>0</v>
      </c>
      <c r="BJ644" s="19" t="s">
        <v>23</v>
      </c>
      <c r="BK644" s="207">
        <f>ROUND(I644*H644,2)</f>
        <v>0</v>
      </c>
      <c r="BL644" s="19" t="s">
        <v>218</v>
      </c>
      <c r="BM644" s="206" t="s">
        <v>1278</v>
      </c>
    </row>
    <row r="645" spans="1:65" s="2" customFormat="1" ht="19.5">
      <c r="A645" s="37"/>
      <c r="B645" s="38"/>
      <c r="C645" s="39"/>
      <c r="D645" s="208" t="s">
        <v>154</v>
      </c>
      <c r="E645" s="39"/>
      <c r="F645" s="209" t="s">
        <v>1279</v>
      </c>
      <c r="G645" s="39"/>
      <c r="H645" s="39"/>
      <c r="I645" s="118"/>
      <c r="J645" s="39"/>
      <c r="K645" s="39"/>
      <c r="L645" s="42"/>
      <c r="M645" s="210"/>
      <c r="N645" s="211"/>
      <c r="O645" s="67"/>
      <c r="P645" s="67"/>
      <c r="Q645" s="67"/>
      <c r="R645" s="67"/>
      <c r="S645" s="67"/>
      <c r="T645" s="68"/>
      <c r="U645" s="37"/>
      <c r="V645" s="37"/>
      <c r="W645" s="37"/>
      <c r="X645" s="37"/>
      <c r="Y645" s="37"/>
      <c r="Z645" s="37"/>
      <c r="AA645" s="37"/>
      <c r="AB645" s="37"/>
      <c r="AC645" s="37"/>
      <c r="AD645" s="37"/>
      <c r="AE645" s="37"/>
      <c r="AT645" s="19" t="s">
        <v>154</v>
      </c>
      <c r="AU645" s="19" t="s">
        <v>90</v>
      </c>
    </row>
    <row r="646" spans="1:65" s="13" customFormat="1" ht="11.25">
      <c r="B646" s="212"/>
      <c r="C646" s="213"/>
      <c r="D646" s="208" t="s">
        <v>156</v>
      </c>
      <c r="E646" s="214" t="s">
        <v>36</v>
      </c>
      <c r="F646" s="215" t="s">
        <v>1280</v>
      </c>
      <c r="G646" s="213"/>
      <c r="H646" s="216">
        <v>24.5</v>
      </c>
      <c r="I646" s="217"/>
      <c r="J646" s="213"/>
      <c r="K646" s="213"/>
      <c r="L646" s="218"/>
      <c r="M646" s="219"/>
      <c r="N646" s="220"/>
      <c r="O646" s="220"/>
      <c r="P646" s="220"/>
      <c r="Q646" s="220"/>
      <c r="R646" s="220"/>
      <c r="S646" s="220"/>
      <c r="T646" s="221"/>
      <c r="AT646" s="222" t="s">
        <v>156</v>
      </c>
      <c r="AU646" s="222" t="s">
        <v>90</v>
      </c>
      <c r="AV646" s="13" t="s">
        <v>90</v>
      </c>
      <c r="AW646" s="13" t="s">
        <v>43</v>
      </c>
      <c r="AX646" s="13" t="s">
        <v>23</v>
      </c>
      <c r="AY646" s="222" t="s">
        <v>144</v>
      </c>
    </row>
    <row r="647" spans="1:65" s="2" customFormat="1" ht="21.75" customHeight="1">
      <c r="A647" s="37"/>
      <c r="B647" s="38"/>
      <c r="C647" s="195" t="s">
        <v>1281</v>
      </c>
      <c r="D647" s="195" t="s">
        <v>147</v>
      </c>
      <c r="E647" s="196" t="s">
        <v>1282</v>
      </c>
      <c r="F647" s="197" t="s">
        <v>1283</v>
      </c>
      <c r="G647" s="198" t="s">
        <v>186</v>
      </c>
      <c r="H647" s="199">
        <v>1.157</v>
      </c>
      <c r="I647" s="200"/>
      <c r="J647" s="201">
        <f>ROUND(I647*H647,2)</f>
        <v>0</v>
      </c>
      <c r="K647" s="197" t="s">
        <v>151</v>
      </c>
      <c r="L647" s="42"/>
      <c r="M647" s="202" t="s">
        <v>36</v>
      </c>
      <c r="N647" s="203" t="s">
        <v>52</v>
      </c>
      <c r="O647" s="67"/>
      <c r="P647" s="204">
        <f>O647*H647</f>
        <v>0</v>
      </c>
      <c r="Q647" s="204">
        <v>0</v>
      </c>
      <c r="R647" s="204">
        <f>Q647*H647</f>
        <v>0</v>
      </c>
      <c r="S647" s="204">
        <v>0</v>
      </c>
      <c r="T647" s="205">
        <f>S647*H647</f>
        <v>0</v>
      </c>
      <c r="U647" s="37"/>
      <c r="V647" s="37"/>
      <c r="W647" s="37"/>
      <c r="X647" s="37"/>
      <c r="Y647" s="37"/>
      <c r="Z647" s="37"/>
      <c r="AA647" s="37"/>
      <c r="AB647" s="37"/>
      <c r="AC647" s="37"/>
      <c r="AD647" s="37"/>
      <c r="AE647" s="37"/>
      <c r="AR647" s="206" t="s">
        <v>218</v>
      </c>
      <c r="AT647" s="206" t="s">
        <v>147</v>
      </c>
      <c r="AU647" s="206" t="s">
        <v>90</v>
      </c>
      <c r="AY647" s="19" t="s">
        <v>144</v>
      </c>
      <c r="BE647" s="207">
        <f>IF(N647="základní",J647,0)</f>
        <v>0</v>
      </c>
      <c r="BF647" s="207">
        <f>IF(N647="snížená",J647,0)</f>
        <v>0</v>
      </c>
      <c r="BG647" s="207">
        <f>IF(N647="zákl. přenesená",J647,0)</f>
        <v>0</v>
      </c>
      <c r="BH647" s="207">
        <f>IF(N647="sníž. přenesená",J647,0)</f>
        <v>0</v>
      </c>
      <c r="BI647" s="207">
        <f>IF(N647="nulová",J647,0)</f>
        <v>0</v>
      </c>
      <c r="BJ647" s="19" t="s">
        <v>23</v>
      </c>
      <c r="BK647" s="207">
        <f>ROUND(I647*H647,2)</f>
        <v>0</v>
      </c>
      <c r="BL647" s="19" t="s">
        <v>218</v>
      </c>
      <c r="BM647" s="206" t="s">
        <v>1284</v>
      </c>
    </row>
    <row r="648" spans="1:65" s="2" customFormat="1" ht="29.25">
      <c r="A648" s="37"/>
      <c r="B648" s="38"/>
      <c r="C648" s="39"/>
      <c r="D648" s="208" t="s">
        <v>154</v>
      </c>
      <c r="E648" s="39"/>
      <c r="F648" s="209" t="s">
        <v>1285</v>
      </c>
      <c r="G648" s="39"/>
      <c r="H648" s="39"/>
      <c r="I648" s="118"/>
      <c r="J648" s="39"/>
      <c r="K648" s="39"/>
      <c r="L648" s="42"/>
      <c r="M648" s="210"/>
      <c r="N648" s="211"/>
      <c r="O648" s="67"/>
      <c r="P648" s="67"/>
      <c r="Q648" s="67"/>
      <c r="R648" s="67"/>
      <c r="S648" s="67"/>
      <c r="T648" s="68"/>
      <c r="U648" s="37"/>
      <c r="V648" s="37"/>
      <c r="W648" s="37"/>
      <c r="X648" s="37"/>
      <c r="Y648" s="37"/>
      <c r="Z648" s="37"/>
      <c r="AA648" s="37"/>
      <c r="AB648" s="37"/>
      <c r="AC648" s="37"/>
      <c r="AD648" s="37"/>
      <c r="AE648" s="37"/>
      <c r="AT648" s="19" t="s">
        <v>154</v>
      </c>
      <c r="AU648" s="19" t="s">
        <v>90</v>
      </c>
    </row>
    <row r="649" spans="1:65" s="12" customFormat="1" ht="22.9" customHeight="1">
      <c r="B649" s="179"/>
      <c r="C649" s="180"/>
      <c r="D649" s="181" t="s">
        <v>80</v>
      </c>
      <c r="E649" s="193" t="s">
        <v>1286</v>
      </c>
      <c r="F649" s="193" t="s">
        <v>1287</v>
      </c>
      <c r="G649" s="180"/>
      <c r="H649" s="180"/>
      <c r="I649" s="183"/>
      <c r="J649" s="194">
        <f>BK649</f>
        <v>0</v>
      </c>
      <c r="K649" s="180"/>
      <c r="L649" s="185"/>
      <c r="M649" s="186"/>
      <c r="N649" s="187"/>
      <c r="O649" s="187"/>
      <c r="P649" s="188">
        <f>SUM(P650:P651)</f>
        <v>0</v>
      </c>
      <c r="Q649" s="187"/>
      <c r="R649" s="188">
        <f>SUM(R650:R651)</f>
        <v>0</v>
      </c>
      <c r="S649" s="187"/>
      <c r="T649" s="189">
        <f>SUM(T650:T651)</f>
        <v>0</v>
      </c>
      <c r="AR649" s="190" t="s">
        <v>90</v>
      </c>
      <c r="AT649" s="191" t="s">
        <v>80</v>
      </c>
      <c r="AU649" s="191" t="s">
        <v>23</v>
      </c>
      <c r="AY649" s="190" t="s">
        <v>144</v>
      </c>
      <c r="BK649" s="192">
        <f>SUM(BK650:BK651)</f>
        <v>0</v>
      </c>
    </row>
    <row r="650" spans="1:65" s="2" customFormat="1" ht="16.5" customHeight="1">
      <c r="A650" s="37"/>
      <c r="B650" s="38"/>
      <c r="C650" s="195" t="s">
        <v>1288</v>
      </c>
      <c r="D650" s="195" t="s">
        <v>333</v>
      </c>
      <c r="E650" s="196" t="s">
        <v>1289</v>
      </c>
      <c r="F650" s="197" t="s">
        <v>1290</v>
      </c>
      <c r="G650" s="198" t="s">
        <v>451</v>
      </c>
      <c r="H650" s="199">
        <v>5</v>
      </c>
      <c r="I650" s="200"/>
      <c r="J650" s="201">
        <f>ROUND(I650*H650,2)</f>
        <v>0</v>
      </c>
      <c r="K650" s="197" t="s">
        <v>336</v>
      </c>
      <c r="L650" s="42"/>
      <c r="M650" s="202" t="s">
        <v>36</v>
      </c>
      <c r="N650" s="203" t="s">
        <v>52</v>
      </c>
      <c r="O650" s="67"/>
      <c r="P650" s="204">
        <f>O650*H650</f>
        <v>0</v>
      </c>
      <c r="Q650" s="204">
        <v>0</v>
      </c>
      <c r="R650" s="204">
        <f>Q650*H650</f>
        <v>0</v>
      </c>
      <c r="S650" s="204">
        <v>0</v>
      </c>
      <c r="T650" s="205">
        <f>S650*H650</f>
        <v>0</v>
      </c>
      <c r="U650" s="37"/>
      <c r="V650" s="37"/>
      <c r="W650" s="37"/>
      <c r="X650" s="37"/>
      <c r="Y650" s="37"/>
      <c r="Z650" s="37"/>
      <c r="AA650" s="37"/>
      <c r="AB650" s="37"/>
      <c r="AC650" s="37"/>
      <c r="AD650" s="37"/>
      <c r="AE650" s="37"/>
      <c r="AR650" s="206" t="s">
        <v>218</v>
      </c>
      <c r="AT650" s="206" t="s">
        <v>147</v>
      </c>
      <c r="AU650" s="206" t="s">
        <v>90</v>
      </c>
      <c r="AY650" s="19" t="s">
        <v>144</v>
      </c>
      <c r="BE650" s="207">
        <f>IF(N650="základní",J650,0)</f>
        <v>0</v>
      </c>
      <c r="BF650" s="207">
        <f>IF(N650="snížená",J650,0)</f>
        <v>0</v>
      </c>
      <c r="BG650" s="207">
        <f>IF(N650="zákl. přenesená",J650,0)</f>
        <v>0</v>
      </c>
      <c r="BH650" s="207">
        <f>IF(N650="sníž. přenesená",J650,0)</f>
        <v>0</v>
      </c>
      <c r="BI650" s="207">
        <f>IF(N650="nulová",J650,0)</f>
        <v>0</v>
      </c>
      <c r="BJ650" s="19" t="s">
        <v>23</v>
      </c>
      <c r="BK650" s="207">
        <f>ROUND(I650*H650,2)</f>
        <v>0</v>
      </c>
      <c r="BL650" s="19" t="s">
        <v>218</v>
      </c>
      <c r="BM650" s="206" t="s">
        <v>1291</v>
      </c>
    </row>
    <row r="651" spans="1:65" s="2" customFormat="1" ht="19.5">
      <c r="A651" s="37"/>
      <c r="B651" s="38"/>
      <c r="C651" s="39"/>
      <c r="D651" s="208" t="s">
        <v>154</v>
      </c>
      <c r="E651" s="39"/>
      <c r="F651" s="209" t="s">
        <v>1292</v>
      </c>
      <c r="G651" s="39"/>
      <c r="H651" s="39"/>
      <c r="I651" s="118"/>
      <c r="J651" s="39"/>
      <c r="K651" s="39"/>
      <c r="L651" s="42"/>
      <c r="M651" s="210"/>
      <c r="N651" s="211"/>
      <c r="O651" s="67"/>
      <c r="P651" s="67"/>
      <c r="Q651" s="67"/>
      <c r="R651" s="67"/>
      <c r="S651" s="67"/>
      <c r="T651" s="68"/>
      <c r="U651" s="37"/>
      <c r="V651" s="37"/>
      <c r="W651" s="37"/>
      <c r="X651" s="37"/>
      <c r="Y651" s="37"/>
      <c r="Z651" s="37"/>
      <c r="AA651" s="37"/>
      <c r="AB651" s="37"/>
      <c r="AC651" s="37"/>
      <c r="AD651" s="37"/>
      <c r="AE651" s="37"/>
      <c r="AT651" s="19" t="s">
        <v>154</v>
      </c>
      <c r="AU651" s="19" t="s">
        <v>90</v>
      </c>
    </row>
    <row r="652" spans="1:65" s="12" customFormat="1" ht="22.9" customHeight="1">
      <c r="B652" s="179"/>
      <c r="C652" s="180"/>
      <c r="D652" s="181" t="s">
        <v>80</v>
      </c>
      <c r="E652" s="193" t="s">
        <v>1293</v>
      </c>
      <c r="F652" s="193" t="s">
        <v>1294</v>
      </c>
      <c r="G652" s="180"/>
      <c r="H652" s="180"/>
      <c r="I652" s="183"/>
      <c r="J652" s="194">
        <f>BK652</f>
        <v>0</v>
      </c>
      <c r="K652" s="180"/>
      <c r="L652" s="185"/>
      <c r="M652" s="186"/>
      <c r="N652" s="187"/>
      <c r="O652" s="187"/>
      <c r="P652" s="188">
        <f>SUM(P653:P673)</f>
        <v>0</v>
      </c>
      <c r="Q652" s="187"/>
      <c r="R652" s="188">
        <f>SUM(R653:R673)</f>
        <v>0</v>
      </c>
      <c r="S652" s="187"/>
      <c r="T652" s="189">
        <f>SUM(T653:T673)</f>
        <v>0</v>
      </c>
      <c r="AR652" s="190" t="s">
        <v>90</v>
      </c>
      <c r="AT652" s="191" t="s">
        <v>80</v>
      </c>
      <c r="AU652" s="191" t="s">
        <v>23</v>
      </c>
      <c r="AY652" s="190" t="s">
        <v>144</v>
      </c>
      <c r="BK652" s="192">
        <f>SUM(BK653:BK673)</f>
        <v>0</v>
      </c>
    </row>
    <row r="653" spans="1:65" s="2" customFormat="1" ht="16.5" customHeight="1">
      <c r="A653" s="37"/>
      <c r="B653" s="38"/>
      <c r="C653" s="195" t="s">
        <v>1295</v>
      </c>
      <c r="D653" s="195" t="s">
        <v>147</v>
      </c>
      <c r="E653" s="196" t="s">
        <v>1296</v>
      </c>
      <c r="F653" s="197" t="s">
        <v>1297</v>
      </c>
      <c r="G653" s="198" t="s">
        <v>535</v>
      </c>
      <c r="H653" s="199">
        <v>1</v>
      </c>
      <c r="I653" s="200"/>
      <c r="J653" s="201">
        <f>ROUND(I653*H653,2)</f>
        <v>0</v>
      </c>
      <c r="K653" s="197" t="s">
        <v>151</v>
      </c>
      <c r="L653" s="42"/>
      <c r="M653" s="202" t="s">
        <v>36</v>
      </c>
      <c r="N653" s="203" t="s">
        <v>52</v>
      </c>
      <c r="O653" s="67"/>
      <c r="P653" s="204">
        <f>O653*H653</f>
        <v>0</v>
      </c>
      <c r="Q653" s="204">
        <v>0</v>
      </c>
      <c r="R653" s="204">
        <f>Q653*H653</f>
        <v>0</v>
      </c>
      <c r="S653" s="204">
        <v>0</v>
      </c>
      <c r="T653" s="205">
        <f>S653*H653</f>
        <v>0</v>
      </c>
      <c r="U653" s="37"/>
      <c r="V653" s="37"/>
      <c r="W653" s="37"/>
      <c r="X653" s="37"/>
      <c r="Y653" s="37"/>
      <c r="Z653" s="37"/>
      <c r="AA653" s="37"/>
      <c r="AB653" s="37"/>
      <c r="AC653" s="37"/>
      <c r="AD653" s="37"/>
      <c r="AE653" s="37"/>
      <c r="AR653" s="206" t="s">
        <v>218</v>
      </c>
      <c r="AT653" s="206" t="s">
        <v>147</v>
      </c>
      <c r="AU653" s="206" t="s">
        <v>90</v>
      </c>
      <c r="AY653" s="19" t="s">
        <v>144</v>
      </c>
      <c r="BE653" s="207">
        <f>IF(N653="základní",J653,0)</f>
        <v>0</v>
      </c>
      <c r="BF653" s="207">
        <f>IF(N653="snížená",J653,0)</f>
        <v>0</v>
      </c>
      <c r="BG653" s="207">
        <f>IF(N653="zákl. přenesená",J653,0)</f>
        <v>0</v>
      </c>
      <c r="BH653" s="207">
        <f>IF(N653="sníž. přenesená",J653,0)</f>
        <v>0</v>
      </c>
      <c r="BI653" s="207">
        <f>IF(N653="nulová",J653,0)</f>
        <v>0</v>
      </c>
      <c r="BJ653" s="19" t="s">
        <v>23</v>
      </c>
      <c r="BK653" s="207">
        <f>ROUND(I653*H653,2)</f>
        <v>0</v>
      </c>
      <c r="BL653" s="19" t="s">
        <v>218</v>
      </c>
      <c r="BM653" s="206" t="s">
        <v>1298</v>
      </c>
    </row>
    <row r="654" spans="1:65" s="2" customFormat="1" ht="11.25">
      <c r="A654" s="37"/>
      <c r="B654" s="38"/>
      <c r="C654" s="39"/>
      <c r="D654" s="208" t="s">
        <v>154</v>
      </c>
      <c r="E654" s="39"/>
      <c r="F654" s="209" t="s">
        <v>1297</v>
      </c>
      <c r="G654" s="39"/>
      <c r="H654" s="39"/>
      <c r="I654" s="118"/>
      <c r="J654" s="39"/>
      <c r="K654" s="39"/>
      <c r="L654" s="42"/>
      <c r="M654" s="210"/>
      <c r="N654" s="211"/>
      <c r="O654" s="67"/>
      <c r="P654" s="67"/>
      <c r="Q654" s="67"/>
      <c r="R654" s="67"/>
      <c r="S654" s="67"/>
      <c r="T654" s="68"/>
      <c r="U654" s="37"/>
      <c r="V654" s="37"/>
      <c r="W654" s="37"/>
      <c r="X654" s="37"/>
      <c r="Y654" s="37"/>
      <c r="Z654" s="37"/>
      <c r="AA654" s="37"/>
      <c r="AB654" s="37"/>
      <c r="AC654" s="37"/>
      <c r="AD654" s="37"/>
      <c r="AE654" s="37"/>
      <c r="AT654" s="19" t="s">
        <v>154</v>
      </c>
      <c r="AU654" s="19" t="s">
        <v>90</v>
      </c>
    </row>
    <row r="655" spans="1:65" s="2" customFormat="1" ht="39">
      <c r="A655" s="37"/>
      <c r="B655" s="38"/>
      <c r="C655" s="39"/>
      <c r="D655" s="208" t="s">
        <v>177</v>
      </c>
      <c r="E655" s="39"/>
      <c r="F655" s="234" t="s">
        <v>1299</v>
      </c>
      <c r="G655" s="39"/>
      <c r="H655" s="39"/>
      <c r="I655" s="118"/>
      <c r="J655" s="39"/>
      <c r="K655" s="39"/>
      <c r="L655" s="42"/>
      <c r="M655" s="210"/>
      <c r="N655" s="211"/>
      <c r="O655" s="67"/>
      <c r="P655" s="67"/>
      <c r="Q655" s="67"/>
      <c r="R655" s="67"/>
      <c r="S655" s="67"/>
      <c r="T655" s="68"/>
      <c r="U655" s="37"/>
      <c r="V655" s="37"/>
      <c r="W655" s="37"/>
      <c r="X655" s="37"/>
      <c r="Y655" s="37"/>
      <c r="Z655" s="37"/>
      <c r="AA655" s="37"/>
      <c r="AB655" s="37"/>
      <c r="AC655" s="37"/>
      <c r="AD655" s="37"/>
      <c r="AE655" s="37"/>
      <c r="AT655" s="19" t="s">
        <v>177</v>
      </c>
      <c r="AU655" s="19" t="s">
        <v>90</v>
      </c>
    </row>
    <row r="656" spans="1:65" s="2" customFormat="1" ht="16.5" customHeight="1">
      <c r="A656" s="37"/>
      <c r="B656" s="38"/>
      <c r="C656" s="249" t="s">
        <v>1300</v>
      </c>
      <c r="D656" s="249" t="s">
        <v>357</v>
      </c>
      <c r="E656" s="250" t="s">
        <v>1301</v>
      </c>
      <c r="F656" s="251" t="s">
        <v>36</v>
      </c>
      <c r="G656" s="252" t="s">
        <v>535</v>
      </c>
      <c r="H656" s="253">
        <v>1</v>
      </c>
      <c r="I656" s="254"/>
      <c r="J656" s="255">
        <f>ROUND(I656*H656,2)</f>
        <v>0</v>
      </c>
      <c r="K656" s="251" t="s">
        <v>36</v>
      </c>
      <c r="L656" s="256"/>
      <c r="M656" s="257" t="s">
        <v>36</v>
      </c>
      <c r="N656" s="258" t="s">
        <v>52</v>
      </c>
      <c r="O656" s="67"/>
      <c r="P656" s="204">
        <f>O656*H656</f>
        <v>0</v>
      </c>
      <c r="Q656" s="204">
        <v>0</v>
      </c>
      <c r="R656" s="204">
        <f>Q656*H656</f>
        <v>0</v>
      </c>
      <c r="S656" s="204">
        <v>0</v>
      </c>
      <c r="T656" s="205">
        <f>S656*H656</f>
        <v>0</v>
      </c>
      <c r="U656" s="37"/>
      <c r="V656" s="37"/>
      <c r="W656" s="37"/>
      <c r="X656" s="37"/>
      <c r="Y656" s="37"/>
      <c r="Z656" s="37"/>
      <c r="AA656" s="37"/>
      <c r="AB656" s="37"/>
      <c r="AC656" s="37"/>
      <c r="AD656" s="37"/>
      <c r="AE656" s="37"/>
      <c r="AR656" s="206" t="s">
        <v>520</v>
      </c>
      <c r="AT656" s="206" t="s">
        <v>357</v>
      </c>
      <c r="AU656" s="206" t="s">
        <v>90</v>
      </c>
      <c r="AY656" s="19" t="s">
        <v>144</v>
      </c>
      <c r="BE656" s="207">
        <f>IF(N656="základní",J656,0)</f>
        <v>0</v>
      </c>
      <c r="BF656" s="207">
        <f>IF(N656="snížená",J656,0)</f>
        <v>0</v>
      </c>
      <c r="BG656" s="207">
        <f>IF(N656="zákl. přenesená",J656,0)</f>
        <v>0</v>
      </c>
      <c r="BH656" s="207">
        <f>IF(N656="sníž. přenesená",J656,0)</f>
        <v>0</v>
      </c>
      <c r="BI656" s="207">
        <f>IF(N656="nulová",J656,0)</f>
        <v>0</v>
      </c>
      <c r="BJ656" s="19" t="s">
        <v>23</v>
      </c>
      <c r="BK656" s="207">
        <f>ROUND(I656*H656,2)</f>
        <v>0</v>
      </c>
      <c r="BL656" s="19" t="s">
        <v>218</v>
      </c>
      <c r="BM656" s="206" t="s">
        <v>1302</v>
      </c>
    </row>
    <row r="657" spans="1:65" s="2" customFormat="1" ht="11.25">
      <c r="A657" s="37"/>
      <c r="B657" s="38"/>
      <c r="C657" s="39"/>
      <c r="D657" s="208" t="s">
        <v>154</v>
      </c>
      <c r="E657" s="39"/>
      <c r="F657" s="209" t="s">
        <v>1303</v>
      </c>
      <c r="G657" s="39"/>
      <c r="H657" s="39"/>
      <c r="I657" s="118"/>
      <c r="J657" s="39"/>
      <c r="K657" s="39"/>
      <c r="L657" s="42"/>
      <c r="M657" s="210"/>
      <c r="N657" s="211"/>
      <c r="O657" s="67"/>
      <c r="P657" s="67"/>
      <c r="Q657" s="67"/>
      <c r="R657" s="67"/>
      <c r="S657" s="67"/>
      <c r="T657" s="68"/>
      <c r="U657" s="37"/>
      <c r="V657" s="37"/>
      <c r="W657" s="37"/>
      <c r="X657" s="37"/>
      <c r="Y657" s="37"/>
      <c r="Z657" s="37"/>
      <c r="AA657" s="37"/>
      <c r="AB657" s="37"/>
      <c r="AC657" s="37"/>
      <c r="AD657" s="37"/>
      <c r="AE657" s="37"/>
      <c r="AT657" s="19" t="s">
        <v>154</v>
      </c>
      <c r="AU657" s="19" t="s">
        <v>90</v>
      </c>
    </row>
    <row r="658" spans="1:65" s="2" customFormat="1" ht="16.5" customHeight="1">
      <c r="A658" s="37"/>
      <c r="B658" s="38"/>
      <c r="C658" s="195" t="s">
        <v>1304</v>
      </c>
      <c r="D658" s="195" t="s">
        <v>333</v>
      </c>
      <c r="E658" s="196" t="s">
        <v>1305</v>
      </c>
      <c r="F658" s="197" t="s">
        <v>1306</v>
      </c>
      <c r="G658" s="198" t="s">
        <v>217</v>
      </c>
      <c r="H658" s="199">
        <v>5</v>
      </c>
      <c r="I658" s="200"/>
      <c r="J658" s="201">
        <f>ROUND(I658*H658,2)</f>
        <v>0</v>
      </c>
      <c r="K658" s="197" t="s">
        <v>336</v>
      </c>
      <c r="L658" s="42"/>
      <c r="M658" s="202" t="s">
        <v>36</v>
      </c>
      <c r="N658" s="203" t="s">
        <v>52</v>
      </c>
      <c r="O658" s="67"/>
      <c r="P658" s="204">
        <f>O658*H658</f>
        <v>0</v>
      </c>
      <c r="Q658" s="204">
        <v>0</v>
      </c>
      <c r="R658" s="204">
        <f>Q658*H658</f>
        <v>0</v>
      </c>
      <c r="S658" s="204">
        <v>0</v>
      </c>
      <c r="T658" s="205">
        <f>S658*H658</f>
        <v>0</v>
      </c>
      <c r="U658" s="37"/>
      <c r="V658" s="37"/>
      <c r="W658" s="37"/>
      <c r="X658" s="37"/>
      <c r="Y658" s="37"/>
      <c r="Z658" s="37"/>
      <c r="AA658" s="37"/>
      <c r="AB658" s="37"/>
      <c r="AC658" s="37"/>
      <c r="AD658" s="37"/>
      <c r="AE658" s="37"/>
      <c r="AR658" s="206" t="s">
        <v>218</v>
      </c>
      <c r="AT658" s="206" t="s">
        <v>147</v>
      </c>
      <c r="AU658" s="206" t="s">
        <v>90</v>
      </c>
      <c r="AY658" s="19" t="s">
        <v>144</v>
      </c>
      <c r="BE658" s="207">
        <f>IF(N658="základní",J658,0)</f>
        <v>0</v>
      </c>
      <c r="BF658" s="207">
        <f>IF(N658="snížená",J658,0)</f>
        <v>0</v>
      </c>
      <c r="BG658" s="207">
        <f>IF(N658="zákl. přenesená",J658,0)</f>
        <v>0</v>
      </c>
      <c r="BH658" s="207">
        <f>IF(N658="sníž. přenesená",J658,0)</f>
        <v>0</v>
      </c>
      <c r="BI658" s="207">
        <f>IF(N658="nulová",J658,0)</f>
        <v>0</v>
      </c>
      <c r="BJ658" s="19" t="s">
        <v>23</v>
      </c>
      <c r="BK658" s="207">
        <f>ROUND(I658*H658,2)</f>
        <v>0</v>
      </c>
      <c r="BL658" s="19" t="s">
        <v>218</v>
      </c>
      <c r="BM658" s="206" t="s">
        <v>1307</v>
      </c>
    </row>
    <row r="659" spans="1:65" s="2" customFormat="1" ht="11.25">
      <c r="A659" s="37"/>
      <c r="B659" s="38"/>
      <c r="C659" s="39"/>
      <c r="D659" s="208" t="s">
        <v>154</v>
      </c>
      <c r="E659" s="39"/>
      <c r="F659" s="209" t="s">
        <v>1308</v>
      </c>
      <c r="G659" s="39"/>
      <c r="H659" s="39"/>
      <c r="I659" s="118"/>
      <c r="J659" s="39"/>
      <c r="K659" s="39"/>
      <c r="L659" s="42"/>
      <c r="M659" s="210"/>
      <c r="N659" s="211"/>
      <c r="O659" s="67"/>
      <c r="P659" s="67"/>
      <c r="Q659" s="67"/>
      <c r="R659" s="67"/>
      <c r="S659" s="67"/>
      <c r="T659" s="68"/>
      <c r="U659" s="37"/>
      <c r="V659" s="37"/>
      <c r="W659" s="37"/>
      <c r="X659" s="37"/>
      <c r="Y659" s="37"/>
      <c r="Z659" s="37"/>
      <c r="AA659" s="37"/>
      <c r="AB659" s="37"/>
      <c r="AC659" s="37"/>
      <c r="AD659" s="37"/>
      <c r="AE659" s="37"/>
      <c r="AT659" s="19" t="s">
        <v>154</v>
      </c>
      <c r="AU659" s="19" t="s">
        <v>90</v>
      </c>
    </row>
    <row r="660" spans="1:65" s="2" customFormat="1" ht="107.25">
      <c r="A660" s="37"/>
      <c r="B660" s="38"/>
      <c r="C660" s="39"/>
      <c r="D660" s="208" t="s">
        <v>177</v>
      </c>
      <c r="E660" s="39"/>
      <c r="F660" s="234" t="s">
        <v>1309</v>
      </c>
      <c r="G660" s="39"/>
      <c r="H660" s="39"/>
      <c r="I660" s="118"/>
      <c r="J660" s="39"/>
      <c r="K660" s="39"/>
      <c r="L660" s="42"/>
      <c r="M660" s="210"/>
      <c r="N660" s="211"/>
      <c r="O660" s="67"/>
      <c r="P660" s="67"/>
      <c r="Q660" s="67"/>
      <c r="R660" s="67"/>
      <c r="S660" s="67"/>
      <c r="T660" s="68"/>
      <c r="U660" s="37"/>
      <c r="V660" s="37"/>
      <c r="W660" s="37"/>
      <c r="X660" s="37"/>
      <c r="Y660" s="37"/>
      <c r="Z660" s="37"/>
      <c r="AA660" s="37"/>
      <c r="AB660" s="37"/>
      <c r="AC660" s="37"/>
      <c r="AD660" s="37"/>
      <c r="AE660" s="37"/>
      <c r="AT660" s="19" t="s">
        <v>177</v>
      </c>
      <c r="AU660" s="19" t="s">
        <v>90</v>
      </c>
    </row>
    <row r="661" spans="1:65" s="2" customFormat="1" ht="21.75" customHeight="1">
      <c r="A661" s="37"/>
      <c r="B661" s="38"/>
      <c r="C661" s="195" t="s">
        <v>1310</v>
      </c>
      <c r="D661" s="195" t="s">
        <v>333</v>
      </c>
      <c r="E661" s="196" t="s">
        <v>1311</v>
      </c>
      <c r="F661" s="197" t="s">
        <v>1312</v>
      </c>
      <c r="G661" s="198" t="s">
        <v>451</v>
      </c>
      <c r="H661" s="199">
        <v>79.3</v>
      </c>
      <c r="I661" s="200"/>
      <c r="J661" s="201">
        <f>ROUND(I661*H661,2)</f>
        <v>0</v>
      </c>
      <c r="K661" s="197" t="s">
        <v>336</v>
      </c>
      <c r="L661" s="42"/>
      <c r="M661" s="202" t="s">
        <v>36</v>
      </c>
      <c r="N661" s="203" t="s">
        <v>52</v>
      </c>
      <c r="O661" s="67"/>
      <c r="P661" s="204">
        <f>O661*H661</f>
        <v>0</v>
      </c>
      <c r="Q661" s="204">
        <v>0</v>
      </c>
      <c r="R661" s="204">
        <f>Q661*H661</f>
        <v>0</v>
      </c>
      <c r="S661" s="204">
        <v>0</v>
      </c>
      <c r="T661" s="205">
        <f>S661*H661</f>
        <v>0</v>
      </c>
      <c r="U661" s="37"/>
      <c r="V661" s="37"/>
      <c r="W661" s="37"/>
      <c r="X661" s="37"/>
      <c r="Y661" s="37"/>
      <c r="Z661" s="37"/>
      <c r="AA661" s="37"/>
      <c r="AB661" s="37"/>
      <c r="AC661" s="37"/>
      <c r="AD661" s="37"/>
      <c r="AE661" s="37"/>
      <c r="AR661" s="206" t="s">
        <v>218</v>
      </c>
      <c r="AT661" s="206" t="s">
        <v>147</v>
      </c>
      <c r="AU661" s="206" t="s">
        <v>90</v>
      </c>
      <c r="AY661" s="19" t="s">
        <v>144</v>
      </c>
      <c r="BE661" s="207">
        <f>IF(N661="základní",J661,0)</f>
        <v>0</v>
      </c>
      <c r="BF661" s="207">
        <f>IF(N661="snížená",J661,0)</f>
        <v>0</v>
      </c>
      <c r="BG661" s="207">
        <f>IF(N661="zákl. přenesená",J661,0)</f>
        <v>0</v>
      </c>
      <c r="BH661" s="207">
        <f>IF(N661="sníž. přenesená",J661,0)</f>
        <v>0</v>
      </c>
      <c r="BI661" s="207">
        <f>IF(N661="nulová",J661,0)</f>
        <v>0</v>
      </c>
      <c r="BJ661" s="19" t="s">
        <v>23</v>
      </c>
      <c r="BK661" s="207">
        <f>ROUND(I661*H661,2)</f>
        <v>0</v>
      </c>
      <c r="BL661" s="19" t="s">
        <v>218</v>
      </c>
      <c r="BM661" s="206" t="s">
        <v>1313</v>
      </c>
    </row>
    <row r="662" spans="1:65" s="2" customFormat="1" ht="11.25">
      <c r="A662" s="37"/>
      <c r="B662" s="38"/>
      <c r="C662" s="39"/>
      <c r="D662" s="208" t="s">
        <v>154</v>
      </c>
      <c r="E662" s="39"/>
      <c r="F662" s="209" t="s">
        <v>1314</v>
      </c>
      <c r="G662" s="39"/>
      <c r="H662" s="39"/>
      <c r="I662" s="118"/>
      <c r="J662" s="39"/>
      <c r="K662" s="39"/>
      <c r="L662" s="42"/>
      <c r="M662" s="210"/>
      <c r="N662" s="211"/>
      <c r="O662" s="67"/>
      <c r="P662" s="67"/>
      <c r="Q662" s="67"/>
      <c r="R662" s="67"/>
      <c r="S662" s="67"/>
      <c r="T662" s="68"/>
      <c r="U662" s="37"/>
      <c r="V662" s="37"/>
      <c r="W662" s="37"/>
      <c r="X662" s="37"/>
      <c r="Y662" s="37"/>
      <c r="Z662" s="37"/>
      <c r="AA662" s="37"/>
      <c r="AB662" s="37"/>
      <c r="AC662" s="37"/>
      <c r="AD662" s="37"/>
      <c r="AE662" s="37"/>
      <c r="AT662" s="19" t="s">
        <v>154</v>
      </c>
      <c r="AU662" s="19" t="s">
        <v>90</v>
      </c>
    </row>
    <row r="663" spans="1:65" s="13" customFormat="1" ht="11.25">
      <c r="B663" s="212"/>
      <c r="C663" s="213"/>
      <c r="D663" s="208" t="s">
        <v>156</v>
      </c>
      <c r="E663" s="214" t="s">
        <v>36</v>
      </c>
      <c r="F663" s="215" t="s">
        <v>1315</v>
      </c>
      <c r="G663" s="213"/>
      <c r="H663" s="216">
        <v>45.6</v>
      </c>
      <c r="I663" s="217"/>
      <c r="J663" s="213"/>
      <c r="K663" s="213"/>
      <c r="L663" s="218"/>
      <c r="M663" s="219"/>
      <c r="N663" s="220"/>
      <c r="O663" s="220"/>
      <c r="P663" s="220"/>
      <c r="Q663" s="220"/>
      <c r="R663" s="220"/>
      <c r="S663" s="220"/>
      <c r="T663" s="221"/>
      <c r="AT663" s="222" t="s">
        <v>156</v>
      </c>
      <c r="AU663" s="222" t="s">
        <v>90</v>
      </c>
      <c r="AV663" s="13" t="s">
        <v>90</v>
      </c>
      <c r="AW663" s="13" t="s">
        <v>43</v>
      </c>
      <c r="AX663" s="13" t="s">
        <v>81</v>
      </c>
      <c r="AY663" s="222" t="s">
        <v>144</v>
      </c>
    </row>
    <row r="664" spans="1:65" s="13" customFormat="1" ht="11.25">
      <c r="B664" s="212"/>
      <c r="C664" s="213"/>
      <c r="D664" s="208" t="s">
        <v>156</v>
      </c>
      <c r="E664" s="214" t="s">
        <v>36</v>
      </c>
      <c r="F664" s="215" t="s">
        <v>1316</v>
      </c>
      <c r="G664" s="213"/>
      <c r="H664" s="216">
        <v>33.700000000000003</v>
      </c>
      <c r="I664" s="217"/>
      <c r="J664" s="213"/>
      <c r="K664" s="213"/>
      <c r="L664" s="218"/>
      <c r="M664" s="219"/>
      <c r="N664" s="220"/>
      <c r="O664" s="220"/>
      <c r="P664" s="220"/>
      <c r="Q664" s="220"/>
      <c r="R664" s="220"/>
      <c r="S664" s="220"/>
      <c r="T664" s="221"/>
      <c r="AT664" s="222" t="s">
        <v>156</v>
      </c>
      <c r="AU664" s="222" t="s">
        <v>90</v>
      </c>
      <c r="AV664" s="13" t="s">
        <v>90</v>
      </c>
      <c r="AW664" s="13" t="s">
        <v>43</v>
      </c>
      <c r="AX664" s="13" t="s">
        <v>81</v>
      </c>
      <c r="AY664" s="222" t="s">
        <v>144</v>
      </c>
    </row>
    <row r="665" spans="1:65" s="14" customFormat="1" ht="11.25">
      <c r="B665" s="223"/>
      <c r="C665" s="224"/>
      <c r="D665" s="208" t="s">
        <v>156</v>
      </c>
      <c r="E665" s="225" t="s">
        <v>36</v>
      </c>
      <c r="F665" s="226" t="s">
        <v>160</v>
      </c>
      <c r="G665" s="224"/>
      <c r="H665" s="227">
        <v>79.3</v>
      </c>
      <c r="I665" s="228"/>
      <c r="J665" s="224"/>
      <c r="K665" s="224"/>
      <c r="L665" s="229"/>
      <c r="M665" s="230"/>
      <c r="N665" s="231"/>
      <c r="O665" s="231"/>
      <c r="P665" s="231"/>
      <c r="Q665" s="231"/>
      <c r="R665" s="231"/>
      <c r="S665" s="231"/>
      <c r="T665" s="232"/>
      <c r="AT665" s="233" t="s">
        <v>156</v>
      </c>
      <c r="AU665" s="233" t="s">
        <v>90</v>
      </c>
      <c r="AV665" s="14" t="s">
        <v>152</v>
      </c>
      <c r="AW665" s="14" t="s">
        <v>43</v>
      </c>
      <c r="AX665" s="14" t="s">
        <v>23</v>
      </c>
      <c r="AY665" s="233" t="s">
        <v>144</v>
      </c>
    </row>
    <row r="666" spans="1:65" s="2" customFormat="1" ht="21.75" customHeight="1">
      <c r="A666" s="37"/>
      <c r="B666" s="38"/>
      <c r="C666" s="195" t="s">
        <v>1317</v>
      </c>
      <c r="D666" s="195" t="s">
        <v>333</v>
      </c>
      <c r="E666" s="196" t="s">
        <v>1318</v>
      </c>
      <c r="F666" s="197" t="s">
        <v>1319</v>
      </c>
      <c r="G666" s="198" t="s">
        <v>1320</v>
      </c>
      <c r="H666" s="199">
        <v>3880</v>
      </c>
      <c r="I666" s="200"/>
      <c r="J666" s="201">
        <f>ROUND(I666*H666,2)</f>
        <v>0</v>
      </c>
      <c r="K666" s="197" t="s">
        <v>336</v>
      </c>
      <c r="L666" s="42"/>
      <c r="M666" s="202" t="s">
        <v>36</v>
      </c>
      <c r="N666" s="203" t="s">
        <v>52</v>
      </c>
      <c r="O666" s="67"/>
      <c r="P666" s="204">
        <f>O666*H666</f>
        <v>0</v>
      </c>
      <c r="Q666" s="204">
        <v>0</v>
      </c>
      <c r="R666" s="204">
        <f>Q666*H666</f>
        <v>0</v>
      </c>
      <c r="S666" s="204">
        <v>0</v>
      </c>
      <c r="T666" s="205">
        <f>S666*H666</f>
        <v>0</v>
      </c>
      <c r="U666" s="37"/>
      <c r="V666" s="37"/>
      <c r="W666" s="37"/>
      <c r="X666" s="37"/>
      <c r="Y666" s="37"/>
      <c r="Z666" s="37"/>
      <c r="AA666" s="37"/>
      <c r="AB666" s="37"/>
      <c r="AC666" s="37"/>
      <c r="AD666" s="37"/>
      <c r="AE666" s="37"/>
      <c r="AR666" s="206" t="s">
        <v>218</v>
      </c>
      <c r="AT666" s="206" t="s">
        <v>147</v>
      </c>
      <c r="AU666" s="206" t="s">
        <v>90</v>
      </c>
      <c r="AY666" s="19" t="s">
        <v>144</v>
      </c>
      <c r="BE666" s="207">
        <f>IF(N666="základní",J666,0)</f>
        <v>0</v>
      </c>
      <c r="BF666" s="207">
        <f>IF(N666="snížená",J666,0)</f>
        <v>0</v>
      </c>
      <c r="BG666" s="207">
        <f>IF(N666="zákl. přenesená",J666,0)</f>
        <v>0</v>
      </c>
      <c r="BH666" s="207">
        <f>IF(N666="sníž. přenesená",J666,0)</f>
        <v>0</v>
      </c>
      <c r="BI666" s="207">
        <f>IF(N666="nulová",J666,0)</f>
        <v>0</v>
      </c>
      <c r="BJ666" s="19" t="s">
        <v>23</v>
      </c>
      <c r="BK666" s="207">
        <f>ROUND(I666*H666,2)</f>
        <v>0</v>
      </c>
      <c r="BL666" s="19" t="s">
        <v>218</v>
      </c>
      <c r="BM666" s="206" t="s">
        <v>1321</v>
      </c>
    </row>
    <row r="667" spans="1:65" s="2" customFormat="1" ht="19.5">
      <c r="A667" s="37"/>
      <c r="B667" s="38"/>
      <c r="C667" s="39"/>
      <c r="D667" s="208" t="s">
        <v>154</v>
      </c>
      <c r="E667" s="39"/>
      <c r="F667" s="209" t="s">
        <v>1322</v>
      </c>
      <c r="G667" s="39"/>
      <c r="H667" s="39"/>
      <c r="I667" s="118"/>
      <c r="J667" s="39"/>
      <c r="K667" s="39"/>
      <c r="L667" s="42"/>
      <c r="M667" s="210"/>
      <c r="N667" s="211"/>
      <c r="O667" s="67"/>
      <c r="P667" s="67"/>
      <c r="Q667" s="67"/>
      <c r="R667" s="67"/>
      <c r="S667" s="67"/>
      <c r="T667" s="68"/>
      <c r="U667" s="37"/>
      <c r="V667" s="37"/>
      <c r="W667" s="37"/>
      <c r="X667" s="37"/>
      <c r="Y667" s="37"/>
      <c r="Z667" s="37"/>
      <c r="AA667" s="37"/>
      <c r="AB667" s="37"/>
      <c r="AC667" s="37"/>
      <c r="AD667" s="37"/>
      <c r="AE667" s="37"/>
      <c r="AT667" s="19" t="s">
        <v>154</v>
      </c>
      <c r="AU667" s="19" t="s">
        <v>90</v>
      </c>
    </row>
    <row r="668" spans="1:65" s="2" customFormat="1" ht="29.25">
      <c r="A668" s="37"/>
      <c r="B668" s="38"/>
      <c r="C668" s="39"/>
      <c r="D668" s="208" t="s">
        <v>177</v>
      </c>
      <c r="E668" s="39"/>
      <c r="F668" s="234" t="s">
        <v>1323</v>
      </c>
      <c r="G668" s="39"/>
      <c r="H668" s="39"/>
      <c r="I668" s="118"/>
      <c r="J668" s="39"/>
      <c r="K668" s="39"/>
      <c r="L668" s="42"/>
      <c r="M668" s="210"/>
      <c r="N668" s="211"/>
      <c r="O668" s="67"/>
      <c r="P668" s="67"/>
      <c r="Q668" s="67"/>
      <c r="R668" s="67"/>
      <c r="S668" s="67"/>
      <c r="T668" s="68"/>
      <c r="U668" s="37"/>
      <c r="V668" s="37"/>
      <c r="W668" s="37"/>
      <c r="X668" s="37"/>
      <c r="Y668" s="37"/>
      <c r="Z668" s="37"/>
      <c r="AA668" s="37"/>
      <c r="AB668" s="37"/>
      <c r="AC668" s="37"/>
      <c r="AD668" s="37"/>
      <c r="AE668" s="37"/>
      <c r="AT668" s="19" t="s">
        <v>177</v>
      </c>
      <c r="AU668" s="19" t="s">
        <v>90</v>
      </c>
    </row>
    <row r="669" spans="1:65" s="15" customFormat="1" ht="11.25">
      <c r="B669" s="235"/>
      <c r="C669" s="236"/>
      <c r="D669" s="208" t="s">
        <v>156</v>
      </c>
      <c r="E669" s="237" t="s">
        <v>36</v>
      </c>
      <c r="F669" s="238" t="s">
        <v>1324</v>
      </c>
      <c r="G669" s="236"/>
      <c r="H669" s="237" t="s">
        <v>36</v>
      </c>
      <c r="I669" s="239"/>
      <c r="J669" s="236"/>
      <c r="K669" s="236"/>
      <c r="L669" s="240"/>
      <c r="M669" s="241"/>
      <c r="N669" s="242"/>
      <c r="O669" s="242"/>
      <c r="P669" s="242"/>
      <c r="Q669" s="242"/>
      <c r="R669" s="242"/>
      <c r="S669" s="242"/>
      <c r="T669" s="243"/>
      <c r="AT669" s="244" t="s">
        <v>156</v>
      </c>
      <c r="AU669" s="244" t="s">
        <v>90</v>
      </c>
      <c r="AV669" s="15" t="s">
        <v>23</v>
      </c>
      <c r="AW669" s="15" t="s">
        <v>43</v>
      </c>
      <c r="AX669" s="15" t="s">
        <v>81</v>
      </c>
      <c r="AY669" s="244" t="s">
        <v>144</v>
      </c>
    </row>
    <row r="670" spans="1:65" s="13" customFormat="1" ht="11.25">
      <c r="B670" s="212"/>
      <c r="C670" s="213"/>
      <c r="D670" s="208" t="s">
        <v>156</v>
      </c>
      <c r="E670" s="214" t="s">
        <v>36</v>
      </c>
      <c r="F670" s="215" t="s">
        <v>1325</v>
      </c>
      <c r="G670" s="213"/>
      <c r="H670" s="216">
        <v>2386.8000000000002</v>
      </c>
      <c r="I670" s="217"/>
      <c r="J670" s="213"/>
      <c r="K670" s="213"/>
      <c r="L670" s="218"/>
      <c r="M670" s="219"/>
      <c r="N670" s="220"/>
      <c r="O670" s="220"/>
      <c r="P670" s="220"/>
      <c r="Q670" s="220"/>
      <c r="R670" s="220"/>
      <c r="S670" s="220"/>
      <c r="T670" s="221"/>
      <c r="AT670" s="222" t="s">
        <v>156</v>
      </c>
      <c r="AU670" s="222" t="s">
        <v>90</v>
      </c>
      <c r="AV670" s="13" t="s">
        <v>90</v>
      </c>
      <c r="AW670" s="13" t="s">
        <v>43</v>
      </c>
      <c r="AX670" s="13" t="s">
        <v>81</v>
      </c>
      <c r="AY670" s="222" t="s">
        <v>144</v>
      </c>
    </row>
    <row r="671" spans="1:65" s="13" customFormat="1" ht="11.25">
      <c r="B671" s="212"/>
      <c r="C671" s="213"/>
      <c r="D671" s="208" t="s">
        <v>156</v>
      </c>
      <c r="E671" s="214" t="s">
        <v>36</v>
      </c>
      <c r="F671" s="215" t="s">
        <v>1326</v>
      </c>
      <c r="G671" s="213"/>
      <c r="H671" s="216">
        <v>1173.2</v>
      </c>
      <c r="I671" s="217"/>
      <c r="J671" s="213"/>
      <c r="K671" s="213"/>
      <c r="L671" s="218"/>
      <c r="M671" s="219"/>
      <c r="N671" s="220"/>
      <c r="O671" s="220"/>
      <c r="P671" s="220"/>
      <c r="Q671" s="220"/>
      <c r="R671" s="220"/>
      <c r="S671" s="220"/>
      <c r="T671" s="221"/>
      <c r="AT671" s="222" t="s">
        <v>156</v>
      </c>
      <c r="AU671" s="222" t="s">
        <v>90</v>
      </c>
      <c r="AV671" s="13" t="s">
        <v>90</v>
      </c>
      <c r="AW671" s="13" t="s">
        <v>43</v>
      </c>
      <c r="AX671" s="13" t="s">
        <v>81</v>
      </c>
      <c r="AY671" s="222" t="s">
        <v>144</v>
      </c>
    </row>
    <row r="672" spans="1:65" s="13" customFormat="1" ht="11.25">
      <c r="B672" s="212"/>
      <c r="C672" s="213"/>
      <c r="D672" s="208" t="s">
        <v>156</v>
      </c>
      <c r="E672" s="214" t="s">
        <v>36</v>
      </c>
      <c r="F672" s="215" t="s">
        <v>1327</v>
      </c>
      <c r="G672" s="213"/>
      <c r="H672" s="216">
        <v>320</v>
      </c>
      <c r="I672" s="217"/>
      <c r="J672" s="213"/>
      <c r="K672" s="213"/>
      <c r="L672" s="218"/>
      <c r="M672" s="219"/>
      <c r="N672" s="220"/>
      <c r="O672" s="220"/>
      <c r="P672" s="220"/>
      <c r="Q672" s="220"/>
      <c r="R672" s="220"/>
      <c r="S672" s="220"/>
      <c r="T672" s="221"/>
      <c r="AT672" s="222" t="s">
        <v>156</v>
      </c>
      <c r="AU672" s="222" t="s">
        <v>90</v>
      </c>
      <c r="AV672" s="13" t="s">
        <v>90</v>
      </c>
      <c r="AW672" s="13" t="s">
        <v>43</v>
      </c>
      <c r="AX672" s="13" t="s">
        <v>81</v>
      </c>
      <c r="AY672" s="222" t="s">
        <v>144</v>
      </c>
    </row>
    <row r="673" spans="1:65" s="14" customFormat="1" ht="11.25">
      <c r="B673" s="223"/>
      <c r="C673" s="224"/>
      <c r="D673" s="208" t="s">
        <v>156</v>
      </c>
      <c r="E673" s="225" t="s">
        <v>36</v>
      </c>
      <c r="F673" s="226" t="s">
        <v>160</v>
      </c>
      <c r="G673" s="224"/>
      <c r="H673" s="227">
        <v>3880</v>
      </c>
      <c r="I673" s="228"/>
      <c r="J673" s="224"/>
      <c r="K673" s="224"/>
      <c r="L673" s="229"/>
      <c r="M673" s="230"/>
      <c r="N673" s="231"/>
      <c r="O673" s="231"/>
      <c r="P673" s="231"/>
      <c r="Q673" s="231"/>
      <c r="R673" s="231"/>
      <c r="S673" s="231"/>
      <c r="T673" s="232"/>
      <c r="AT673" s="233" t="s">
        <v>156</v>
      </c>
      <c r="AU673" s="233" t="s">
        <v>90</v>
      </c>
      <c r="AV673" s="14" t="s">
        <v>152</v>
      </c>
      <c r="AW673" s="14" t="s">
        <v>43</v>
      </c>
      <c r="AX673" s="14" t="s">
        <v>23</v>
      </c>
      <c r="AY673" s="233" t="s">
        <v>144</v>
      </c>
    </row>
    <row r="674" spans="1:65" s="12" customFormat="1" ht="22.9" customHeight="1">
      <c r="B674" s="179"/>
      <c r="C674" s="180"/>
      <c r="D674" s="181" t="s">
        <v>80</v>
      </c>
      <c r="E674" s="193" t="s">
        <v>1328</v>
      </c>
      <c r="F674" s="193" t="s">
        <v>1329</v>
      </c>
      <c r="G674" s="180"/>
      <c r="H674" s="180"/>
      <c r="I674" s="183"/>
      <c r="J674" s="194">
        <f>BK674</f>
        <v>0</v>
      </c>
      <c r="K674" s="180"/>
      <c r="L674" s="185"/>
      <c r="M674" s="186"/>
      <c r="N674" s="187"/>
      <c r="O674" s="187"/>
      <c r="P674" s="188">
        <f>SUM(P675:P678)</f>
        <v>0</v>
      </c>
      <c r="Q674" s="187"/>
      <c r="R674" s="188">
        <f>SUM(R675:R678)</f>
        <v>0</v>
      </c>
      <c r="S674" s="187"/>
      <c r="T674" s="189">
        <f>SUM(T675:T678)</f>
        <v>0</v>
      </c>
      <c r="AR674" s="190" t="s">
        <v>90</v>
      </c>
      <c r="AT674" s="191" t="s">
        <v>80</v>
      </c>
      <c r="AU674" s="191" t="s">
        <v>23</v>
      </c>
      <c r="AY674" s="190" t="s">
        <v>144</v>
      </c>
      <c r="BK674" s="192">
        <f>SUM(BK675:BK678)</f>
        <v>0</v>
      </c>
    </row>
    <row r="675" spans="1:65" s="2" customFormat="1" ht="21.75" customHeight="1">
      <c r="A675" s="37"/>
      <c r="B675" s="38"/>
      <c r="C675" s="195" t="s">
        <v>1330</v>
      </c>
      <c r="D675" s="195" t="s">
        <v>333</v>
      </c>
      <c r="E675" s="196" t="s">
        <v>1331</v>
      </c>
      <c r="F675" s="197" t="s">
        <v>1332</v>
      </c>
      <c r="G675" s="198" t="s">
        <v>150</v>
      </c>
      <c r="H675" s="199">
        <v>281</v>
      </c>
      <c r="I675" s="200"/>
      <c r="J675" s="201">
        <f>ROUND(I675*H675,2)</f>
        <v>0</v>
      </c>
      <c r="K675" s="197" t="s">
        <v>336</v>
      </c>
      <c r="L675" s="42"/>
      <c r="M675" s="202" t="s">
        <v>36</v>
      </c>
      <c r="N675" s="203" t="s">
        <v>52</v>
      </c>
      <c r="O675" s="67"/>
      <c r="P675" s="204">
        <f>O675*H675</f>
        <v>0</v>
      </c>
      <c r="Q675" s="204">
        <v>0</v>
      </c>
      <c r="R675" s="204">
        <f>Q675*H675</f>
        <v>0</v>
      </c>
      <c r="S675" s="204">
        <v>0</v>
      </c>
      <c r="T675" s="205">
        <f>S675*H675</f>
        <v>0</v>
      </c>
      <c r="U675" s="37"/>
      <c r="V675" s="37"/>
      <c r="W675" s="37"/>
      <c r="X675" s="37"/>
      <c r="Y675" s="37"/>
      <c r="Z675" s="37"/>
      <c r="AA675" s="37"/>
      <c r="AB675" s="37"/>
      <c r="AC675" s="37"/>
      <c r="AD675" s="37"/>
      <c r="AE675" s="37"/>
      <c r="AR675" s="206" t="s">
        <v>218</v>
      </c>
      <c r="AT675" s="206" t="s">
        <v>147</v>
      </c>
      <c r="AU675" s="206" t="s">
        <v>90</v>
      </c>
      <c r="AY675" s="19" t="s">
        <v>144</v>
      </c>
      <c r="BE675" s="207">
        <f>IF(N675="základní",J675,0)</f>
        <v>0</v>
      </c>
      <c r="BF675" s="207">
        <f>IF(N675="snížená",J675,0)</f>
        <v>0</v>
      </c>
      <c r="BG675" s="207">
        <f>IF(N675="zákl. přenesená",J675,0)</f>
        <v>0</v>
      </c>
      <c r="BH675" s="207">
        <f>IF(N675="sníž. přenesená",J675,0)</f>
        <v>0</v>
      </c>
      <c r="BI675" s="207">
        <f>IF(N675="nulová",J675,0)</f>
        <v>0</v>
      </c>
      <c r="BJ675" s="19" t="s">
        <v>23</v>
      </c>
      <c r="BK675" s="207">
        <f>ROUND(I675*H675,2)</f>
        <v>0</v>
      </c>
      <c r="BL675" s="19" t="s">
        <v>218</v>
      </c>
      <c r="BM675" s="206" t="s">
        <v>1333</v>
      </c>
    </row>
    <row r="676" spans="1:65" s="2" customFormat="1" ht="11.25">
      <c r="A676" s="37"/>
      <c r="B676" s="38"/>
      <c r="C676" s="39"/>
      <c r="D676" s="208" t="s">
        <v>154</v>
      </c>
      <c r="E676" s="39"/>
      <c r="F676" s="209" t="s">
        <v>1334</v>
      </c>
      <c r="G676" s="39"/>
      <c r="H676" s="39"/>
      <c r="I676" s="118"/>
      <c r="J676" s="39"/>
      <c r="K676" s="39"/>
      <c r="L676" s="42"/>
      <c r="M676" s="210"/>
      <c r="N676" s="211"/>
      <c r="O676" s="67"/>
      <c r="P676" s="67"/>
      <c r="Q676" s="67"/>
      <c r="R676" s="67"/>
      <c r="S676" s="67"/>
      <c r="T676" s="68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  <c r="AT676" s="19" t="s">
        <v>154</v>
      </c>
      <c r="AU676" s="19" t="s">
        <v>90</v>
      </c>
    </row>
    <row r="677" spans="1:65" s="2" customFormat="1" ht="21.75" customHeight="1">
      <c r="A677" s="37"/>
      <c r="B677" s="38"/>
      <c r="C677" s="195" t="s">
        <v>1335</v>
      </c>
      <c r="D677" s="195" t="s">
        <v>333</v>
      </c>
      <c r="E677" s="196" t="s">
        <v>1336</v>
      </c>
      <c r="F677" s="197" t="s">
        <v>1337</v>
      </c>
      <c r="G677" s="198" t="s">
        <v>451</v>
      </c>
      <c r="H677" s="199">
        <v>182</v>
      </c>
      <c r="I677" s="200"/>
      <c r="J677" s="201">
        <f>ROUND(I677*H677,2)</f>
        <v>0</v>
      </c>
      <c r="K677" s="197" t="s">
        <v>336</v>
      </c>
      <c r="L677" s="42"/>
      <c r="M677" s="202" t="s">
        <v>36</v>
      </c>
      <c r="N677" s="203" t="s">
        <v>52</v>
      </c>
      <c r="O677" s="67"/>
      <c r="P677" s="204">
        <f>O677*H677</f>
        <v>0</v>
      </c>
      <c r="Q677" s="204">
        <v>0</v>
      </c>
      <c r="R677" s="204">
        <f>Q677*H677</f>
        <v>0</v>
      </c>
      <c r="S677" s="204">
        <v>0</v>
      </c>
      <c r="T677" s="205">
        <f>S677*H677</f>
        <v>0</v>
      </c>
      <c r="U677" s="37"/>
      <c r="V677" s="37"/>
      <c r="W677" s="37"/>
      <c r="X677" s="37"/>
      <c r="Y677" s="37"/>
      <c r="Z677" s="37"/>
      <c r="AA677" s="37"/>
      <c r="AB677" s="37"/>
      <c r="AC677" s="37"/>
      <c r="AD677" s="37"/>
      <c r="AE677" s="37"/>
      <c r="AR677" s="206" t="s">
        <v>218</v>
      </c>
      <c r="AT677" s="206" t="s">
        <v>147</v>
      </c>
      <c r="AU677" s="206" t="s">
        <v>90</v>
      </c>
      <c r="AY677" s="19" t="s">
        <v>144</v>
      </c>
      <c r="BE677" s="207">
        <f>IF(N677="základní",J677,0)</f>
        <v>0</v>
      </c>
      <c r="BF677" s="207">
        <f>IF(N677="snížená",J677,0)</f>
        <v>0</v>
      </c>
      <c r="BG677" s="207">
        <f>IF(N677="zákl. přenesená",J677,0)</f>
        <v>0</v>
      </c>
      <c r="BH677" s="207">
        <f>IF(N677="sníž. přenesená",J677,0)</f>
        <v>0</v>
      </c>
      <c r="BI677" s="207">
        <f>IF(N677="nulová",J677,0)</f>
        <v>0</v>
      </c>
      <c r="BJ677" s="19" t="s">
        <v>23</v>
      </c>
      <c r="BK677" s="207">
        <f>ROUND(I677*H677,2)</f>
        <v>0</v>
      </c>
      <c r="BL677" s="19" t="s">
        <v>218</v>
      </c>
      <c r="BM677" s="206" t="s">
        <v>1338</v>
      </c>
    </row>
    <row r="678" spans="1:65" s="2" customFormat="1" ht="11.25">
      <c r="A678" s="37"/>
      <c r="B678" s="38"/>
      <c r="C678" s="39"/>
      <c r="D678" s="208" t="s">
        <v>154</v>
      </c>
      <c r="E678" s="39"/>
      <c r="F678" s="209" t="s">
        <v>1339</v>
      </c>
      <c r="G678" s="39"/>
      <c r="H678" s="39"/>
      <c r="I678" s="118"/>
      <c r="J678" s="39"/>
      <c r="K678" s="39"/>
      <c r="L678" s="42"/>
      <c r="M678" s="210"/>
      <c r="N678" s="211"/>
      <c r="O678" s="67"/>
      <c r="P678" s="67"/>
      <c r="Q678" s="67"/>
      <c r="R678" s="67"/>
      <c r="S678" s="67"/>
      <c r="T678" s="68"/>
      <c r="U678" s="37"/>
      <c r="V678" s="37"/>
      <c r="W678" s="37"/>
      <c r="X678" s="37"/>
      <c r="Y678" s="37"/>
      <c r="Z678" s="37"/>
      <c r="AA678" s="37"/>
      <c r="AB678" s="37"/>
      <c r="AC678" s="37"/>
      <c r="AD678" s="37"/>
      <c r="AE678" s="37"/>
      <c r="AT678" s="19" t="s">
        <v>154</v>
      </c>
      <c r="AU678" s="19" t="s">
        <v>90</v>
      </c>
    </row>
    <row r="679" spans="1:65" s="12" customFormat="1" ht="22.9" customHeight="1">
      <c r="B679" s="179"/>
      <c r="C679" s="180"/>
      <c r="D679" s="181" t="s">
        <v>80</v>
      </c>
      <c r="E679" s="193" t="s">
        <v>1340</v>
      </c>
      <c r="F679" s="193" t="s">
        <v>1341</v>
      </c>
      <c r="G679" s="180"/>
      <c r="H679" s="180"/>
      <c r="I679" s="183"/>
      <c r="J679" s="194">
        <f>BK679</f>
        <v>0</v>
      </c>
      <c r="K679" s="180"/>
      <c r="L679" s="185"/>
      <c r="M679" s="186"/>
      <c r="N679" s="187"/>
      <c r="O679" s="187"/>
      <c r="P679" s="188">
        <f>SUM(P680:P681)</f>
        <v>0</v>
      </c>
      <c r="Q679" s="187"/>
      <c r="R679" s="188">
        <f>SUM(R680:R681)</f>
        <v>0</v>
      </c>
      <c r="S679" s="187"/>
      <c r="T679" s="189">
        <f>SUM(T680:T681)</f>
        <v>0</v>
      </c>
      <c r="AR679" s="190" t="s">
        <v>90</v>
      </c>
      <c r="AT679" s="191" t="s">
        <v>80</v>
      </c>
      <c r="AU679" s="191" t="s">
        <v>23</v>
      </c>
      <c r="AY679" s="190" t="s">
        <v>144</v>
      </c>
      <c r="BK679" s="192">
        <f>SUM(BK680:BK681)</f>
        <v>0</v>
      </c>
    </row>
    <row r="680" spans="1:65" s="2" customFormat="1" ht="21.75" customHeight="1">
      <c r="A680" s="37"/>
      <c r="B680" s="38"/>
      <c r="C680" s="195" t="s">
        <v>1342</v>
      </c>
      <c r="D680" s="195" t="s">
        <v>333</v>
      </c>
      <c r="E680" s="196" t="s">
        <v>1343</v>
      </c>
      <c r="F680" s="197" t="s">
        <v>1344</v>
      </c>
      <c r="G680" s="198" t="s">
        <v>150</v>
      </c>
      <c r="H680" s="199">
        <v>51</v>
      </c>
      <c r="I680" s="200"/>
      <c r="J680" s="201">
        <f>ROUND(I680*H680,2)</f>
        <v>0</v>
      </c>
      <c r="K680" s="197" t="s">
        <v>336</v>
      </c>
      <c r="L680" s="42"/>
      <c r="M680" s="202" t="s">
        <v>36</v>
      </c>
      <c r="N680" s="203" t="s">
        <v>52</v>
      </c>
      <c r="O680" s="67"/>
      <c r="P680" s="204">
        <f>O680*H680</f>
        <v>0</v>
      </c>
      <c r="Q680" s="204">
        <v>0</v>
      </c>
      <c r="R680" s="204">
        <f>Q680*H680</f>
        <v>0</v>
      </c>
      <c r="S680" s="204">
        <v>0</v>
      </c>
      <c r="T680" s="205">
        <f>S680*H680</f>
        <v>0</v>
      </c>
      <c r="U680" s="37"/>
      <c r="V680" s="37"/>
      <c r="W680" s="37"/>
      <c r="X680" s="37"/>
      <c r="Y680" s="37"/>
      <c r="Z680" s="37"/>
      <c r="AA680" s="37"/>
      <c r="AB680" s="37"/>
      <c r="AC680" s="37"/>
      <c r="AD680" s="37"/>
      <c r="AE680" s="37"/>
      <c r="AR680" s="206" t="s">
        <v>218</v>
      </c>
      <c r="AT680" s="206" t="s">
        <v>147</v>
      </c>
      <c r="AU680" s="206" t="s">
        <v>90</v>
      </c>
      <c r="AY680" s="19" t="s">
        <v>144</v>
      </c>
      <c r="BE680" s="207">
        <f>IF(N680="základní",J680,0)</f>
        <v>0</v>
      </c>
      <c r="BF680" s="207">
        <f>IF(N680="snížená",J680,0)</f>
        <v>0</v>
      </c>
      <c r="BG680" s="207">
        <f>IF(N680="zákl. přenesená",J680,0)</f>
        <v>0</v>
      </c>
      <c r="BH680" s="207">
        <f>IF(N680="sníž. přenesená",J680,0)</f>
        <v>0</v>
      </c>
      <c r="BI680" s="207">
        <f>IF(N680="nulová",J680,0)</f>
        <v>0</v>
      </c>
      <c r="BJ680" s="19" t="s">
        <v>23</v>
      </c>
      <c r="BK680" s="207">
        <f>ROUND(I680*H680,2)</f>
        <v>0</v>
      </c>
      <c r="BL680" s="19" t="s">
        <v>218</v>
      </c>
      <c r="BM680" s="206" t="s">
        <v>1345</v>
      </c>
    </row>
    <row r="681" spans="1:65" s="2" customFormat="1" ht="19.5">
      <c r="A681" s="37"/>
      <c r="B681" s="38"/>
      <c r="C681" s="39"/>
      <c r="D681" s="208" t="s">
        <v>154</v>
      </c>
      <c r="E681" s="39"/>
      <c r="F681" s="209" t="s">
        <v>1346</v>
      </c>
      <c r="G681" s="39"/>
      <c r="H681" s="39"/>
      <c r="I681" s="118"/>
      <c r="J681" s="39"/>
      <c r="K681" s="39"/>
      <c r="L681" s="42"/>
      <c r="M681" s="210"/>
      <c r="N681" s="211"/>
      <c r="O681" s="67"/>
      <c r="P681" s="67"/>
      <c r="Q681" s="67"/>
      <c r="R681" s="67"/>
      <c r="S681" s="67"/>
      <c r="T681" s="68"/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  <c r="AT681" s="19" t="s">
        <v>154</v>
      </c>
      <c r="AU681" s="19" t="s">
        <v>90</v>
      </c>
    </row>
    <row r="682" spans="1:65" s="12" customFormat="1" ht="22.9" customHeight="1">
      <c r="B682" s="179"/>
      <c r="C682" s="180"/>
      <c r="D682" s="181" t="s">
        <v>80</v>
      </c>
      <c r="E682" s="193" t="s">
        <v>1347</v>
      </c>
      <c r="F682" s="193" t="s">
        <v>1348</v>
      </c>
      <c r="G682" s="180"/>
      <c r="H682" s="180"/>
      <c r="I682" s="183"/>
      <c r="J682" s="194">
        <f>BK682</f>
        <v>0</v>
      </c>
      <c r="K682" s="180"/>
      <c r="L682" s="185"/>
      <c r="M682" s="186"/>
      <c r="N682" s="187"/>
      <c r="O682" s="187"/>
      <c r="P682" s="188">
        <f>SUM(P683:P685)</f>
        <v>0</v>
      </c>
      <c r="Q682" s="187"/>
      <c r="R682" s="188">
        <f>SUM(R683:R685)</f>
        <v>0</v>
      </c>
      <c r="S682" s="187"/>
      <c r="T682" s="189">
        <f>SUM(T683:T685)</f>
        <v>0</v>
      </c>
      <c r="AR682" s="190" t="s">
        <v>90</v>
      </c>
      <c r="AT682" s="191" t="s">
        <v>80</v>
      </c>
      <c r="AU682" s="191" t="s">
        <v>23</v>
      </c>
      <c r="AY682" s="190" t="s">
        <v>144</v>
      </c>
      <c r="BK682" s="192">
        <f>SUM(BK683:BK685)</f>
        <v>0</v>
      </c>
    </row>
    <row r="683" spans="1:65" s="2" customFormat="1" ht="21.75" customHeight="1">
      <c r="A683" s="37"/>
      <c r="B683" s="38"/>
      <c r="C683" s="195" t="s">
        <v>1349</v>
      </c>
      <c r="D683" s="195" t="s">
        <v>333</v>
      </c>
      <c r="E683" s="196" t="s">
        <v>1350</v>
      </c>
      <c r="F683" s="197" t="s">
        <v>1351</v>
      </c>
      <c r="G683" s="198" t="s">
        <v>150</v>
      </c>
      <c r="H683" s="199">
        <v>241</v>
      </c>
      <c r="I683" s="200"/>
      <c r="J683" s="201">
        <f>ROUND(I683*H683,2)</f>
        <v>0</v>
      </c>
      <c r="K683" s="197" t="s">
        <v>336</v>
      </c>
      <c r="L683" s="42"/>
      <c r="M683" s="202" t="s">
        <v>36</v>
      </c>
      <c r="N683" s="203" t="s">
        <v>52</v>
      </c>
      <c r="O683" s="67"/>
      <c r="P683" s="204">
        <f>O683*H683</f>
        <v>0</v>
      </c>
      <c r="Q683" s="204">
        <v>0</v>
      </c>
      <c r="R683" s="204">
        <f>Q683*H683</f>
        <v>0</v>
      </c>
      <c r="S683" s="204">
        <v>0</v>
      </c>
      <c r="T683" s="205">
        <f>S683*H683</f>
        <v>0</v>
      </c>
      <c r="U683" s="37"/>
      <c r="V683" s="37"/>
      <c r="W683" s="37"/>
      <c r="X683" s="37"/>
      <c r="Y683" s="37"/>
      <c r="Z683" s="37"/>
      <c r="AA683" s="37"/>
      <c r="AB683" s="37"/>
      <c r="AC683" s="37"/>
      <c r="AD683" s="37"/>
      <c r="AE683" s="37"/>
      <c r="AR683" s="206" t="s">
        <v>218</v>
      </c>
      <c r="AT683" s="206" t="s">
        <v>147</v>
      </c>
      <c r="AU683" s="206" t="s">
        <v>90</v>
      </c>
      <c r="AY683" s="19" t="s">
        <v>144</v>
      </c>
      <c r="BE683" s="207">
        <f>IF(N683="základní",J683,0)</f>
        <v>0</v>
      </c>
      <c r="BF683" s="207">
        <f>IF(N683="snížená",J683,0)</f>
        <v>0</v>
      </c>
      <c r="BG683" s="207">
        <f>IF(N683="zákl. přenesená",J683,0)</f>
        <v>0</v>
      </c>
      <c r="BH683" s="207">
        <f>IF(N683="sníž. přenesená",J683,0)</f>
        <v>0</v>
      </c>
      <c r="BI683" s="207">
        <f>IF(N683="nulová",J683,0)</f>
        <v>0</v>
      </c>
      <c r="BJ683" s="19" t="s">
        <v>23</v>
      </c>
      <c r="BK683" s="207">
        <f>ROUND(I683*H683,2)</f>
        <v>0</v>
      </c>
      <c r="BL683" s="19" t="s">
        <v>218</v>
      </c>
      <c r="BM683" s="206" t="s">
        <v>1352</v>
      </c>
    </row>
    <row r="684" spans="1:65" s="2" customFormat="1" ht="19.5">
      <c r="A684" s="37"/>
      <c r="B684" s="38"/>
      <c r="C684" s="39"/>
      <c r="D684" s="208" t="s">
        <v>154</v>
      </c>
      <c r="E684" s="39"/>
      <c r="F684" s="209" t="s">
        <v>1353</v>
      </c>
      <c r="G684" s="39"/>
      <c r="H684" s="39"/>
      <c r="I684" s="118"/>
      <c r="J684" s="39"/>
      <c r="K684" s="39"/>
      <c r="L684" s="42"/>
      <c r="M684" s="210"/>
      <c r="N684" s="211"/>
      <c r="O684" s="67"/>
      <c r="P684" s="67"/>
      <c r="Q684" s="67"/>
      <c r="R684" s="67"/>
      <c r="S684" s="67"/>
      <c r="T684" s="68"/>
      <c r="U684" s="37"/>
      <c r="V684" s="37"/>
      <c r="W684" s="37"/>
      <c r="X684" s="37"/>
      <c r="Y684" s="37"/>
      <c r="Z684" s="37"/>
      <c r="AA684" s="37"/>
      <c r="AB684" s="37"/>
      <c r="AC684" s="37"/>
      <c r="AD684" s="37"/>
      <c r="AE684" s="37"/>
      <c r="AT684" s="19" t="s">
        <v>154</v>
      </c>
      <c r="AU684" s="19" t="s">
        <v>90</v>
      </c>
    </row>
    <row r="685" spans="1:65" s="2" customFormat="1" ht="19.5">
      <c r="A685" s="37"/>
      <c r="B685" s="38"/>
      <c r="C685" s="39"/>
      <c r="D685" s="208" t="s">
        <v>177</v>
      </c>
      <c r="E685" s="39"/>
      <c r="F685" s="234" t="s">
        <v>1354</v>
      </c>
      <c r="G685" s="39"/>
      <c r="H685" s="39"/>
      <c r="I685" s="118"/>
      <c r="J685" s="39"/>
      <c r="K685" s="39"/>
      <c r="L685" s="42"/>
      <c r="M685" s="210"/>
      <c r="N685" s="211"/>
      <c r="O685" s="67"/>
      <c r="P685" s="67"/>
      <c r="Q685" s="67"/>
      <c r="R685" s="67"/>
      <c r="S685" s="67"/>
      <c r="T685" s="68"/>
      <c r="U685" s="37"/>
      <c r="V685" s="37"/>
      <c r="W685" s="37"/>
      <c r="X685" s="37"/>
      <c r="Y685" s="37"/>
      <c r="Z685" s="37"/>
      <c r="AA685" s="37"/>
      <c r="AB685" s="37"/>
      <c r="AC685" s="37"/>
      <c r="AD685" s="37"/>
      <c r="AE685" s="37"/>
      <c r="AT685" s="19" t="s">
        <v>177</v>
      </c>
      <c r="AU685" s="19" t="s">
        <v>90</v>
      </c>
    </row>
    <row r="686" spans="1:65" s="12" customFormat="1" ht="22.9" customHeight="1">
      <c r="B686" s="179"/>
      <c r="C686" s="180"/>
      <c r="D686" s="181" t="s">
        <v>80</v>
      </c>
      <c r="E686" s="193" t="s">
        <v>1355</v>
      </c>
      <c r="F686" s="193" t="s">
        <v>1356</v>
      </c>
      <c r="G686" s="180"/>
      <c r="H686" s="180"/>
      <c r="I686" s="183"/>
      <c r="J686" s="194">
        <f>BK686</f>
        <v>0</v>
      </c>
      <c r="K686" s="180"/>
      <c r="L686" s="185"/>
      <c r="M686" s="186"/>
      <c r="N686" s="187"/>
      <c r="O686" s="187"/>
      <c r="P686" s="188">
        <f>SUM(P687:P688)</f>
        <v>0</v>
      </c>
      <c r="Q686" s="187"/>
      <c r="R686" s="188">
        <f>SUM(R687:R688)</f>
        <v>0</v>
      </c>
      <c r="S686" s="187"/>
      <c r="T686" s="189">
        <f>SUM(T687:T688)</f>
        <v>0</v>
      </c>
      <c r="AR686" s="190" t="s">
        <v>90</v>
      </c>
      <c r="AT686" s="191" t="s">
        <v>80</v>
      </c>
      <c r="AU686" s="191" t="s">
        <v>23</v>
      </c>
      <c r="AY686" s="190" t="s">
        <v>144</v>
      </c>
      <c r="BK686" s="192">
        <f>SUM(BK687:BK688)</f>
        <v>0</v>
      </c>
    </row>
    <row r="687" spans="1:65" s="2" customFormat="1" ht="16.5" customHeight="1">
      <c r="A687" s="37"/>
      <c r="B687" s="38"/>
      <c r="C687" s="195" t="s">
        <v>1357</v>
      </c>
      <c r="D687" s="195" t="s">
        <v>333</v>
      </c>
      <c r="E687" s="196" t="s">
        <v>1358</v>
      </c>
      <c r="F687" s="197" t="s">
        <v>1359</v>
      </c>
      <c r="G687" s="198" t="s">
        <v>150</v>
      </c>
      <c r="H687" s="199">
        <v>56.2</v>
      </c>
      <c r="I687" s="200"/>
      <c r="J687" s="201">
        <f>ROUND(I687*H687,2)</f>
        <v>0</v>
      </c>
      <c r="K687" s="197" t="s">
        <v>336</v>
      </c>
      <c r="L687" s="42"/>
      <c r="M687" s="202" t="s">
        <v>36</v>
      </c>
      <c r="N687" s="203" t="s">
        <v>52</v>
      </c>
      <c r="O687" s="67"/>
      <c r="P687" s="204">
        <f>O687*H687</f>
        <v>0</v>
      </c>
      <c r="Q687" s="204">
        <v>0</v>
      </c>
      <c r="R687" s="204">
        <f>Q687*H687</f>
        <v>0</v>
      </c>
      <c r="S687" s="204">
        <v>0</v>
      </c>
      <c r="T687" s="205">
        <f>S687*H687</f>
        <v>0</v>
      </c>
      <c r="U687" s="37"/>
      <c r="V687" s="37"/>
      <c r="W687" s="37"/>
      <c r="X687" s="37"/>
      <c r="Y687" s="37"/>
      <c r="Z687" s="37"/>
      <c r="AA687" s="37"/>
      <c r="AB687" s="37"/>
      <c r="AC687" s="37"/>
      <c r="AD687" s="37"/>
      <c r="AE687" s="37"/>
      <c r="AR687" s="206" t="s">
        <v>218</v>
      </c>
      <c r="AT687" s="206" t="s">
        <v>147</v>
      </c>
      <c r="AU687" s="206" t="s">
        <v>90</v>
      </c>
      <c r="AY687" s="19" t="s">
        <v>144</v>
      </c>
      <c r="BE687" s="207">
        <f>IF(N687="základní",J687,0)</f>
        <v>0</v>
      </c>
      <c r="BF687" s="207">
        <f>IF(N687="snížená",J687,0)</f>
        <v>0</v>
      </c>
      <c r="BG687" s="207">
        <f>IF(N687="zákl. přenesená",J687,0)</f>
        <v>0</v>
      </c>
      <c r="BH687" s="207">
        <f>IF(N687="sníž. přenesená",J687,0)</f>
        <v>0</v>
      </c>
      <c r="BI687" s="207">
        <f>IF(N687="nulová",J687,0)</f>
        <v>0</v>
      </c>
      <c r="BJ687" s="19" t="s">
        <v>23</v>
      </c>
      <c r="BK687" s="207">
        <f>ROUND(I687*H687,2)</f>
        <v>0</v>
      </c>
      <c r="BL687" s="19" t="s">
        <v>218</v>
      </c>
      <c r="BM687" s="206" t="s">
        <v>1360</v>
      </c>
    </row>
    <row r="688" spans="1:65" s="2" customFormat="1" ht="11.25">
      <c r="A688" s="37"/>
      <c r="B688" s="38"/>
      <c r="C688" s="39"/>
      <c r="D688" s="208" t="s">
        <v>154</v>
      </c>
      <c r="E688" s="39"/>
      <c r="F688" s="209" t="s">
        <v>1361</v>
      </c>
      <c r="G688" s="39"/>
      <c r="H688" s="39"/>
      <c r="I688" s="118"/>
      <c r="J688" s="39"/>
      <c r="K688" s="39"/>
      <c r="L688" s="42"/>
      <c r="M688" s="210"/>
      <c r="N688" s="211"/>
      <c r="O688" s="67"/>
      <c r="P688" s="67"/>
      <c r="Q688" s="67"/>
      <c r="R688" s="67"/>
      <c r="S688" s="67"/>
      <c r="T688" s="68"/>
      <c r="U688" s="37"/>
      <c r="V688" s="37"/>
      <c r="W688" s="37"/>
      <c r="X688" s="37"/>
      <c r="Y688" s="37"/>
      <c r="Z688" s="37"/>
      <c r="AA688" s="37"/>
      <c r="AB688" s="37"/>
      <c r="AC688" s="37"/>
      <c r="AD688" s="37"/>
      <c r="AE688" s="37"/>
      <c r="AT688" s="19" t="s">
        <v>154</v>
      </c>
      <c r="AU688" s="19" t="s">
        <v>90</v>
      </c>
    </row>
    <row r="689" spans="1:65" s="12" customFormat="1" ht="22.9" customHeight="1">
      <c r="B689" s="179"/>
      <c r="C689" s="180"/>
      <c r="D689" s="181" t="s">
        <v>80</v>
      </c>
      <c r="E689" s="193" t="s">
        <v>1362</v>
      </c>
      <c r="F689" s="193" t="s">
        <v>1363</v>
      </c>
      <c r="G689" s="180"/>
      <c r="H689" s="180"/>
      <c r="I689" s="183"/>
      <c r="J689" s="194">
        <f>BK689</f>
        <v>0</v>
      </c>
      <c r="K689" s="180"/>
      <c r="L689" s="185"/>
      <c r="M689" s="186"/>
      <c r="N689" s="187"/>
      <c r="O689" s="187"/>
      <c r="P689" s="188">
        <f>SUM(P690:P691)</f>
        <v>0</v>
      </c>
      <c r="Q689" s="187"/>
      <c r="R689" s="188">
        <f>SUM(R690:R691)</f>
        <v>0</v>
      </c>
      <c r="S689" s="187"/>
      <c r="T689" s="189">
        <f>SUM(T690:T691)</f>
        <v>0</v>
      </c>
      <c r="AR689" s="190" t="s">
        <v>90</v>
      </c>
      <c r="AT689" s="191" t="s">
        <v>80</v>
      </c>
      <c r="AU689" s="191" t="s">
        <v>23</v>
      </c>
      <c r="AY689" s="190" t="s">
        <v>144</v>
      </c>
      <c r="BK689" s="192">
        <f>SUM(BK690:BK691)</f>
        <v>0</v>
      </c>
    </row>
    <row r="690" spans="1:65" s="2" customFormat="1" ht="16.5" customHeight="1">
      <c r="A690" s="37"/>
      <c r="B690" s="38"/>
      <c r="C690" s="195" t="s">
        <v>1364</v>
      </c>
      <c r="D690" s="195" t="s">
        <v>333</v>
      </c>
      <c r="E690" s="196" t="s">
        <v>1365</v>
      </c>
      <c r="F690" s="197" t="s">
        <v>1366</v>
      </c>
      <c r="G690" s="198" t="s">
        <v>150</v>
      </c>
      <c r="H690" s="199">
        <v>1589</v>
      </c>
      <c r="I690" s="200"/>
      <c r="J690" s="201">
        <f>ROUND(I690*H690,2)</f>
        <v>0</v>
      </c>
      <c r="K690" s="197" t="s">
        <v>336</v>
      </c>
      <c r="L690" s="42"/>
      <c r="M690" s="202" t="s">
        <v>36</v>
      </c>
      <c r="N690" s="203" t="s">
        <v>52</v>
      </c>
      <c r="O690" s="67"/>
      <c r="P690" s="204">
        <f>O690*H690</f>
        <v>0</v>
      </c>
      <c r="Q690" s="204">
        <v>0</v>
      </c>
      <c r="R690" s="204">
        <f>Q690*H690</f>
        <v>0</v>
      </c>
      <c r="S690" s="204">
        <v>0</v>
      </c>
      <c r="T690" s="205">
        <f>S690*H690</f>
        <v>0</v>
      </c>
      <c r="U690" s="37"/>
      <c r="V690" s="37"/>
      <c r="W690" s="37"/>
      <c r="X690" s="37"/>
      <c r="Y690" s="37"/>
      <c r="Z690" s="37"/>
      <c r="AA690" s="37"/>
      <c r="AB690" s="37"/>
      <c r="AC690" s="37"/>
      <c r="AD690" s="37"/>
      <c r="AE690" s="37"/>
      <c r="AR690" s="206" t="s">
        <v>218</v>
      </c>
      <c r="AT690" s="206" t="s">
        <v>147</v>
      </c>
      <c r="AU690" s="206" t="s">
        <v>90</v>
      </c>
      <c r="AY690" s="19" t="s">
        <v>144</v>
      </c>
      <c r="BE690" s="207">
        <f>IF(N690="základní",J690,0)</f>
        <v>0</v>
      </c>
      <c r="BF690" s="207">
        <f>IF(N690="snížená",J690,0)</f>
        <v>0</v>
      </c>
      <c r="BG690" s="207">
        <f>IF(N690="zákl. přenesená",J690,0)</f>
        <v>0</v>
      </c>
      <c r="BH690" s="207">
        <f>IF(N690="sníž. přenesená",J690,0)</f>
        <v>0</v>
      </c>
      <c r="BI690" s="207">
        <f>IF(N690="nulová",J690,0)</f>
        <v>0</v>
      </c>
      <c r="BJ690" s="19" t="s">
        <v>23</v>
      </c>
      <c r="BK690" s="207">
        <f>ROUND(I690*H690,2)</f>
        <v>0</v>
      </c>
      <c r="BL690" s="19" t="s">
        <v>218</v>
      </c>
      <c r="BM690" s="206" t="s">
        <v>1367</v>
      </c>
    </row>
    <row r="691" spans="1:65" s="2" customFormat="1" ht="19.5">
      <c r="A691" s="37"/>
      <c r="B691" s="38"/>
      <c r="C691" s="39"/>
      <c r="D691" s="208" t="s">
        <v>154</v>
      </c>
      <c r="E691" s="39"/>
      <c r="F691" s="209" t="s">
        <v>1368</v>
      </c>
      <c r="G691" s="39"/>
      <c r="H691" s="39"/>
      <c r="I691" s="118"/>
      <c r="J691" s="39"/>
      <c r="K691" s="39"/>
      <c r="L691" s="42"/>
      <c r="M691" s="210"/>
      <c r="N691" s="211"/>
      <c r="O691" s="67"/>
      <c r="P691" s="67"/>
      <c r="Q691" s="67"/>
      <c r="R691" s="67"/>
      <c r="S691" s="67"/>
      <c r="T691" s="68"/>
      <c r="U691" s="37"/>
      <c r="V691" s="37"/>
      <c r="W691" s="37"/>
      <c r="X691" s="37"/>
      <c r="Y691" s="37"/>
      <c r="Z691" s="37"/>
      <c r="AA691" s="37"/>
      <c r="AB691" s="37"/>
      <c r="AC691" s="37"/>
      <c r="AD691" s="37"/>
      <c r="AE691" s="37"/>
      <c r="AT691" s="19" t="s">
        <v>154</v>
      </c>
      <c r="AU691" s="19" t="s">
        <v>90</v>
      </c>
    </row>
    <row r="692" spans="1:65" s="12" customFormat="1" ht="22.9" customHeight="1">
      <c r="B692" s="179"/>
      <c r="C692" s="180"/>
      <c r="D692" s="181" t="s">
        <v>80</v>
      </c>
      <c r="E692" s="193" t="s">
        <v>1369</v>
      </c>
      <c r="F692" s="193" t="s">
        <v>1370</v>
      </c>
      <c r="G692" s="180"/>
      <c r="H692" s="180"/>
      <c r="I692" s="183"/>
      <c r="J692" s="194">
        <f>BK692</f>
        <v>0</v>
      </c>
      <c r="K692" s="180"/>
      <c r="L692" s="185"/>
      <c r="M692" s="186"/>
      <c r="N692" s="187"/>
      <c r="O692" s="187"/>
      <c r="P692" s="188">
        <f>SUM(P693:P700)</f>
        <v>0</v>
      </c>
      <c r="Q692" s="187"/>
      <c r="R692" s="188">
        <f>SUM(R693:R700)</f>
        <v>1.2063999999999998E-3</v>
      </c>
      <c r="S692" s="187"/>
      <c r="T692" s="189">
        <f>SUM(T693:T700)</f>
        <v>0</v>
      </c>
      <c r="AR692" s="190" t="s">
        <v>90</v>
      </c>
      <c r="AT692" s="191" t="s">
        <v>80</v>
      </c>
      <c r="AU692" s="191" t="s">
        <v>23</v>
      </c>
      <c r="AY692" s="190" t="s">
        <v>144</v>
      </c>
      <c r="BK692" s="192">
        <f>SUM(BK693:BK700)</f>
        <v>0</v>
      </c>
    </row>
    <row r="693" spans="1:65" s="2" customFormat="1" ht="21.75" customHeight="1">
      <c r="A693" s="37"/>
      <c r="B693" s="38"/>
      <c r="C693" s="195" t="s">
        <v>1371</v>
      </c>
      <c r="D693" s="195" t="s">
        <v>147</v>
      </c>
      <c r="E693" s="196" t="s">
        <v>1372</v>
      </c>
      <c r="F693" s="197" t="s">
        <v>1373</v>
      </c>
      <c r="G693" s="198" t="s">
        <v>150</v>
      </c>
      <c r="H693" s="199">
        <v>2.3199999999999998</v>
      </c>
      <c r="I693" s="200"/>
      <c r="J693" s="201">
        <f>ROUND(I693*H693,2)</f>
        <v>0</v>
      </c>
      <c r="K693" s="197" t="s">
        <v>151</v>
      </c>
      <c r="L693" s="42"/>
      <c r="M693" s="202" t="s">
        <v>36</v>
      </c>
      <c r="N693" s="203" t="s">
        <v>52</v>
      </c>
      <c r="O693" s="67"/>
      <c r="P693" s="204">
        <f>O693*H693</f>
        <v>0</v>
      </c>
      <c r="Q693" s="204">
        <v>0</v>
      </c>
      <c r="R693" s="204">
        <f>Q693*H693</f>
        <v>0</v>
      </c>
      <c r="S693" s="204">
        <v>0</v>
      </c>
      <c r="T693" s="205">
        <f>S693*H693</f>
        <v>0</v>
      </c>
      <c r="U693" s="37"/>
      <c r="V693" s="37"/>
      <c r="W693" s="37"/>
      <c r="X693" s="37"/>
      <c r="Y693" s="37"/>
      <c r="Z693" s="37"/>
      <c r="AA693" s="37"/>
      <c r="AB693" s="37"/>
      <c r="AC693" s="37"/>
      <c r="AD693" s="37"/>
      <c r="AE693" s="37"/>
      <c r="AR693" s="206" t="s">
        <v>218</v>
      </c>
      <c r="AT693" s="206" t="s">
        <v>147</v>
      </c>
      <c r="AU693" s="206" t="s">
        <v>90</v>
      </c>
      <c r="AY693" s="19" t="s">
        <v>144</v>
      </c>
      <c r="BE693" s="207">
        <f>IF(N693="základní",J693,0)</f>
        <v>0</v>
      </c>
      <c r="BF693" s="207">
        <f>IF(N693="snížená",J693,0)</f>
        <v>0</v>
      </c>
      <c r="BG693" s="207">
        <f>IF(N693="zákl. přenesená",J693,0)</f>
        <v>0</v>
      </c>
      <c r="BH693" s="207">
        <f>IF(N693="sníž. přenesená",J693,0)</f>
        <v>0</v>
      </c>
      <c r="BI693" s="207">
        <f>IF(N693="nulová",J693,0)</f>
        <v>0</v>
      </c>
      <c r="BJ693" s="19" t="s">
        <v>23</v>
      </c>
      <c r="BK693" s="207">
        <f>ROUND(I693*H693,2)</f>
        <v>0</v>
      </c>
      <c r="BL693" s="19" t="s">
        <v>218</v>
      </c>
      <c r="BM693" s="206" t="s">
        <v>1374</v>
      </c>
    </row>
    <row r="694" spans="1:65" s="2" customFormat="1" ht="19.5">
      <c r="A694" s="37"/>
      <c r="B694" s="38"/>
      <c r="C694" s="39"/>
      <c r="D694" s="208" t="s">
        <v>154</v>
      </c>
      <c r="E694" s="39"/>
      <c r="F694" s="209" t="s">
        <v>1375</v>
      </c>
      <c r="G694" s="39"/>
      <c r="H694" s="39"/>
      <c r="I694" s="118"/>
      <c r="J694" s="39"/>
      <c r="K694" s="39"/>
      <c r="L694" s="42"/>
      <c r="M694" s="210"/>
      <c r="N694" s="211"/>
      <c r="O694" s="67"/>
      <c r="P694" s="67"/>
      <c r="Q694" s="67"/>
      <c r="R694" s="67"/>
      <c r="S694" s="67"/>
      <c r="T694" s="68"/>
      <c r="U694" s="37"/>
      <c r="V694" s="37"/>
      <c r="W694" s="37"/>
      <c r="X694" s="37"/>
      <c r="Y694" s="37"/>
      <c r="Z694" s="37"/>
      <c r="AA694" s="37"/>
      <c r="AB694" s="37"/>
      <c r="AC694" s="37"/>
      <c r="AD694" s="37"/>
      <c r="AE694" s="37"/>
      <c r="AT694" s="19" t="s">
        <v>154</v>
      </c>
      <c r="AU694" s="19" t="s">
        <v>90</v>
      </c>
    </row>
    <row r="695" spans="1:65" s="13" customFormat="1" ht="11.25">
      <c r="B695" s="212"/>
      <c r="C695" s="213"/>
      <c r="D695" s="208" t="s">
        <v>156</v>
      </c>
      <c r="E695" s="214" t="s">
        <v>36</v>
      </c>
      <c r="F695" s="215" t="s">
        <v>1376</v>
      </c>
      <c r="G695" s="213"/>
      <c r="H695" s="216">
        <v>2.3199999999999998</v>
      </c>
      <c r="I695" s="217"/>
      <c r="J695" s="213"/>
      <c r="K695" s="213"/>
      <c r="L695" s="218"/>
      <c r="M695" s="219"/>
      <c r="N695" s="220"/>
      <c r="O695" s="220"/>
      <c r="P695" s="220"/>
      <c r="Q695" s="220"/>
      <c r="R695" s="220"/>
      <c r="S695" s="220"/>
      <c r="T695" s="221"/>
      <c r="AT695" s="222" t="s">
        <v>156</v>
      </c>
      <c r="AU695" s="222" t="s">
        <v>90</v>
      </c>
      <c r="AV695" s="13" t="s">
        <v>90</v>
      </c>
      <c r="AW695" s="13" t="s">
        <v>43</v>
      </c>
      <c r="AX695" s="13" t="s">
        <v>23</v>
      </c>
      <c r="AY695" s="222" t="s">
        <v>144</v>
      </c>
    </row>
    <row r="696" spans="1:65" s="2" customFormat="1" ht="21.75" customHeight="1">
      <c r="A696" s="37"/>
      <c r="B696" s="38"/>
      <c r="C696" s="195" t="s">
        <v>1377</v>
      </c>
      <c r="D696" s="195" t="s">
        <v>147</v>
      </c>
      <c r="E696" s="196" t="s">
        <v>1378</v>
      </c>
      <c r="F696" s="197" t="s">
        <v>1379</v>
      </c>
      <c r="G696" s="198" t="s">
        <v>150</v>
      </c>
      <c r="H696" s="199">
        <v>2.3199999999999998</v>
      </c>
      <c r="I696" s="200"/>
      <c r="J696" s="201">
        <f>ROUND(I696*H696,2)</f>
        <v>0</v>
      </c>
      <c r="K696" s="197" t="s">
        <v>151</v>
      </c>
      <c r="L696" s="42"/>
      <c r="M696" s="202" t="s">
        <v>36</v>
      </c>
      <c r="N696" s="203" t="s">
        <v>52</v>
      </c>
      <c r="O696" s="67"/>
      <c r="P696" s="204">
        <f>O696*H696</f>
        <v>0</v>
      </c>
      <c r="Q696" s="204">
        <v>2.7999999999999998E-4</v>
      </c>
      <c r="R696" s="204">
        <f>Q696*H696</f>
        <v>6.4959999999999985E-4</v>
      </c>
      <c r="S696" s="204">
        <v>0</v>
      </c>
      <c r="T696" s="205">
        <f>S696*H696</f>
        <v>0</v>
      </c>
      <c r="U696" s="37"/>
      <c r="V696" s="37"/>
      <c r="W696" s="37"/>
      <c r="X696" s="37"/>
      <c r="Y696" s="37"/>
      <c r="Z696" s="37"/>
      <c r="AA696" s="37"/>
      <c r="AB696" s="37"/>
      <c r="AC696" s="37"/>
      <c r="AD696" s="37"/>
      <c r="AE696" s="37"/>
      <c r="AR696" s="206" t="s">
        <v>218</v>
      </c>
      <c r="AT696" s="206" t="s">
        <v>147</v>
      </c>
      <c r="AU696" s="206" t="s">
        <v>90</v>
      </c>
      <c r="AY696" s="19" t="s">
        <v>144</v>
      </c>
      <c r="BE696" s="207">
        <f>IF(N696="základní",J696,0)</f>
        <v>0</v>
      </c>
      <c r="BF696" s="207">
        <f>IF(N696="snížená",J696,0)</f>
        <v>0</v>
      </c>
      <c r="BG696" s="207">
        <f>IF(N696="zákl. přenesená",J696,0)</f>
        <v>0</v>
      </c>
      <c r="BH696" s="207">
        <f>IF(N696="sníž. přenesená",J696,0)</f>
        <v>0</v>
      </c>
      <c r="BI696" s="207">
        <f>IF(N696="nulová",J696,0)</f>
        <v>0</v>
      </c>
      <c r="BJ696" s="19" t="s">
        <v>23</v>
      </c>
      <c r="BK696" s="207">
        <f>ROUND(I696*H696,2)</f>
        <v>0</v>
      </c>
      <c r="BL696" s="19" t="s">
        <v>218</v>
      </c>
      <c r="BM696" s="206" t="s">
        <v>1380</v>
      </c>
    </row>
    <row r="697" spans="1:65" s="2" customFormat="1" ht="19.5">
      <c r="A697" s="37"/>
      <c r="B697" s="38"/>
      <c r="C697" s="39"/>
      <c r="D697" s="208" t="s">
        <v>154</v>
      </c>
      <c r="E697" s="39"/>
      <c r="F697" s="209" t="s">
        <v>1381</v>
      </c>
      <c r="G697" s="39"/>
      <c r="H697" s="39"/>
      <c r="I697" s="118"/>
      <c r="J697" s="39"/>
      <c r="K697" s="39"/>
      <c r="L697" s="42"/>
      <c r="M697" s="210"/>
      <c r="N697" s="211"/>
      <c r="O697" s="67"/>
      <c r="P697" s="67"/>
      <c r="Q697" s="67"/>
      <c r="R697" s="67"/>
      <c r="S697" s="67"/>
      <c r="T697" s="68"/>
      <c r="U697" s="37"/>
      <c r="V697" s="37"/>
      <c r="W697" s="37"/>
      <c r="X697" s="37"/>
      <c r="Y697" s="37"/>
      <c r="Z697" s="37"/>
      <c r="AA697" s="37"/>
      <c r="AB697" s="37"/>
      <c r="AC697" s="37"/>
      <c r="AD697" s="37"/>
      <c r="AE697" s="37"/>
      <c r="AT697" s="19" t="s">
        <v>154</v>
      </c>
      <c r="AU697" s="19" t="s">
        <v>90</v>
      </c>
    </row>
    <row r="698" spans="1:65" s="13" customFormat="1" ht="11.25">
      <c r="B698" s="212"/>
      <c r="C698" s="213"/>
      <c r="D698" s="208" t="s">
        <v>156</v>
      </c>
      <c r="E698" s="214" t="s">
        <v>36</v>
      </c>
      <c r="F698" s="215" t="s">
        <v>1382</v>
      </c>
      <c r="G698" s="213"/>
      <c r="H698" s="216">
        <v>2.3199999999999998</v>
      </c>
      <c r="I698" s="217"/>
      <c r="J698" s="213"/>
      <c r="K698" s="213"/>
      <c r="L698" s="218"/>
      <c r="M698" s="219"/>
      <c r="N698" s="220"/>
      <c r="O698" s="220"/>
      <c r="P698" s="220"/>
      <c r="Q698" s="220"/>
      <c r="R698" s="220"/>
      <c r="S698" s="220"/>
      <c r="T698" s="221"/>
      <c r="AT698" s="222" t="s">
        <v>156</v>
      </c>
      <c r="AU698" s="222" t="s">
        <v>90</v>
      </c>
      <c r="AV698" s="13" t="s">
        <v>90</v>
      </c>
      <c r="AW698" s="13" t="s">
        <v>43</v>
      </c>
      <c r="AX698" s="13" t="s">
        <v>23</v>
      </c>
      <c r="AY698" s="222" t="s">
        <v>144</v>
      </c>
    </row>
    <row r="699" spans="1:65" s="2" customFormat="1" ht="21.75" customHeight="1">
      <c r="A699" s="37"/>
      <c r="B699" s="38"/>
      <c r="C699" s="195" t="s">
        <v>1383</v>
      </c>
      <c r="D699" s="195" t="s">
        <v>147</v>
      </c>
      <c r="E699" s="196" t="s">
        <v>1384</v>
      </c>
      <c r="F699" s="197" t="s">
        <v>1385</v>
      </c>
      <c r="G699" s="198" t="s">
        <v>150</v>
      </c>
      <c r="H699" s="199">
        <v>2.3199999999999998</v>
      </c>
      <c r="I699" s="200"/>
      <c r="J699" s="201">
        <f>ROUND(I699*H699,2)</f>
        <v>0</v>
      </c>
      <c r="K699" s="197" t="s">
        <v>151</v>
      </c>
      <c r="L699" s="42"/>
      <c r="M699" s="202" t="s">
        <v>36</v>
      </c>
      <c r="N699" s="203" t="s">
        <v>52</v>
      </c>
      <c r="O699" s="67"/>
      <c r="P699" s="204">
        <f>O699*H699</f>
        <v>0</v>
      </c>
      <c r="Q699" s="204">
        <v>2.4000000000000001E-4</v>
      </c>
      <c r="R699" s="204">
        <f>Q699*H699</f>
        <v>5.5679999999999998E-4</v>
      </c>
      <c r="S699" s="204">
        <v>0</v>
      </c>
      <c r="T699" s="205">
        <f>S699*H699</f>
        <v>0</v>
      </c>
      <c r="U699" s="37"/>
      <c r="V699" s="37"/>
      <c r="W699" s="37"/>
      <c r="X699" s="37"/>
      <c r="Y699" s="37"/>
      <c r="Z699" s="37"/>
      <c r="AA699" s="37"/>
      <c r="AB699" s="37"/>
      <c r="AC699" s="37"/>
      <c r="AD699" s="37"/>
      <c r="AE699" s="37"/>
      <c r="AR699" s="206" t="s">
        <v>218</v>
      </c>
      <c r="AT699" s="206" t="s">
        <v>147</v>
      </c>
      <c r="AU699" s="206" t="s">
        <v>90</v>
      </c>
      <c r="AY699" s="19" t="s">
        <v>144</v>
      </c>
      <c r="BE699" s="207">
        <f>IF(N699="základní",J699,0)</f>
        <v>0</v>
      </c>
      <c r="BF699" s="207">
        <f>IF(N699="snížená",J699,0)</f>
        <v>0</v>
      </c>
      <c r="BG699" s="207">
        <f>IF(N699="zákl. přenesená",J699,0)</f>
        <v>0</v>
      </c>
      <c r="BH699" s="207">
        <f>IF(N699="sníž. přenesená",J699,0)</f>
        <v>0</v>
      </c>
      <c r="BI699" s="207">
        <f>IF(N699="nulová",J699,0)</f>
        <v>0</v>
      </c>
      <c r="BJ699" s="19" t="s">
        <v>23</v>
      </c>
      <c r="BK699" s="207">
        <f>ROUND(I699*H699,2)</f>
        <v>0</v>
      </c>
      <c r="BL699" s="19" t="s">
        <v>218</v>
      </c>
      <c r="BM699" s="206" t="s">
        <v>1386</v>
      </c>
    </row>
    <row r="700" spans="1:65" s="2" customFormat="1" ht="19.5">
      <c r="A700" s="37"/>
      <c r="B700" s="38"/>
      <c r="C700" s="39"/>
      <c r="D700" s="208" t="s">
        <v>154</v>
      </c>
      <c r="E700" s="39"/>
      <c r="F700" s="209" t="s">
        <v>1387</v>
      </c>
      <c r="G700" s="39"/>
      <c r="H700" s="39"/>
      <c r="I700" s="118"/>
      <c r="J700" s="39"/>
      <c r="K700" s="39"/>
      <c r="L700" s="42"/>
      <c r="M700" s="245"/>
      <c r="N700" s="246"/>
      <c r="O700" s="247"/>
      <c r="P700" s="247"/>
      <c r="Q700" s="247"/>
      <c r="R700" s="247"/>
      <c r="S700" s="247"/>
      <c r="T700" s="248"/>
      <c r="U700" s="37"/>
      <c r="V700" s="37"/>
      <c r="W700" s="37"/>
      <c r="X700" s="37"/>
      <c r="Y700" s="37"/>
      <c r="Z700" s="37"/>
      <c r="AA700" s="37"/>
      <c r="AB700" s="37"/>
      <c r="AC700" s="37"/>
      <c r="AD700" s="37"/>
      <c r="AE700" s="37"/>
      <c r="AT700" s="19" t="s">
        <v>154</v>
      </c>
      <c r="AU700" s="19" t="s">
        <v>90</v>
      </c>
    </row>
    <row r="701" spans="1:65" s="2" customFormat="1" ht="6.95" customHeight="1">
      <c r="A701" s="37"/>
      <c r="B701" s="50"/>
      <c r="C701" s="51"/>
      <c r="D701" s="51"/>
      <c r="E701" s="51"/>
      <c r="F701" s="51"/>
      <c r="G701" s="51"/>
      <c r="H701" s="51"/>
      <c r="I701" s="145"/>
      <c r="J701" s="51"/>
      <c r="K701" s="51"/>
      <c r="L701" s="42"/>
      <c r="M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  <c r="AA701" s="37"/>
      <c r="AB701" s="37"/>
      <c r="AC701" s="37"/>
      <c r="AD701" s="37"/>
      <c r="AE701" s="37"/>
    </row>
  </sheetData>
  <sheetProtection algorithmName="SHA-512" hashValue="/K/gxqFf7NvQNWxulNkxeObOPtL2yizdrQ5o/kQAKMnZ2WqDt78/7uTOquG9NRi1jaDZD+W9exZv3jRd9qOySg==" saltValue="xXR/gEGfRmjFoVOHH5XQEQ7OiKYyHd39md9YPfYoE+u00+Dr2CmwpvJVHHCf1ArDkxHybKMNrC2vDhkP8wLwMg==" spinCount="100000" sheet="1" objects="1" scenarios="1" formatColumns="0" formatRows="0" autoFilter="0"/>
  <autoFilter ref="C112:K700" xr:uid="{00000000-0009-0000-0000-000002000000}"/>
  <mergeCells count="9">
    <mergeCell ref="E50:H50"/>
    <mergeCell ref="E103:H103"/>
    <mergeCell ref="E105:H10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342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1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11"/>
      <c r="L2" s="392"/>
      <c r="M2" s="392"/>
      <c r="N2" s="392"/>
      <c r="O2" s="392"/>
      <c r="P2" s="392"/>
      <c r="Q2" s="392"/>
      <c r="R2" s="392"/>
      <c r="S2" s="392"/>
      <c r="T2" s="392"/>
      <c r="U2" s="392"/>
      <c r="V2" s="392"/>
      <c r="AT2" s="19" t="s">
        <v>98</v>
      </c>
    </row>
    <row r="3" spans="1:46" s="1" customFormat="1" ht="6.95" customHeight="1">
      <c r="B3" s="112"/>
      <c r="C3" s="113"/>
      <c r="D3" s="113"/>
      <c r="E3" s="113"/>
      <c r="F3" s="113"/>
      <c r="G3" s="113"/>
      <c r="H3" s="113"/>
      <c r="I3" s="114"/>
      <c r="J3" s="113"/>
      <c r="K3" s="113"/>
      <c r="L3" s="22"/>
      <c r="AT3" s="19" t="s">
        <v>90</v>
      </c>
    </row>
    <row r="4" spans="1:46" s="1" customFormat="1" ht="24.95" customHeight="1">
      <c r="B4" s="22"/>
      <c r="D4" s="115" t="s">
        <v>113</v>
      </c>
      <c r="I4" s="111"/>
      <c r="L4" s="22"/>
      <c r="M4" s="116" t="s">
        <v>10</v>
      </c>
      <c r="AT4" s="19" t="s">
        <v>4</v>
      </c>
    </row>
    <row r="5" spans="1:46" s="1" customFormat="1" ht="6.95" customHeight="1">
      <c r="B5" s="22"/>
      <c r="I5" s="111"/>
      <c r="L5" s="22"/>
    </row>
    <row r="6" spans="1:46" s="1" customFormat="1" ht="12" customHeight="1">
      <c r="B6" s="22"/>
      <c r="D6" s="117" t="s">
        <v>16</v>
      </c>
      <c r="I6" s="111"/>
      <c r="L6" s="22"/>
    </row>
    <row r="7" spans="1:46" s="1" customFormat="1" ht="16.5" customHeight="1">
      <c r="B7" s="22"/>
      <c r="E7" s="393" t="str">
        <f>'Rekapitulace stavby'!K6</f>
        <v>Stavební úpravy objektu šaten - jih</v>
      </c>
      <c r="F7" s="394"/>
      <c r="G7" s="394"/>
      <c r="H7" s="394"/>
      <c r="I7" s="111"/>
      <c r="L7" s="22"/>
    </row>
    <row r="8" spans="1:46" s="1" customFormat="1" ht="12" customHeight="1">
      <c r="B8" s="22"/>
      <c r="D8" s="117" t="s">
        <v>114</v>
      </c>
      <c r="I8" s="111"/>
      <c r="L8" s="22"/>
    </row>
    <row r="9" spans="1:46" s="2" customFormat="1" ht="16.5" customHeight="1">
      <c r="A9" s="37"/>
      <c r="B9" s="42"/>
      <c r="C9" s="37"/>
      <c r="D9" s="37"/>
      <c r="E9" s="393" t="s">
        <v>304</v>
      </c>
      <c r="F9" s="396"/>
      <c r="G9" s="396"/>
      <c r="H9" s="396"/>
      <c r="I9" s="118"/>
      <c r="J9" s="37"/>
      <c r="K9" s="37"/>
      <c r="L9" s="119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2" customHeight="1">
      <c r="A10" s="37"/>
      <c r="B10" s="42"/>
      <c r="C10" s="37"/>
      <c r="D10" s="117" t="s">
        <v>1388</v>
      </c>
      <c r="E10" s="37"/>
      <c r="F10" s="37"/>
      <c r="G10" s="37"/>
      <c r="H10" s="37"/>
      <c r="I10" s="118"/>
      <c r="J10" s="37"/>
      <c r="K10" s="37"/>
      <c r="L10" s="119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6.5" customHeight="1">
      <c r="A11" s="37"/>
      <c r="B11" s="42"/>
      <c r="C11" s="37"/>
      <c r="D11" s="37"/>
      <c r="E11" s="395" t="s">
        <v>1389</v>
      </c>
      <c r="F11" s="396"/>
      <c r="G11" s="396"/>
      <c r="H11" s="396"/>
      <c r="I11" s="118"/>
      <c r="J11" s="37"/>
      <c r="K11" s="37"/>
      <c r="L11" s="119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1.25">
      <c r="A12" s="37"/>
      <c r="B12" s="42"/>
      <c r="C12" s="37"/>
      <c r="D12" s="37"/>
      <c r="E12" s="37"/>
      <c r="F12" s="37"/>
      <c r="G12" s="37"/>
      <c r="H12" s="37"/>
      <c r="I12" s="118"/>
      <c r="J12" s="37"/>
      <c r="K12" s="37"/>
      <c r="L12" s="119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2" customHeight="1">
      <c r="A13" s="37"/>
      <c r="B13" s="42"/>
      <c r="C13" s="37"/>
      <c r="D13" s="117" t="s">
        <v>19</v>
      </c>
      <c r="E13" s="37"/>
      <c r="F13" s="106" t="s">
        <v>36</v>
      </c>
      <c r="G13" s="37"/>
      <c r="H13" s="37"/>
      <c r="I13" s="120" t="s">
        <v>21</v>
      </c>
      <c r="J13" s="106" t="s">
        <v>36</v>
      </c>
      <c r="K13" s="37"/>
      <c r="L13" s="119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17" t="s">
        <v>24</v>
      </c>
      <c r="E14" s="37"/>
      <c r="F14" s="106" t="s">
        <v>1390</v>
      </c>
      <c r="G14" s="37"/>
      <c r="H14" s="37"/>
      <c r="I14" s="120" t="s">
        <v>26</v>
      </c>
      <c r="J14" s="121" t="str">
        <f>'Rekapitulace stavby'!AN8</f>
        <v>17. 3. 2020</v>
      </c>
      <c r="K14" s="37"/>
      <c r="L14" s="119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0.9" customHeight="1">
      <c r="A15" s="37"/>
      <c r="B15" s="42"/>
      <c r="C15" s="37"/>
      <c r="D15" s="37"/>
      <c r="E15" s="37"/>
      <c r="F15" s="37"/>
      <c r="G15" s="37"/>
      <c r="H15" s="37"/>
      <c r="I15" s="118"/>
      <c r="J15" s="37"/>
      <c r="K15" s="37"/>
      <c r="L15" s="119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12" customHeight="1">
      <c r="A16" s="37"/>
      <c r="B16" s="42"/>
      <c r="C16" s="37"/>
      <c r="D16" s="117" t="s">
        <v>34</v>
      </c>
      <c r="E16" s="37"/>
      <c r="F16" s="37"/>
      <c r="G16" s="37"/>
      <c r="H16" s="37"/>
      <c r="I16" s="120" t="s">
        <v>35</v>
      </c>
      <c r="J16" s="106" t="str">
        <f>IF('Rekapitulace stavby'!AN10="","",'Rekapitulace stavby'!AN10)</f>
        <v/>
      </c>
      <c r="K16" s="37"/>
      <c r="L16" s="119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8" customHeight="1">
      <c r="A17" s="37"/>
      <c r="B17" s="42"/>
      <c r="C17" s="37"/>
      <c r="D17" s="37"/>
      <c r="E17" s="106" t="str">
        <f>IF('Rekapitulace stavby'!E11="","",'Rekapitulace stavby'!E11)</f>
        <v>TJ Slavoj Mýto</v>
      </c>
      <c r="F17" s="37"/>
      <c r="G17" s="37"/>
      <c r="H17" s="37"/>
      <c r="I17" s="120" t="s">
        <v>38</v>
      </c>
      <c r="J17" s="106" t="str">
        <f>IF('Rekapitulace stavby'!AN11="","",'Rekapitulace stavby'!AN11)</f>
        <v/>
      </c>
      <c r="K17" s="37"/>
      <c r="L17" s="119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6.95" customHeight="1">
      <c r="A18" s="37"/>
      <c r="B18" s="42"/>
      <c r="C18" s="37"/>
      <c r="D18" s="37"/>
      <c r="E18" s="37"/>
      <c r="F18" s="37"/>
      <c r="G18" s="37"/>
      <c r="H18" s="37"/>
      <c r="I18" s="118"/>
      <c r="J18" s="37"/>
      <c r="K18" s="37"/>
      <c r="L18" s="119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12" customHeight="1">
      <c r="A19" s="37"/>
      <c r="B19" s="42"/>
      <c r="C19" s="37"/>
      <c r="D19" s="117" t="s">
        <v>39</v>
      </c>
      <c r="E19" s="37"/>
      <c r="F19" s="37"/>
      <c r="G19" s="37"/>
      <c r="H19" s="37"/>
      <c r="I19" s="120" t="s">
        <v>35</v>
      </c>
      <c r="J19" s="32" t="str">
        <f>'Rekapitulace stavby'!AN13</f>
        <v>Vyplň údaj</v>
      </c>
      <c r="K19" s="37"/>
      <c r="L19" s="119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8" customHeight="1">
      <c r="A20" s="37"/>
      <c r="B20" s="42"/>
      <c r="C20" s="37"/>
      <c r="D20" s="37"/>
      <c r="E20" s="397" t="str">
        <f>'Rekapitulace stavby'!E14</f>
        <v>Vyplň údaj</v>
      </c>
      <c r="F20" s="398"/>
      <c r="G20" s="398"/>
      <c r="H20" s="398"/>
      <c r="I20" s="120" t="s">
        <v>38</v>
      </c>
      <c r="J20" s="32" t="str">
        <f>'Rekapitulace stavby'!AN14</f>
        <v>Vyplň údaj</v>
      </c>
      <c r="K20" s="37"/>
      <c r="L20" s="119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6.95" customHeight="1">
      <c r="A21" s="37"/>
      <c r="B21" s="42"/>
      <c r="C21" s="37"/>
      <c r="D21" s="37"/>
      <c r="E21" s="37"/>
      <c r="F21" s="37"/>
      <c r="G21" s="37"/>
      <c r="H21" s="37"/>
      <c r="I21" s="118"/>
      <c r="J21" s="37"/>
      <c r="K21" s="37"/>
      <c r="L21" s="119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12" customHeight="1">
      <c r="A22" s="37"/>
      <c r="B22" s="42"/>
      <c r="C22" s="37"/>
      <c r="D22" s="117" t="s">
        <v>41</v>
      </c>
      <c r="E22" s="37"/>
      <c r="F22" s="37"/>
      <c r="G22" s="37"/>
      <c r="H22" s="37"/>
      <c r="I22" s="120" t="s">
        <v>35</v>
      </c>
      <c r="J22" s="106" t="str">
        <f>IF('Rekapitulace stavby'!AN16="","",'Rekapitulace stavby'!AN16)</f>
        <v/>
      </c>
      <c r="K22" s="37"/>
      <c r="L22" s="119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8" customHeight="1">
      <c r="A23" s="37"/>
      <c r="B23" s="42"/>
      <c r="C23" s="37"/>
      <c r="D23" s="37"/>
      <c r="E23" s="106" t="str">
        <f>IF('Rekapitulace stavby'!E17="","",'Rekapitulace stavby'!E17)</f>
        <v>Area Projekt s.r.o.</v>
      </c>
      <c r="F23" s="37"/>
      <c r="G23" s="37"/>
      <c r="H23" s="37"/>
      <c r="I23" s="120" t="s">
        <v>38</v>
      </c>
      <c r="J23" s="106" t="str">
        <f>IF('Rekapitulace stavby'!AN17="","",'Rekapitulace stavby'!AN17)</f>
        <v/>
      </c>
      <c r="K23" s="37"/>
      <c r="L23" s="119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6.95" customHeight="1">
      <c r="A24" s="37"/>
      <c r="B24" s="42"/>
      <c r="C24" s="37"/>
      <c r="D24" s="37"/>
      <c r="E24" s="37"/>
      <c r="F24" s="37"/>
      <c r="G24" s="37"/>
      <c r="H24" s="37"/>
      <c r="I24" s="118"/>
      <c r="J24" s="37"/>
      <c r="K24" s="37"/>
      <c r="L24" s="119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12" customHeight="1">
      <c r="A25" s="37"/>
      <c r="B25" s="42"/>
      <c r="C25" s="37"/>
      <c r="D25" s="117" t="s">
        <v>44</v>
      </c>
      <c r="E25" s="37"/>
      <c r="F25" s="37"/>
      <c r="G25" s="37"/>
      <c r="H25" s="37"/>
      <c r="I25" s="120" t="s">
        <v>35</v>
      </c>
      <c r="J25" s="106" t="str">
        <f>IF('Rekapitulace stavby'!AN19="","",'Rekapitulace stavby'!AN19)</f>
        <v/>
      </c>
      <c r="K25" s="37"/>
      <c r="L25" s="119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8" customHeight="1">
      <c r="A26" s="37"/>
      <c r="B26" s="42"/>
      <c r="C26" s="37"/>
      <c r="D26" s="37"/>
      <c r="E26" s="106" t="str">
        <f>IF('Rekapitulace stavby'!E20="","",'Rekapitulace stavby'!E20)</f>
        <v>Area Projekt s.r.o.</v>
      </c>
      <c r="F26" s="37"/>
      <c r="G26" s="37"/>
      <c r="H26" s="37"/>
      <c r="I26" s="120" t="s">
        <v>38</v>
      </c>
      <c r="J26" s="106" t="str">
        <f>IF('Rekapitulace stavby'!AN20="","",'Rekapitulace stavby'!AN20)</f>
        <v/>
      </c>
      <c r="K26" s="37"/>
      <c r="L26" s="119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2" customFormat="1" ht="6.95" customHeight="1">
      <c r="A27" s="37"/>
      <c r="B27" s="42"/>
      <c r="C27" s="37"/>
      <c r="D27" s="37"/>
      <c r="E27" s="37"/>
      <c r="F27" s="37"/>
      <c r="G27" s="37"/>
      <c r="H27" s="37"/>
      <c r="I27" s="118"/>
      <c r="J27" s="37"/>
      <c r="K27" s="37"/>
      <c r="L27" s="119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pans="1:31" s="2" customFormat="1" ht="12" customHeight="1">
      <c r="A28" s="37"/>
      <c r="B28" s="42"/>
      <c r="C28" s="37"/>
      <c r="D28" s="117" t="s">
        <v>45</v>
      </c>
      <c r="E28" s="37"/>
      <c r="F28" s="37"/>
      <c r="G28" s="37"/>
      <c r="H28" s="37"/>
      <c r="I28" s="118"/>
      <c r="J28" s="37"/>
      <c r="K28" s="37"/>
      <c r="L28" s="119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8" customFormat="1" ht="16.5" customHeight="1">
      <c r="A29" s="122"/>
      <c r="B29" s="123"/>
      <c r="C29" s="122"/>
      <c r="D29" s="122"/>
      <c r="E29" s="399" t="s">
        <v>36</v>
      </c>
      <c r="F29" s="399"/>
      <c r="G29" s="399"/>
      <c r="H29" s="399"/>
      <c r="I29" s="124"/>
      <c r="J29" s="122"/>
      <c r="K29" s="122"/>
      <c r="L29" s="125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</row>
    <row r="30" spans="1:31" s="2" customFormat="1" ht="6.95" customHeight="1">
      <c r="A30" s="37"/>
      <c r="B30" s="42"/>
      <c r="C30" s="37"/>
      <c r="D30" s="37"/>
      <c r="E30" s="37"/>
      <c r="F30" s="37"/>
      <c r="G30" s="37"/>
      <c r="H30" s="37"/>
      <c r="I30" s="118"/>
      <c r="J30" s="37"/>
      <c r="K30" s="37"/>
      <c r="L30" s="119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5" customHeight="1">
      <c r="A31" s="37"/>
      <c r="B31" s="42"/>
      <c r="C31" s="37"/>
      <c r="D31" s="126"/>
      <c r="E31" s="126"/>
      <c r="F31" s="126"/>
      <c r="G31" s="126"/>
      <c r="H31" s="126"/>
      <c r="I31" s="127"/>
      <c r="J31" s="126"/>
      <c r="K31" s="126"/>
      <c r="L31" s="119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25.35" customHeight="1">
      <c r="A32" s="37"/>
      <c r="B32" s="42"/>
      <c r="C32" s="37"/>
      <c r="D32" s="128" t="s">
        <v>47</v>
      </c>
      <c r="E32" s="37"/>
      <c r="F32" s="37"/>
      <c r="G32" s="37"/>
      <c r="H32" s="37"/>
      <c r="I32" s="118"/>
      <c r="J32" s="129">
        <f>ROUND(J96, 2)</f>
        <v>0</v>
      </c>
      <c r="K32" s="37"/>
      <c r="L32" s="119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6.95" customHeight="1">
      <c r="A33" s="37"/>
      <c r="B33" s="42"/>
      <c r="C33" s="37"/>
      <c r="D33" s="126"/>
      <c r="E33" s="126"/>
      <c r="F33" s="126"/>
      <c r="G33" s="126"/>
      <c r="H33" s="126"/>
      <c r="I33" s="127"/>
      <c r="J33" s="126"/>
      <c r="K33" s="126"/>
      <c r="L33" s="119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5" customHeight="1">
      <c r="A34" s="37"/>
      <c r="B34" s="42"/>
      <c r="C34" s="37"/>
      <c r="D34" s="37"/>
      <c r="E34" s="37"/>
      <c r="F34" s="130" t="s">
        <v>49</v>
      </c>
      <c r="G34" s="37"/>
      <c r="H34" s="37"/>
      <c r="I34" s="131" t="s">
        <v>48</v>
      </c>
      <c r="J34" s="130" t="s">
        <v>50</v>
      </c>
      <c r="K34" s="37"/>
      <c r="L34" s="119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5" customHeight="1">
      <c r="A35" s="37"/>
      <c r="B35" s="42"/>
      <c r="C35" s="37"/>
      <c r="D35" s="132" t="s">
        <v>51</v>
      </c>
      <c r="E35" s="117" t="s">
        <v>52</v>
      </c>
      <c r="F35" s="133">
        <f>ROUND((SUM(BE96:BE341)),  2)</f>
        <v>0</v>
      </c>
      <c r="G35" s="37"/>
      <c r="H35" s="37"/>
      <c r="I35" s="134">
        <v>0.21</v>
      </c>
      <c r="J35" s="133">
        <f>ROUND(((SUM(BE96:BE341))*I35),  2)</f>
        <v>0</v>
      </c>
      <c r="K35" s="37"/>
      <c r="L35" s="119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5" customHeight="1">
      <c r="A36" s="37"/>
      <c r="B36" s="42"/>
      <c r="C36" s="37"/>
      <c r="D36" s="37"/>
      <c r="E36" s="117" t="s">
        <v>53</v>
      </c>
      <c r="F36" s="133">
        <f>ROUND((SUM(BF96:BF341)),  2)</f>
        <v>0</v>
      </c>
      <c r="G36" s="37"/>
      <c r="H36" s="37"/>
      <c r="I36" s="134">
        <v>0.15</v>
      </c>
      <c r="J36" s="133">
        <f>ROUND(((SUM(BF96:BF341))*I36),  2)</f>
        <v>0</v>
      </c>
      <c r="K36" s="37"/>
      <c r="L36" s="119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5" hidden="1" customHeight="1">
      <c r="A37" s="37"/>
      <c r="B37" s="42"/>
      <c r="C37" s="37"/>
      <c r="D37" s="37"/>
      <c r="E37" s="117" t="s">
        <v>54</v>
      </c>
      <c r="F37" s="133">
        <f>ROUND((SUM(BG96:BG341)),  2)</f>
        <v>0</v>
      </c>
      <c r="G37" s="37"/>
      <c r="H37" s="37"/>
      <c r="I37" s="134">
        <v>0.21</v>
      </c>
      <c r="J37" s="133">
        <f>0</f>
        <v>0</v>
      </c>
      <c r="K37" s="37"/>
      <c r="L37" s="119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14.45" hidden="1" customHeight="1">
      <c r="A38" s="37"/>
      <c r="B38" s="42"/>
      <c r="C38" s="37"/>
      <c r="D38" s="37"/>
      <c r="E38" s="117" t="s">
        <v>55</v>
      </c>
      <c r="F38" s="133">
        <f>ROUND((SUM(BH96:BH341)),  2)</f>
        <v>0</v>
      </c>
      <c r="G38" s="37"/>
      <c r="H38" s="37"/>
      <c r="I38" s="134">
        <v>0.15</v>
      </c>
      <c r="J38" s="133">
        <f>0</f>
        <v>0</v>
      </c>
      <c r="K38" s="37"/>
      <c r="L38" s="119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14.45" hidden="1" customHeight="1">
      <c r="A39" s="37"/>
      <c r="B39" s="42"/>
      <c r="C39" s="37"/>
      <c r="D39" s="37"/>
      <c r="E39" s="117" t="s">
        <v>56</v>
      </c>
      <c r="F39" s="133">
        <f>ROUND((SUM(BI96:BI341)),  2)</f>
        <v>0</v>
      </c>
      <c r="G39" s="37"/>
      <c r="H39" s="37"/>
      <c r="I39" s="134">
        <v>0</v>
      </c>
      <c r="J39" s="133">
        <f>0</f>
        <v>0</v>
      </c>
      <c r="K39" s="37"/>
      <c r="L39" s="119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6.95" customHeight="1">
      <c r="A40" s="37"/>
      <c r="B40" s="42"/>
      <c r="C40" s="37"/>
      <c r="D40" s="37"/>
      <c r="E40" s="37"/>
      <c r="F40" s="37"/>
      <c r="G40" s="37"/>
      <c r="H40" s="37"/>
      <c r="I40" s="118"/>
      <c r="J40" s="37"/>
      <c r="K40" s="37"/>
      <c r="L40" s="119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pans="1:31" s="2" customFormat="1" ht="25.35" customHeight="1">
      <c r="A41" s="37"/>
      <c r="B41" s="42"/>
      <c r="C41" s="135"/>
      <c r="D41" s="136" t="s">
        <v>57</v>
      </c>
      <c r="E41" s="137"/>
      <c r="F41" s="137"/>
      <c r="G41" s="138" t="s">
        <v>58</v>
      </c>
      <c r="H41" s="139" t="s">
        <v>59</v>
      </c>
      <c r="I41" s="140"/>
      <c r="J41" s="141">
        <f>SUM(J32:J39)</f>
        <v>0</v>
      </c>
      <c r="K41" s="142"/>
      <c r="L41" s="119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pans="1:31" s="2" customFormat="1" ht="14.45" customHeight="1">
      <c r="A42" s="37"/>
      <c r="B42" s="143"/>
      <c r="C42" s="144"/>
      <c r="D42" s="144"/>
      <c r="E42" s="144"/>
      <c r="F42" s="144"/>
      <c r="G42" s="144"/>
      <c r="H42" s="144"/>
      <c r="I42" s="145"/>
      <c r="J42" s="144"/>
      <c r="K42" s="144"/>
      <c r="L42" s="119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spans="1:31" s="2" customFormat="1" ht="6.95" customHeight="1">
      <c r="A46" s="37"/>
      <c r="B46" s="146"/>
      <c r="C46" s="147"/>
      <c r="D46" s="147"/>
      <c r="E46" s="147"/>
      <c r="F46" s="147"/>
      <c r="G46" s="147"/>
      <c r="H46" s="147"/>
      <c r="I46" s="148"/>
      <c r="J46" s="147"/>
      <c r="K46" s="147"/>
      <c r="L46" s="119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24.95" customHeight="1">
      <c r="A47" s="37"/>
      <c r="B47" s="38"/>
      <c r="C47" s="25" t="s">
        <v>116</v>
      </c>
      <c r="D47" s="39"/>
      <c r="E47" s="39"/>
      <c r="F47" s="39"/>
      <c r="G47" s="39"/>
      <c r="H47" s="39"/>
      <c r="I47" s="118"/>
      <c r="J47" s="39"/>
      <c r="K47" s="39"/>
      <c r="L47" s="119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6.95" customHeight="1">
      <c r="A48" s="37"/>
      <c r="B48" s="38"/>
      <c r="C48" s="39"/>
      <c r="D48" s="39"/>
      <c r="E48" s="39"/>
      <c r="F48" s="39"/>
      <c r="G48" s="39"/>
      <c r="H48" s="39"/>
      <c r="I48" s="118"/>
      <c r="J48" s="39"/>
      <c r="K48" s="39"/>
      <c r="L48" s="119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1" t="s">
        <v>16</v>
      </c>
      <c r="D49" s="39"/>
      <c r="E49" s="39"/>
      <c r="F49" s="39"/>
      <c r="G49" s="39"/>
      <c r="H49" s="39"/>
      <c r="I49" s="118"/>
      <c r="J49" s="39"/>
      <c r="K49" s="39"/>
      <c r="L49" s="119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6.5" customHeight="1">
      <c r="A50" s="37"/>
      <c r="B50" s="38"/>
      <c r="C50" s="39"/>
      <c r="D50" s="39"/>
      <c r="E50" s="400" t="str">
        <f>E7</f>
        <v>Stavební úpravy objektu šaten - jih</v>
      </c>
      <c r="F50" s="401"/>
      <c r="G50" s="401"/>
      <c r="H50" s="401"/>
      <c r="I50" s="118"/>
      <c r="J50" s="39"/>
      <c r="K50" s="39"/>
      <c r="L50" s="119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1" customFormat="1" ht="12" customHeight="1">
      <c r="B51" s="23"/>
      <c r="C51" s="31" t="s">
        <v>114</v>
      </c>
      <c r="D51" s="24"/>
      <c r="E51" s="24"/>
      <c r="F51" s="24"/>
      <c r="G51" s="24"/>
      <c r="H51" s="24"/>
      <c r="I51" s="111"/>
      <c r="J51" s="24"/>
      <c r="K51" s="24"/>
      <c r="L51" s="22"/>
    </row>
    <row r="52" spans="1:47" s="2" customFormat="1" ht="16.5" customHeight="1">
      <c r="A52" s="37"/>
      <c r="B52" s="38"/>
      <c r="C52" s="39"/>
      <c r="D52" s="39"/>
      <c r="E52" s="400" t="s">
        <v>304</v>
      </c>
      <c r="F52" s="402"/>
      <c r="G52" s="402"/>
      <c r="H52" s="402"/>
      <c r="I52" s="118"/>
      <c r="J52" s="39"/>
      <c r="K52" s="39"/>
      <c r="L52" s="119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12" customHeight="1">
      <c r="A53" s="37"/>
      <c r="B53" s="38"/>
      <c r="C53" s="31" t="s">
        <v>1388</v>
      </c>
      <c r="D53" s="39"/>
      <c r="E53" s="39"/>
      <c r="F53" s="39"/>
      <c r="G53" s="39"/>
      <c r="H53" s="39"/>
      <c r="I53" s="118"/>
      <c r="J53" s="39"/>
      <c r="K53" s="39"/>
      <c r="L53" s="119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6.5" customHeight="1">
      <c r="A54" s="37"/>
      <c r="B54" s="38"/>
      <c r="C54" s="39"/>
      <c r="D54" s="39"/>
      <c r="E54" s="349" t="str">
        <f>E11</f>
        <v>02.02 - Silnoproud</v>
      </c>
      <c r="F54" s="402"/>
      <c r="G54" s="402"/>
      <c r="H54" s="402"/>
      <c r="I54" s="118"/>
      <c r="J54" s="39"/>
      <c r="K54" s="39"/>
      <c r="L54" s="119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6.95" customHeight="1">
      <c r="A55" s="37"/>
      <c r="B55" s="38"/>
      <c r="C55" s="39"/>
      <c r="D55" s="39"/>
      <c r="E55" s="39"/>
      <c r="F55" s="39"/>
      <c r="G55" s="39"/>
      <c r="H55" s="39"/>
      <c r="I55" s="118"/>
      <c r="J55" s="39"/>
      <c r="K55" s="39"/>
      <c r="L55" s="119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2" customHeight="1">
      <c r="A56" s="37"/>
      <c r="B56" s="38"/>
      <c r="C56" s="31" t="s">
        <v>24</v>
      </c>
      <c r="D56" s="39"/>
      <c r="E56" s="39"/>
      <c r="F56" s="29" t="str">
        <f>F14</f>
        <v xml:space="preserve"> </v>
      </c>
      <c r="G56" s="39"/>
      <c r="H56" s="39"/>
      <c r="I56" s="120" t="s">
        <v>26</v>
      </c>
      <c r="J56" s="62" t="str">
        <f>IF(J14="","",J14)</f>
        <v>17. 3. 2020</v>
      </c>
      <c r="K56" s="39"/>
      <c r="L56" s="119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6.95" customHeight="1">
      <c r="A57" s="37"/>
      <c r="B57" s="38"/>
      <c r="C57" s="39"/>
      <c r="D57" s="39"/>
      <c r="E57" s="39"/>
      <c r="F57" s="39"/>
      <c r="G57" s="39"/>
      <c r="H57" s="39"/>
      <c r="I57" s="118"/>
      <c r="J57" s="39"/>
      <c r="K57" s="39"/>
      <c r="L57" s="119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5.2" customHeight="1">
      <c r="A58" s="37"/>
      <c r="B58" s="38"/>
      <c r="C58" s="31" t="s">
        <v>34</v>
      </c>
      <c r="D58" s="39"/>
      <c r="E58" s="39"/>
      <c r="F58" s="29" t="str">
        <f>E17</f>
        <v>TJ Slavoj Mýto</v>
      </c>
      <c r="G58" s="39"/>
      <c r="H58" s="39"/>
      <c r="I58" s="120" t="s">
        <v>41</v>
      </c>
      <c r="J58" s="35" t="str">
        <f>E23</f>
        <v>Area Projekt s.r.o.</v>
      </c>
      <c r="K58" s="39"/>
      <c r="L58" s="119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15.2" customHeight="1">
      <c r="A59" s="37"/>
      <c r="B59" s="38"/>
      <c r="C59" s="31" t="s">
        <v>39</v>
      </c>
      <c r="D59" s="39"/>
      <c r="E59" s="39"/>
      <c r="F59" s="29" t="str">
        <f>IF(E20="","",E20)</f>
        <v>Vyplň údaj</v>
      </c>
      <c r="G59" s="39"/>
      <c r="H59" s="39"/>
      <c r="I59" s="120" t="s">
        <v>44</v>
      </c>
      <c r="J59" s="35" t="str">
        <f>E26</f>
        <v>Area Projekt s.r.o.</v>
      </c>
      <c r="K59" s="39"/>
      <c r="L59" s="119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spans="1:47" s="2" customFormat="1" ht="10.35" customHeight="1">
      <c r="A60" s="37"/>
      <c r="B60" s="38"/>
      <c r="C60" s="39"/>
      <c r="D60" s="39"/>
      <c r="E60" s="39"/>
      <c r="F60" s="39"/>
      <c r="G60" s="39"/>
      <c r="H60" s="39"/>
      <c r="I60" s="118"/>
      <c r="J60" s="39"/>
      <c r="K60" s="39"/>
      <c r="L60" s="119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spans="1:47" s="2" customFormat="1" ht="29.25" customHeight="1">
      <c r="A61" s="37"/>
      <c r="B61" s="38"/>
      <c r="C61" s="149" t="s">
        <v>117</v>
      </c>
      <c r="D61" s="150"/>
      <c r="E61" s="150"/>
      <c r="F61" s="150"/>
      <c r="G61" s="150"/>
      <c r="H61" s="150"/>
      <c r="I61" s="151"/>
      <c r="J61" s="152" t="s">
        <v>118</v>
      </c>
      <c r="K61" s="150"/>
      <c r="L61" s="119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spans="1:47" s="2" customFormat="1" ht="10.35" customHeight="1">
      <c r="A62" s="37"/>
      <c r="B62" s="38"/>
      <c r="C62" s="39"/>
      <c r="D62" s="39"/>
      <c r="E62" s="39"/>
      <c r="F62" s="39"/>
      <c r="G62" s="39"/>
      <c r="H62" s="39"/>
      <c r="I62" s="118"/>
      <c r="J62" s="39"/>
      <c r="K62" s="39"/>
      <c r="L62" s="119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spans="1:47" s="2" customFormat="1" ht="22.9" customHeight="1">
      <c r="A63" s="37"/>
      <c r="B63" s="38"/>
      <c r="C63" s="153" t="s">
        <v>79</v>
      </c>
      <c r="D63" s="39"/>
      <c r="E63" s="39"/>
      <c r="F63" s="39"/>
      <c r="G63" s="39"/>
      <c r="H63" s="39"/>
      <c r="I63" s="118"/>
      <c r="J63" s="80">
        <f>J96</f>
        <v>0</v>
      </c>
      <c r="K63" s="39"/>
      <c r="L63" s="119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19" t="s">
        <v>119</v>
      </c>
    </row>
    <row r="64" spans="1:47" s="9" customFormat="1" ht="24.95" customHeight="1">
      <c r="B64" s="154"/>
      <c r="C64" s="155"/>
      <c r="D64" s="156" t="s">
        <v>1391</v>
      </c>
      <c r="E64" s="157"/>
      <c r="F64" s="157"/>
      <c r="G64" s="157"/>
      <c r="H64" s="157"/>
      <c r="I64" s="158"/>
      <c r="J64" s="159">
        <f>J97</f>
        <v>0</v>
      </c>
      <c r="K64" s="155"/>
      <c r="L64" s="160"/>
    </row>
    <row r="65" spans="1:31" s="9" customFormat="1" ht="24.95" customHeight="1">
      <c r="B65" s="154"/>
      <c r="C65" s="155"/>
      <c r="D65" s="156" t="s">
        <v>1392</v>
      </c>
      <c r="E65" s="157"/>
      <c r="F65" s="157"/>
      <c r="G65" s="157"/>
      <c r="H65" s="157"/>
      <c r="I65" s="158"/>
      <c r="J65" s="159">
        <f>J161</f>
        <v>0</v>
      </c>
      <c r="K65" s="155"/>
      <c r="L65" s="160"/>
    </row>
    <row r="66" spans="1:31" s="9" customFormat="1" ht="24.95" customHeight="1">
      <c r="B66" s="154"/>
      <c r="C66" s="155"/>
      <c r="D66" s="156" t="s">
        <v>1393</v>
      </c>
      <c r="E66" s="157"/>
      <c r="F66" s="157"/>
      <c r="G66" s="157"/>
      <c r="H66" s="157"/>
      <c r="I66" s="158"/>
      <c r="J66" s="159">
        <f>J171</f>
        <v>0</v>
      </c>
      <c r="K66" s="155"/>
      <c r="L66" s="160"/>
    </row>
    <row r="67" spans="1:31" s="9" customFormat="1" ht="24.95" customHeight="1">
      <c r="B67" s="154"/>
      <c r="C67" s="155"/>
      <c r="D67" s="156" t="s">
        <v>1394</v>
      </c>
      <c r="E67" s="157"/>
      <c r="F67" s="157"/>
      <c r="G67" s="157"/>
      <c r="H67" s="157"/>
      <c r="I67" s="158"/>
      <c r="J67" s="159">
        <f>J196</f>
        <v>0</v>
      </c>
      <c r="K67" s="155"/>
      <c r="L67" s="160"/>
    </row>
    <row r="68" spans="1:31" s="9" customFormat="1" ht="24.95" customHeight="1">
      <c r="B68" s="154"/>
      <c r="C68" s="155"/>
      <c r="D68" s="156" t="s">
        <v>1395</v>
      </c>
      <c r="E68" s="157"/>
      <c r="F68" s="157"/>
      <c r="G68" s="157"/>
      <c r="H68" s="157"/>
      <c r="I68" s="158"/>
      <c r="J68" s="159">
        <f>J251</f>
        <v>0</v>
      </c>
      <c r="K68" s="155"/>
      <c r="L68" s="160"/>
    </row>
    <row r="69" spans="1:31" s="9" customFormat="1" ht="24.95" customHeight="1">
      <c r="B69" s="154"/>
      <c r="C69" s="155"/>
      <c r="D69" s="156" t="s">
        <v>1396</v>
      </c>
      <c r="E69" s="157"/>
      <c r="F69" s="157"/>
      <c r="G69" s="157"/>
      <c r="H69" s="157"/>
      <c r="I69" s="158"/>
      <c r="J69" s="159">
        <f>J274</f>
        <v>0</v>
      </c>
      <c r="K69" s="155"/>
      <c r="L69" s="160"/>
    </row>
    <row r="70" spans="1:31" s="9" customFormat="1" ht="24.95" customHeight="1">
      <c r="B70" s="154"/>
      <c r="C70" s="155"/>
      <c r="D70" s="156" t="s">
        <v>1397</v>
      </c>
      <c r="E70" s="157"/>
      <c r="F70" s="157"/>
      <c r="G70" s="157"/>
      <c r="H70" s="157"/>
      <c r="I70" s="158"/>
      <c r="J70" s="159">
        <f>J281</f>
        <v>0</v>
      </c>
      <c r="K70" s="155"/>
      <c r="L70" s="160"/>
    </row>
    <row r="71" spans="1:31" s="9" customFormat="1" ht="24.95" customHeight="1">
      <c r="B71" s="154"/>
      <c r="C71" s="155"/>
      <c r="D71" s="156" t="s">
        <v>1398</v>
      </c>
      <c r="E71" s="157"/>
      <c r="F71" s="157"/>
      <c r="G71" s="157"/>
      <c r="H71" s="157"/>
      <c r="I71" s="158"/>
      <c r="J71" s="159">
        <f>J288</f>
        <v>0</v>
      </c>
      <c r="K71" s="155"/>
      <c r="L71" s="160"/>
    </row>
    <row r="72" spans="1:31" s="9" customFormat="1" ht="24.95" customHeight="1">
      <c r="B72" s="154"/>
      <c r="C72" s="155"/>
      <c r="D72" s="156" t="s">
        <v>1399</v>
      </c>
      <c r="E72" s="157"/>
      <c r="F72" s="157"/>
      <c r="G72" s="157"/>
      <c r="H72" s="157"/>
      <c r="I72" s="158"/>
      <c r="J72" s="159">
        <f>J295</f>
        <v>0</v>
      </c>
      <c r="K72" s="155"/>
      <c r="L72" s="160"/>
    </row>
    <row r="73" spans="1:31" s="9" customFormat="1" ht="24.95" customHeight="1">
      <c r="B73" s="154"/>
      <c r="C73" s="155"/>
      <c r="D73" s="156" t="s">
        <v>1400</v>
      </c>
      <c r="E73" s="157"/>
      <c r="F73" s="157"/>
      <c r="G73" s="157"/>
      <c r="H73" s="157"/>
      <c r="I73" s="158"/>
      <c r="J73" s="159">
        <f>J302</f>
        <v>0</v>
      </c>
      <c r="K73" s="155"/>
      <c r="L73" s="160"/>
    </row>
    <row r="74" spans="1:31" s="9" customFormat="1" ht="24.95" customHeight="1">
      <c r="B74" s="154"/>
      <c r="C74" s="155"/>
      <c r="D74" s="156" t="s">
        <v>1401</v>
      </c>
      <c r="E74" s="157"/>
      <c r="F74" s="157"/>
      <c r="G74" s="157"/>
      <c r="H74" s="157"/>
      <c r="I74" s="158"/>
      <c r="J74" s="159">
        <f>J309</f>
        <v>0</v>
      </c>
      <c r="K74" s="155"/>
      <c r="L74" s="160"/>
    </row>
    <row r="75" spans="1:31" s="2" customFormat="1" ht="21.75" customHeight="1">
      <c r="A75" s="37"/>
      <c r="B75" s="38"/>
      <c r="C75" s="39"/>
      <c r="D75" s="39"/>
      <c r="E75" s="39"/>
      <c r="F75" s="39"/>
      <c r="G75" s="39"/>
      <c r="H75" s="39"/>
      <c r="I75" s="118"/>
      <c r="J75" s="39"/>
      <c r="K75" s="39"/>
      <c r="L75" s="119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pans="1:31" s="2" customFormat="1" ht="6.95" customHeight="1">
      <c r="A76" s="37"/>
      <c r="B76" s="50"/>
      <c r="C76" s="51"/>
      <c r="D76" s="51"/>
      <c r="E76" s="51"/>
      <c r="F76" s="51"/>
      <c r="G76" s="51"/>
      <c r="H76" s="51"/>
      <c r="I76" s="145"/>
      <c r="J76" s="51"/>
      <c r="K76" s="51"/>
      <c r="L76" s="119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80" spans="1:31" s="2" customFormat="1" ht="6.95" customHeight="1">
      <c r="A80" s="37"/>
      <c r="B80" s="52"/>
      <c r="C80" s="53"/>
      <c r="D80" s="53"/>
      <c r="E80" s="53"/>
      <c r="F80" s="53"/>
      <c r="G80" s="53"/>
      <c r="H80" s="53"/>
      <c r="I80" s="148"/>
      <c r="J80" s="53"/>
      <c r="K80" s="53"/>
      <c r="L80" s="119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3" s="2" customFormat="1" ht="24.95" customHeight="1">
      <c r="A81" s="37"/>
      <c r="B81" s="38"/>
      <c r="C81" s="25" t="s">
        <v>129</v>
      </c>
      <c r="D81" s="39"/>
      <c r="E81" s="39"/>
      <c r="F81" s="39"/>
      <c r="G81" s="39"/>
      <c r="H81" s="39"/>
      <c r="I81" s="118"/>
      <c r="J81" s="39"/>
      <c r="K81" s="39"/>
      <c r="L81" s="119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3" s="2" customFormat="1" ht="6.95" customHeight="1">
      <c r="A82" s="37"/>
      <c r="B82" s="38"/>
      <c r="C82" s="39"/>
      <c r="D82" s="39"/>
      <c r="E82" s="39"/>
      <c r="F82" s="39"/>
      <c r="G82" s="39"/>
      <c r="H82" s="39"/>
      <c r="I82" s="118"/>
      <c r="J82" s="39"/>
      <c r="K82" s="39"/>
      <c r="L82" s="119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3" s="2" customFormat="1" ht="12" customHeight="1">
      <c r="A83" s="37"/>
      <c r="B83" s="38"/>
      <c r="C83" s="31" t="s">
        <v>16</v>
      </c>
      <c r="D83" s="39"/>
      <c r="E83" s="39"/>
      <c r="F83" s="39"/>
      <c r="G83" s="39"/>
      <c r="H83" s="39"/>
      <c r="I83" s="118"/>
      <c r="J83" s="39"/>
      <c r="K83" s="39"/>
      <c r="L83" s="119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1:63" s="2" customFormat="1" ht="16.5" customHeight="1">
      <c r="A84" s="37"/>
      <c r="B84" s="38"/>
      <c r="C84" s="39"/>
      <c r="D84" s="39"/>
      <c r="E84" s="400" t="str">
        <f>E7</f>
        <v>Stavební úpravy objektu šaten - jih</v>
      </c>
      <c r="F84" s="401"/>
      <c r="G84" s="401"/>
      <c r="H84" s="401"/>
      <c r="I84" s="118"/>
      <c r="J84" s="39"/>
      <c r="K84" s="39"/>
      <c r="L84" s="119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1:63" s="1" customFormat="1" ht="12" customHeight="1">
      <c r="B85" s="23"/>
      <c r="C85" s="31" t="s">
        <v>114</v>
      </c>
      <c r="D85" s="24"/>
      <c r="E85" s="24"/>
      <c r="F85" s="24"/>
      <c r="G85" s="24"/>
      <c r="H85" s="24"/>
      <c r="I85" s="111"/>
      <c r="J85" s="24"/>
      <c r="K85" s="24"/>
      <c r="L85" s="22"/>
    </row>
    <row r="86" spans="1:63" s="2" customFormat="1" ht="16.5" customHeight="1">
      <c r="A86" s="37"/>
      <c r="B86" s="38"/>
      <c r="C86" s="39"/>
      <c r="D86" s="39"/>
      <c r="E86" s="400" t="s">
        <v>304</v>
      </c>
      <c r="F86" s="402"/>
      <c r="G86" s="402"/>
      <c r="H86" s="402"/>
      <c r="I86" s="118"/>
      <c r="J86" s="39"/>
      <c r="K86" s="39"/>
      <c r="L86" s="119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pans="1:63" s="2" customFormat="1" ht="12" customHeight="1">
      <c r="A87" s="37"/>
      <c r="B87" s="38"/>
      <c r="C87" s="31" t="s">
        <v>1388</v>
      </c>
      <c r="D87" s="39"/>
      <c r="E87" s="39"/>
      <c r="F87" s="39"/>
      <c r="G87" s="39"/>
      <c r="H87" s="39"/>
      <c r="I87" s="118"/>
      <c r="J87" s="39"/>
      <c r="K87" s="39"/>
      <c r="L87" s="119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pans="1:63" s="2" customFormat="1" ht="16.5" customHeight="1">
      <c r="A88" s="37"/>
      <c r="B88" s="38"/>
      <c r="C88" s="39"/>
      <c r="D88" s="39"/>
      <c r="E88" s="349" t="str">
        <f>E11</f>
        <v>02.02 - Silnoproud</v>
      </c>
      <c r="F88" s="402"/>
      <c r="G88" s="402"/>
      <c r="H88" s="402"/>
      <c r="I88" s="118"/>
      <c r="J88" s="39"/>
      <c r="K88" s="39"/>
      <c r="L88" s="119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pans="1:63" s="2" customFormat="1" ht="6.95" customHeight="1">
      <c r="A89" s="37"/>
      <c r="B89" s="38"/>
      <c r="C89" s="39"/>
      <c r="D89" s="39"/>
      <c r="E89" s="39"/>
      <c r="F89" s="39"/>
      <c r="G89" s="39"/>
      <c r="H89" s="39"/>
      <c r="I89" s="118"/>
      <c r="J89" s="39"/>
      <c r="K89" s="39"/>
      <c r="L89" s="119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pans="1:63" s="2" customFormat="1" ht="12" customHeight="1">
      <c r="A90" s="37"/>
      <c r="B90" s="38"/>
      <c r="C90" s="31" t="s">
        <v>24</v>
      </c>
      <c r="D90" s="39"/>
      <c r="E90" s="39"/>
      <c r="F90" s="29" t="str">
        <f>F14</f>
        <v xml:space="preserve"> </v>
      </c>
      <c r="G90" s="39"/>
      <c r="H90" s="39"/>
      <c r="I90" s="120" t="s">
        <v>26</v>
      </c>
      <c r="J90" s="62" t="str">
        <f>IF(J14="","",J14)</f>
        <v>17. 3. 2020</v>
      </c>
      <c r="K90" s="39"/>
      <c r="L90" s="119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pans="1:63" s="2" customFormat="1" ht="6.95" customHeight="1">
      <c r="A91" s="37"/>
      <c r="B91" s="38"/>
      <c r="C91" s="39"/>
      <c r="D91" s="39"/>
      <c r="E91" s="39"/>
      <c r="F91" s="39"/>
      <c r="G91" s="39"/>
      <c r="H91" s="39"/>
      <c r="I91" s="118"/>
      <c r="J91" s="39"/>
      <c r="K91" s="39"/>
      <c r="L91" s="119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pans="1:63" s="2" customFormat="1" ht="15.2" customHeight="1">
      <c r="A92" s="37"/>
      <c r="B92" s="38"/>
      <c r="C92" s="31" t="s">
        <v>34</v>
      </c>
      <c r="D92" s="39"/>
      <c r="E92" s="39"/>
      <c r="F92" s="29" t="str">
        <f>E17</f>
        <v>TJ Slavoj Mýto</v>
      </c>
      <c r="G92" s="39"/>
      <c r="H92" s="39"/>
      <c r="I92" s="120" t="s">
        <v>41</v>
      </c>
      <c r="J92" s="35" t="str">
        <f>E23</f>
        <v>Area Projekt s.r.o.</v>
      </c>
      <c r="K92" s="39"/>
      <c r="L92" s="119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pans="1:63" s="2" customFormat="1" ht="15.2" customHeight="1">
      <c r="A93" s="37"/>
      <c r="B93" s="38"/>
      <c r="C93" s="31" t="s">
        <v>39</v>
      </c>
      <c r="D93" s="39"/>
      <c r="E93" s="39"/>
      <c r="F93" s="29" t="str">
        <f>IF(E20="","",E20)</f>
        <v>Vyplň údaj</v>
      </c>
      <c r="G93" s="39"/>
      <c r="H93" s="39"/>
      <c r="I93" s="120" t="s">
        <v>44</v>
      </c>
      <c r="J93" s="35" t="str">
        <f>E26</f>
        <v>Area Projekt s.r.o.</v>
      </c>
      <c r="K93" s="39"/>
      <c r="L93" s="119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pans="1:63" s="2" customFormat="1" ht="10.35" customHeight="1">
      <c r="A94" s="37"/>
      <c r="B94" s="38"/>
      <c r="C94" s="39"/>
      <c r="D94" s="39"/>
      <c r="E94" s="39"/>
      <c r="F94" s="39"/>
      <c r="G94" s="39"/>
      <c r="H94" s="39"/>
      <c r="I94" s="118"/>
      <c r="J94" s="39"/>
      <c r="K94" s="39"/>
      <c r="L94" s="119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pans="1:63" s="11" customFormat="1" ht="29.25" customHeight="1">
      <c r="A95" s="167"/>
      <c r="B95" s="168"/>
      <c r="C95" s="169" t="s">
        <v>130</v>
      </c>
      <c r="D95" s="170" t="s">
        <v>66</v>
      </c>
      <c r="E95" s="170" t="s">
        <v>62</v>
      </c>
      <c r="F95" s="170" t="s">
        <v>63</v>
      </c>
      <c r="G95" s="170" t="s">
        <v>131</v>
      </c>
      <c r="H95" s="170" t="s">
        <v>132</v>
      </c>
      <c r="I95" s="171" t="s">
        <v>133</v>
      </c>
      <c r="J95" s="170" t="s">
        <v>118</v>
      </c>
      <c r="K95" s="172" t="s">
        <v>134</v>
      </c>
      <c r="L95" s="173"/>
      <c r="M95" s="71" t="s">
        <v>36</v>
      </c>
      <c r="N95" s="72" t="s">
        <v>51</v>
      </c>
      <c r="O95" s="72" t="s">
        <v>135</v>
      </c>
      <c r="P95" s="72" t="s">
        <v>136</v>
      </c>
      <c r="Q95" s="72" t="s">
        <v>137</v>
      </c>
      <c r="R95" s="72" t="s">
        <v>138</v>
      </c>
      <c r="S95" s="72" t="s">
        <v>139</v>
      </c>
      <c r="T95" s="73" t="s">
        <v>140</v>
      </c>
      <c r="U95" s="167"/>
      <c r="V95" s="167"/>
      <c r="W95" s="167"/>
      <c r="X95" s="167"/>
      <c r="Y95" s="167"/>
      <c r="Z95" s="167"/>
      <c r="AA95" s="167"/>
      <c r="AB95" s="167"/>
      <c r="AC95" s="167"/>
      <c r="AD95" s="167"/>
      <c r="AE95" s="167"/>
    </row>
    <row r="96" spans="1:63" s="2" customFormat="1" ht="22.9" customHeight="1">
      <c r="A96" s="37"/>
      <c r="B96" s="38"/>
      <c r="C96" s="78" t="s">
        <v>141</v>
      </c>
      <c r="D96" s="39"/>
      <c r="E96" s="39"/>
      <c r="F96" s="39"/>
      <c r="G96" s="39"/>
      <c r="H96" s="39"/>
      <c r="I96" s="118"/>
      <c r="J96" s="174">
        <f>BK96</f>
        <v>0</v>
      </c>
      <c r="K96" s="39"/>
      <c r="L96" s="42"/>
      <c r="M96" s="74"/>
      <c r="N96" s="175"/>
      <c r="O96" s="75"/>
      <c r="P96" s="176">
        <f>P97+P161+P171+P196+P251+P274+P281+P288+P295+P302+P309</f>
        <v>0</v>
      </c>
      <c r="Q96" s="75"/>
      <c r="R96" s="176">
        <f>R97+R161+R171+R196+R251+R274+R281+R288+R295+R302+R309</f>
        <v>0</v>
      </c>
      <c r="S96" s="75"/>
      <c r="T96" s="177">
        <f>T97+T161+T171+T196+T251+T274+T281+T288+T295+T302+T309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T96" s="19" t="s">
        <v>80</v>
      </c>
      <c r="AU96" s="19" t="s">
        <v>119</v>
      </c>
      <c r="BK96" s="178">
        <f>BK97+BK161+BK171+BK196+BK251+BK274+BK281+BK288+BK295+BK302+BK309</f>
        <v>0</v>
      </c>
    </row>
    <row r="97" spans="1:65" s="12" customFormat="1" ht="25.9" customHeight="1">
      <c r="B97" s="179"/>
      <c r="C97" s="180"/>
      <c r="D97" s="181" t="s">
        <v>80</v>
      </c>
      <c r="E97" s="182" t="s">
        <v>23</v>
      </c>
      <c r="F97" s="182" t="s">
        <v>1402</v>
      </c>
      <c r="G97" s="180"/>
      <c r="H97" s="180"/>
      <c r="I97" s="183"/>
      <c r="J97" s="184">
        <f>BK97</f>
        <v>0</v>
      </c>
      <c r="K97" s="180"/>
      <c r="L97" s="185"/>
      <c r="M97" s="186"/>
      <c r="N97" s="187"/>
      <c r="O97" s="187"/>
      <c r="P97" s="188">
        <f>SUM(P98:P160)</f>
        <v>0</v>
      </c>
      <c r="Q97" s="187"/>
      <c r="R97" s="188">
        <f>SUM(R98:R160)</f>
        <v>0</v>
      </c>
      <c r="S97" s="187"/>
      <c r="T97" s="189">
        <f>SUM(T98:T160)</f>
        <v>0</v>
      </c>
      <c r="AR97" s="190" t="s">
        <v>23</v>
      </c>
      <c r="AT97" s="191" t="s">
        <v>80</v>
      </c>
      <c r="AU97" s="191" t="s">
        <v>81</v>
      </c>
      <c r="AY97" s="190" t="s">
        <v>144</v>
      </c>
      <c r="BK97" s="192">
        <f>SUM(BK98:BK160)</f>
        <v>0</v>
      </c>
    </row>
    <row r="98" spans="1:65" s="2" customFormat="1" ht="44.25" customHeight="1">
      <c r="A98" s="37"/>
      <c r="B98" s="38"/>
      <c r="C98" s="195" t="s">
        <v>23</v>
      </c>
      <c r="D98" s="195" t="s">
        <v>147</v>
      </c>
      <c r="E98" s="196" t="s">
        <v>1403</v>
      </c>
      <c r="F98" s="197" t="s">
        <v>1404</v>
      </c>
      <c r="G98" s="198" t="s">
        <v>535</v>
      </c>
      <c r="H98" s="199">
        <v>1</v>
      </c>
      <c r="I98" s="200"/>
      <c r="J98" s="201">
        <f>ROUND(I98*H98,2)</f>
        <v>0</v>
      </c>
      <c r="K98" s="197" t="s">
        <v>36</v>
      </c>
      <c r="L98" s="42"/>
      <c r="M98" s="202" t="s">
        <v>36</v>
      </c>
      <c r="N98" s="203" t="s">
        <v>52</v>
      </c>
      <c r="O98" s="67"/>
      <c r="P98" s="204">
        <f>O98*H98</f>
        <v>0</v>
      </c>
      <c r="Q98" s="204">
        <v>0</v>
      </c>
      <c r="R98" s="204">
        <f>Q98*H98</f>
        <v>0</v>
      </c>
      <c r="S98" s="204">
        <v>0</v>
      </c>
      <c r="T98" s="205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206" t="s">
        <v>152</v>
      </c>
      <c r="AT98" s="206" t="s">
        <v>147</v>
      </c>
      <c r="AU98" s="206" t="s">
        <v>23</v>
      </c>
      <c r="AY98" s="19" t="s">
        <v>144</v>
      </c>
      <c r="BE98" s="207">
        <f>IF(N98="základní",J98,0)</f>
        <v>0</v>
      </c>
      <c r="BF98" s="207">
        <f>IF(N98="snížená",J98,0)</f>
        <v>0</v>
      </c>
      <c r="BG98" s="207">
        <f>IF(N98="zákl. přenesená",J98,0)</f>
        <v>0</v>
      </c>
      <c r="BH98" s="207">
        <f>IF(N98="sníž. přenesená",J98,0)</f>
        <v>0</v>
      </c>
      <c r="BI98" s="207">
        <f>IF(N98="nulová",J98,0)</f>
        <v>0</v>
      </c>
      <c r="BJ98" s="19" t="s">
        <v>23</v>
      </c>
      <c r="BK98" s="207">
        <f>ROUND(I98*H98,2)</f>
        <v>0</v>
      </c>
      <c r="BL98" s="19" t="s">
        <v>152</v>
      </c>
      <c r="BM98" s="206" t="s">
        <v>90</v>
      </c>
    </row>
    <row r="99" spans="1:65" s="2" customFormat="1" ht="39">
      <c r="A99" s="37"/>
      <c r="B99" s="38"/>
      <c r="C99" s="39"/>
      <c r="D99" s="208" t="s">
        <v>154</v>
      </c>
      <c r="E99" s="39"/>
      <c r="F99" s="209" t="s">
        <v>1405</v>
      </c>
      <c r="G99" s="39"/>
      <c r="H99" s="39"/>
      <c r="I99" s="118"/>
      <c r="J99" s="39"/>
      <c r="K99" s="39"/>
      <c r="L99" s="42"/>
      <c r="M99" s="210"/>
      <c r="N99" s="211"/>
      <c r="O99" s="67"/>
      <c r="P99" s="67"/>
      <c r="Q99" s="67"/>
      <c r="R99" s="67"/>
      <c r="S99" s="67"/>
      <c r="T99" s="68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T99" s="19" t="s">
        <v>154</v>
      </c>
      <c r="AU99" s="19" t="s">
        <v>23</v>
      </c>
    </row>
    <row r="100" spans="1:65" s="2" customFormat="1" ht="19.5">
      <c r="A100" s="37"/>
      <c r="B100" s="38"/>
      <c r="C100" s="39"/>
      <c r="D100" s="208" t="s">
        <v>177</v>
      </c>
      <c r="E100" s="39"/>
      <c r="F100" s="234" t="s">
        <v>1406</v>
      </c>
      <c r="G100" s="39"/>
      <c r="H100" s="39"/>
      <c r="I100" s="118"/>
      <c r="J100" s="39"/>
      <c r="K100" s="39"/>
      <c r="L100" s="42"/>
      <c r="M100" s="210"/>
      <c r="N100" s="211"/>
      <c r="O100" s="67"/>
      <c r="P100" s="67"/>
      <c r="Q100" s="67"/>
      <c r="R100" s="67"/>
      <c r="S100" s="67"/>
      <c r="T100" s="68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T100" s="19" t="s">
        <v>177</v>
      </c>
      <c r="AU100" s="19" t="s">
        <v>23</v>
      </c>
    </row>
    <row r="101" spans="1:65" s="2" customFormat="1" ht="55.5" customHeight="1">
      <c r="A101" s="37"/>
      <c r="B101" s="38"/>
      <c r="C101" s="195" t="s">
        <v>90</v>
      </c>
      <c r="D101" s="195" t="s">
        <v>147</v>
      </c>
      <c r="E101" s="196" t="s">
        <v>1407</v>
      </c>
      <c r="F101" s="197" t="s">
        <v>1408</v>
      </c>
      <c r="G101" s="198" t="s">
        <v>535</v>
      </c>
      <c r="H101" s="199">
        <v>1</v>
      </c>
      <c r="I101" s="200"/>
      <c r="J101" s="201">
        <f>ROUND(I101*H101,2)</f>
        <v>0</v>
      </c>
      <c r="K101" s="197" t="s">
        <v>36</v>
      </c>
      <c r="L101" s="42"/>
      <c r="M101" s="202" t="s">
        <v>36</v>
      </c>
      <c r="N101" s="203" t="s">
        <v>52</v>
      </c>
      <c r="O101" s="67"/>
      <c r="P101" s="204">
        <f>O101*H101</f>
        <v>0</v>
      </c>
      <c r="Q101" s="204">
        <v>0</v>
      </c>
      <c r="R101" s="204">
        <f>Q101*H101</f>
        <v>0</v>
      </c>
      <c r="S101" s="204">
        <v>0</v>
      </c>
      <c r="T101" s="205">
        <f>S101*H101</f>
        <v>0</v>
      </c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R101" s="206" t="s">
        <v>152</v>
      </c>
      <c r="AT101" s="206" t="s">
        <v>147</v>
      </c>
      <c r="AU101" s="206" t="s">
        <v>23</v>
      </c>
      <c r="AY101" s="19" t="s">
        <v>144</v>
      </c>
      <c r="BE101" s="207">
        <f>IF(N101="základní",J101,0)</f>
        <v>0</v>
      </c>
      <c r="BF101" s="207">
        <f>IF(N101="snížená",J101,0)</f>
        <v>0</v>
      </c>
      <c r="BG101" s="207">
        <f>IF(N101="zákl. přenesená",J101,0)</f>
        <v>0</v>
      </c>
      <c r="BH101" s="207">
        <f>IF(N101="sníž. přenesená",J101,0)</f>
        <v>0</v>
      </c>
      <c r="BI101" s="207">
        <f>IF(N101="nulová",J101,0)</f>
        <v>0</v>
      </c>
      <c r="BJ101" s="19" t="s">
        <v>23</v>
      </c>
      <c r="BK101" s="207">
        <f>ROUND(I101*H101,2)</f>
        <v>0</v>
      </c>
      <c r="BL101" s="19" t="s">
        <v>152</v>
      </c>
      <c r="BM101" s="206" t="s">
        <v>152</v>
      </c>
    </row>
    <row r="102" spans="1:65" s="2" customFormat="1" ht="39">
      <c r="A102" s="37"/>
      <c r="B102" s="38"/>
      <c r="C102" s="39"/>
      <c r="D102" s="208" t="s">
        <v>154</v>
      </c>
      <c r="E102" s="39"/>
      <c r="F102" s="209" t="s">
        <v>1408</v>
      </c>
      <c r="G102" s="39"/>
      <c r="H102" s="39"/>
      <c r="I102" s="118"/>
      <c r="J102" s="39"/>
      <c r="K102" s="39"/>
      <c r="L102" s="42"/>
      <c r="M102" s="210"/>
      <c r="N102" s="211"/>
      <c r="O102" s="67"/>
      <c r="P102" s="67"/>
      <c r="Q102" s="67"/>
      <c r="R102" s="67"/>
      <c r="S102" s="67"/>
      <c r="T102" s="68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T102" s="19" t="s">
        <v>154</v>
      </c>
      <c r="AU102" s="19" t="s">
        <v>23</v>
      </c>
    </row>
    <row r="103" spans="1:65" s="2" customFormat="1" ht="19.5">
      <c r="A103" s="37"/>
      <c r="B103" s="38"/>
      <c r="C103" s="39"/>
      <c r="D103" s="208" t="s">
        <v>177</v>
      </c>
      <c r="E103" s="39"/>
      <c r="F103" s="234" t="s">
        <v>1406</v>
      </c>
      <c r="G103" s="39"/>
      <c r="H103" s="39"/>
      <c r="I103" s="118"/>
      <c r="J103" s="39"/>
      <c r="K103" s="39"/>
      <c r="L103" s="42"/>
      <c r="M103" s="210"/>
      <c r="N103" s="211"/>
      <c r="O103" s="67"/>
      <c r="P103" s="67"/>
      <c r="Q103" s="67"/>
      <c r="R103" s="67"/>
      <c r="S103" s="67"/>
      <c r="T103" s="68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T103" s="19" t="s">
        <v>177</v>
      </c>
      <c r="AU103" s="19" t="s">
        <v>23</v>
      </c>
    </row>
    <row r="104" spans="1:65" s="2" customFormat="1" ht="21.75" customHeight="1">
      <c r="A104" s="37"/>
      <c r="B104" s="38"/>
      <c r="C104" s="195" t="s">
        <v>166</v>
      </c>
      <c r="D104" s="195" t="s">
        <v>147</v>
      </c>
      <c r="E104" s="196" t="s">
        <v>1409</v>
      </c>
      <c r="F104" s="197" t="s">
        <v>1410</v>
      </c>
      <c r="G104" s="198" t="s">
        <v>535</v>
      </c>
      <c r="H104" s="199">
        <v>1</v>
      </c>
      <c r="I104" s="200"/>
      <c r="J104" s="201">
        <f>ROUND(I104*H104,2)</f>
        <v>0</v>
      </c>
      <c r="K104" s="197" t="s">
        <v>36</v>
      </c>
      <c r="L104" s="42"/>
      <c r="M104" s="202" t="s">
        <v>36</v>
      </c>
      <c r="N104" s="203" t="s">
        <v>52</v>
      </c>
      <c r="O104" s="67"/>
      <c r="P104" s="204">
        <f>O104*H104</f>
        <v>0</v>
      </c>
      <c r="Q104" s="204">
        <v>0</v>
      </c>
      <c r="R104" s="204">
        <f>Q104*H104</f>
        <v>0</v>
      </c>
      <c r="S104" s="204">
        <v>0</v>
      </c>
      <c r="T104" s="205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206" t="s">
        <v>152</v>
      </c>
      <c r="AT104" s="206" t="s">
        <v>147</v>
      </c>
      <c r="AU104" s="206" t="s">
        <v>23</v>
      </c>
      <c r="AY104" s="19" t="s">
        <v>144</v>
      </c>
      <c r="BE104" s="207">
        <f>IF(N104="základní",J104,0)</f>
        <v>0</v>
      </c>
      <c r="BF104" s="207">
        <f>IF(N104="snížená",J104,0)</f>
        <v>0</v>
      </c>
      <c r="BG104" s="207">
        <f>IF(N104="zákl. přenesená",J104,0)</f>
        <v>0</v>
      </c>
      <c r="BH104" s="207">
        <f>IF(N104="sníž. přenesená",J104,0)</f>
        <v>0</v>
      </c>
      <c r="BI104" s="207">
        <f>IF(N104="nulová",J104,0)</f>
        <v>0</v>
      </c>
      <c r="BJ104" s="19" t="s">
        <v>23</v>
      </c>
      <c r="BK104" s="207">
        <f>ROUND(I104*H104,2)</f>
        <v>0</v>
      </c>
      <c r="BL104" s="19" t="s">
        <v>152</v>
      </c>
      <c r="BM104" s="206" t="s">
        <v>189</v>
      </c>
    </row>
    <row r="105" spans="1:65" s="2" customFormat="1" ht="19.5">
      <c r="A105" s="37"/>
      <c r="B105" s="38"/>
      <c r="C105" s="39"/>
      <c r="D105" s="208" t="s">
        <v>154</v>
      </c>
      <c r="E105" s="39"/>
      <c r="F105" s="209" t="s">
        <v>1410</v>
      </c>
      <c r="G105" s="39"/>
      <c r="H105" s="39"/>
      <c r="I105" s="118"/>
      <c r="J105" s="39"/>
      <c r="K105" s="39"/>
      <c r="L105" s="42"/>
      <c r="M105" s="210"/>
      <c r="N105" s="211"/>
      <c r="O105" s="67"/>
      <c r="P105" s="67"/>
      <c r="Q105" s="67"/>
      <c r="R105" s="67"/>
      <c r="S105" s="67"/>
      <c r="T105" s="68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T105" s="19" t="s">
        <v>154</v>
      </c>
      <c r="AU105" s="19" t="s">
        <v>23</v>
      </c>
    </row>
    <row r="106" spans="1:65" s="2" customFormat="1" ht="19.5">
      <c r="A106" s="37"/>
      <c r="B106" s="38"/>
      <c r="C106" s="39"/>
      <c r="D106" s="208" t="s">
        <v>177</v>
      </c>
      <c r="E106" s="39"/>
      <c r="F106" s="234" t="s">
        <v>1406</v>
      </c>
      <c r="G106" s="39"/>
      <c r="H106" s="39"/>
      <c r="I106" s="118"/>
      <c r="J106" s="39"/>
      <c r="K106" s="39"/>
      <c r="L106" s="42"/>
      <c r="M106" s="210"/>
      <c r="N106" s="211"/>
      <c r="O106" s="67"/>
      <c r="P106" s="67"/>
      <c r="Q106" s="67"/>
      <c r="R106" s="67"/>
      <c r="S106" s="67"/>
      <c r="T106" s="68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T106" s="19" t="s">
        <v>177</v>
      </c>
      <c r="AU106" s="19" t="s">
        <v>23</v>
      </c>
    </row>
    <row r="107" spans="1:65" s="2" customFormat="1" ht="33" customHeight="1">
      <c r="A107" s="37"/>
      <c r="B107" s="38"/>
      <c r="C107" s="195" t="s">
        <v>152</v>
      </c>
      <c r="D107" s="195" t="s">
        <v>147</v>
      </c>
      <c r="E107" s="196" t="s">
        <v>1411</v>
      </c>
      <c r="F107" s="197" t="s">
        <v>1412</v>
      </c>
      <c r="G107" s="198" t="s">
        <v>535</v>
      </c>
      <c r="H107" s="199">
        <v>1</v>
      </c>
      <c r="I107" s="200"/>
      <c r="J107" s="201">
        <f>ROUND(I107*H107,2)</f>
        <v>0</v>
      </c>
      <c r="K107" s="197" t="s">
        <v>36</v>
      </c>
      <c r="L107" s="42"/>
      <c r="M107" s="202" t="s">
        <v>36</v>
      </c>
      <c r="N107" s="203" t="s">
        <v>52</v>
      </c>
      <c r="O107" s="67"/>
      <c r="P107" s="204">
        <f>O107*H107</f>
        <v>0</v>
      </c>
      <c r="Q107" s="204">
        <v>0</v>
      </c>
      <c r="R107" s="204">
        <f>Q107*H107</f>
        <v>0</v>
      </c>
      <c r="S107" s="204">
        <v>0</v>
      </c>
      <c r="T107" s="205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206" t="s">
        <v>152</v>
      </c>
      <c r="AT107" s="206" t="s">
        <v>147</v>
      </c>
      <c r="AU107" s="206" t="s">
        <v>23</v>
      </c>
      <c r="AY107" s="19" t="s">
        <v>144</v>
      </c>
      <c r="BE107" s="207">
        <f>IF(N107="základní",J107,0)</f>
        <v>0</v>
      </c>
      <c r="BF107" s="207">
        <f>IF(N107="snížená",J107,0)</f>
        <v>0</v>
      </c>
      <c r="BG107" s="207">
        <f>IF(N107="zákl. přenesená",J107,0)</f>
        <v>0</v>
      </c>
      <c r="BH107" s="207">
        <f>IF(N107="sníž. přenesená",J107,0)</f>
        <v>0</v>
      </c>
      <c r="BI107" s="207">
        <f>IF(N107="nulová",J107,0)</f>
        <v>0</v>
      </c>
      <c r="BJ107" s="19" t="s">
        <v>23</v>
      </c>
      <c r="BK107" s="207">
        <f>ROUND(I107*H107,2)</f>
        <v>0</v>
      </c>
      <c r="BL107" s="19" t="s">
        <v>152</v>
      </c>
      <c r="BM107" s="206" t="s">
        <v>199</v>
      </c>
    </row>
    <row r="108" spans="1:65" s="2" customFormat="1" ht="19.5">
      <c r="A108" s="37"/>
      <c r="B108" s="38"/>
      <c r="C108" s="39"/>
      <c r="D108" s="208" t="s">
        <v>154</v>
      </c>
      <c r="E108" s="39"/>
      <c r="F108" s="209" t="s">
        <v>1412</v>
      </c>
      <c r="G108" s="39"/>
      <c r="H108" s="39"/>
      <c r="I108" s="118"/>
      <c r="J108" s="39"/>
      <c r="K108" s="39"/>
      <c r="L108" s="42"/>
      <c r="M108" s="210"/>
      <c r="N108" s="211"/>
      <c r="O108" s="67"/>
      <c r="P108" s="67"/>
      <c r="Q108" s="67"/>
      <c r="R108" s="67"/>
      <c r="S108" s="67"/>
      <c r="T108" s="68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T108" s="19" t="s">
        <v>154</v>
      </c>
      <c r="AU108" s="19" t="s">
        <v>23</v>
      </c>
    </row>
    <row r="109" spans="1:65" s="2" customFormat="1" ht="19.5">
      <c r="A109" s="37"/>
      <c r="B109" s="38"/>
      <c r="C109" s="39"/>
      <c r="D109" s="208" t="s">
        <v>177</v>
      </c>
      <c r="E109" s="39"/>
      <c r="F109" s="234" t="s">
        <v>1406</v>
      </c>
      <c r="G109" s="39"/>
      <c r="H109" s="39"/>
      <c r="I109" s="118"/>
      <c r="J109" s="39"/>
      <c r="K109" s="39"/>
      <c r="L109" s="42"/>
      <c r="M109" s="210"/>
      <c r="N109" s="211"/>
      <c r="O109" s="67"/>
      <c r="P109" s="67"/>
      <c r="Q109" s="67"/>
      <c r="R109" s="67"/>
      <c r="S109" s="67"/>
      <c r="T109" s="68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T109" s="19" t="s">
        <v>177</v>
      </c>
      <c r="AU109" s="19" t="s">
        <v>23</v>
      </c>
    </row>
    <row r="110" spans="1:65" s="2" customFormat="1" ht="21.75" customHeight="1">
      <c r="A110" s="37"/>
      <c r="B110" s="38"/>
      <c r="C110" s="195" t="s">
        <v>183</v>
      </c>
      <c r="D110" s="195" t="s">
        <v>147</v>
      </c>
      <c r="E110" s="196" t="s">
        <v>1413</v>
      </c>
      <c r="F110" s="197" t="s">
        <v>1414</v>
      </c>
      <c r="G110" s="198" t="s">
        <v>535</v>
      </c>
      <c r="H110" s="199">
        <v>1</v>
      </c>
      <c r="I110" s="200"/>
      <c r="J110" s="201">
        <f>ROUND(I110*H110,2)</f>
        <v>0</v>
      </c>
      <c r="K110" s="197" t="s">
        <v>36</v>
      </c>
      <c r="L110" s="42"/>
      <c r="M110" s="202" t="s">
        <v>36</v>
      </c>
      <c r="N110" s="203" t="s">
        <v>52</v>
      </c>
      <c r="O110" s="67"/>
      <c r="P110" s="204">
        <f>O110*H110</f>
        <v>0</v>
      </c>
      <c r="Q110" s="204">
        <v>0</v>
      </c>
      <c r="R110" s="204">
        <f>Q110*H110</f>
        <v>0</v>
      </c>
      <c r="S110" s="204">
        <v>0</v>
      </c>
      <c r="T110" s="205">
        <f>S110*H110</f>
        <v>0</v>
      </c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R110" s="206" t="s">
        <v>152</v>
      </c>
      <c r="AT110" s="206" t="s">
        <v>147</v>
      </c>
      <c r="AU110" s="206" t="s">
        <v>23</v>
      </c>
      <c r="AY110" s="19" t="s">
        <v>144</v>
      </c>
      <c r="BE110" s="207">
        <f>IF(N110="základní",J110,0)</f>
        <v>0</v>
      </c>
      <c r="BF110" s="207">
        <f>IF(N110="snížená",J110,0)</f>
        <v>0</v>
      </c>
      <c r="BG110" s="207">
        <f>IF(N110="zákl. přenesená",J110,0)</f>
        <v>0</v>
      </c>
      <c r="BH110" s="207">
        <f>IF(N110="sníž. přenesená",J110,0)</f>
        <v>0</v>
      </c>
      <c r="BI110" s="207">
        <f>IF(N110="nulová",J110,0)</f>
        <v>0</v>
      </c>
      <c r="BJ110" s="19" t="s">
        <v>23</v>
      </c>
      <c r="BK110" s="207">
        <f>ROUND(I110*H110,2)</f>
        <v>0</v>
      </c>
      <c r="BL110" s="19" t="s">
        <v>152</v>
      </c>
      <c r="BM110" s="206" t="s">
        <v>28</v>
      </c>
    </row>
    <row r="111" spans="1:65" s="2" customFormat="1" ht="19.5">
      <c r="A111" s="37"/>
      <c r="B111" s="38"/>
      <c r="C111" s="39"/>
      <c r="D111" s="208" t="s">
        <v>154</v>
      </c>
      <c r="E111" s="39"/>
      <c r="F111" s="209" t="s">
        <v>1414</v>
      </c>
      <c r="G111" s="39"/>
      <c r="H111" s="39"/>
      <c r="I111" s="118"/>
      <c r="J111" s="39"/>
      <c r="K111" s="39"/>
      <c r="L111" s="42"/>
      <c r="M111" s="210"/>
      <c r="N111" s="211"/>
      <c r="O111" s="67"/>
      <c r="P111" s="67"/>
      <c r="Q111" s="67"/>
      <c r="R111" s="67"/>
      <c r="S111" s="67"/>
      <c r="T111" s="68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T111" s="19" t="s">
        <v>154</v>
      </c>
      <c r="AU111" s="19" t="s">
        <v>23</v>
      </c>
    </row>
    <row r="112" spans="1:65" s="2" customFormat="1" ht="19.5">
      <c r="A112" s="37"/>
      <c r="B112" s="38"/>
      <c r="C112" s="39"/>
      <c r="D112" s="208" t="s">
        <v>177</v>
      </c>
      <c r="E112" s="39"/>
      <c r="F112" s="234" t="s">
        <v>1406</v>
      </c>
      <c r="G112" s="39"/>
      <c r="H112" s="39"/>
      <c r="I112" s="118"/>
      <c r="J112" s="39"/>
      <c r="K112" s="39"/>
      <c r="L112" s="42"/>
      <c r="M112" s="210"/>
      <c r="N112" s="211"/>
      <c r="O112" s="67"/>
      <c r="P112" s="67"/>
      <c r="Q112" s="67"/>
      <c r="R112" s="67"/>
      <c r="S112" s="67"/>
      <c r="T112" s="68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T112" s="19" t="s">
        <v>177</v>
      </c>
      <c r="AU112" s="19" t="s">
        <v>23</v>
      </c>
    </row>
    <row r="113" spans="1:65" s="2" customFormat="1" ht="33" customHeight="1">
      <c r="A113" s="37"/>
      <c r="B113" s="38"/>
      <c r="C113" s="195" t="s">
        <v>189</v>
      </c>
      <c r="D113" s="195" t="s">
        <v>147</v>
      </c>
      <c r="E113" s="196" t="s">
        <v>1415</v>
      </c>
      <c r="F113" s="197" t="s">
        <v>1416</v>
      </c>
      <c r="G113" s="198" t="s">
        <v>535</v>
      </c>
      <c r="H113" s="199">
        <v>1</v>
      </c>
      <c r="I113" s="200"/>
      <c r="J113" s="201">
        <f>ROUND(I113*H113,2)</f>
        <v>0</v>
      </c>
      <c r="K113" s="197" t="s">
        <v>36</v>
      </c>
      <c r="L113" s="42"/>
      <c r="M113" s="202" t="s">
        <v>36</v>
      </c>
      <c r="N113" s="203" t="s">
        <v>52</v>
      </c>
      <c r="O113" s="67"/>
      <c r="P113" s="204">
        <f>O113*H113</f>
        <v>0</v>
      </c>
      <c r="Q113" s="204">
        <v>0</v>
      </c>
      <c r="R113" s="204">
        <f>Q113*H113</f>
        <v>0</v>
      </c>
      <c r="S113" s="204">
        <v>0</v>
      </c>
      <c r="T113" s="205">
        <f>S113*H113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206" t="s">
        <v>152</v>
      </c>
      <c r="AT113" s="206" t="s">
        <v>147</v>
      </c>
      <c r="AU113" s="206" t="s">
        <v>23</v>
      </c>
      <c r="AY113" s="19" t="s">
        <v>144</v>
      </c>
      <c r="BE113" s="207">
        <f>IF(N113="základní",J113,0)</f>
        <v>0</v>
      </c>
      <c r="BF113" s="207">
        <f>IF(N113="snížená",J113,0)</f>
        <v>0</v>
      </c>
      <c r="BG113" s="207">
        <f>IF(N113="zákl. přenesená",J113,0)</f>
        <v>0</v>
      </c>
      <c r="BH113" s="207">
        <f>IF(N113="sníž. přenesená",J113,0)</f>
        <v>0</v>
      </c>
      <c r="BI113" s="207">
        <f>IF(N113="nulová",J113,0)</f>
        <v>0</v>
      </c>
      <c r="BJ113" s="19" t="s">
        <v>23</v>
      </c>
      <c r="BK113" s="207">
        <f>ROUND(I113*H113,2)</f>
        <v>0</v>
      </c>
      <c r="BL113" s="19" t="s">
        <v>152</v>
      </c>
      <c r="BM113" s="206" t="s">
        <v>228</v>
      </c>
    </row>
    <row r="114" spans="1:65" s="2" customFormat="1" ht="29.25">
      <c r="A114" s="37"/>
      <c r="B114" s="38"/>
      <c r="C114" s="39"/>
      <c r="D114" s="208" t="s">
        <v>154</v>
      </c>
      <c r="E114" s="39"/>
      <c r="F114" s="209" t="s">
        <v>1416</v>
      </c>
      <c r="G114" s="39"/>
      <c r="H114" s="39"/>
      <c r="I114" s="118"/>
      <c r="J114" s="39"/>
      <c r="K114" s="39"/>
      <c r="L114" s="42"/>
      <c r="M114" s="210"/>
      <c r="N114" s="211"/>
      <c r="O114" s="67"/>
      <c r="P114" s="67"/>
      <c r="Q114" s="67"/>
      <c r="R114" s="67"/>
      <c r="S114" s="67"/>
      <c r="T114" s="68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T114" s="19" t="s">
        <v>154</v>
      </c>
      <c r="AU114" s="19" t="s">
        <v>23</v>
      </c>
    </row>
    <row r="115" spans="1:65" s="2" customFormat="1" ht="19.5">
      <c r="A115" s="37"/>
      <c r="B115" s="38"/>
      <c r="C115" s="39"/>
      <c r="D115" s="208" t="s">
        <v>177</v>
      </c>
      <c r="E115" s="39"/>
      <c r="F115" s="234" t="s">
        <v>1406</v>
      </c>
      <c r="G115" s="39"/>
      <c r="H115" s="39"/>
      <c r="I115" s="118"/>
      <c r="J115" s="39"/>
      <c r="K115" s="39"/>
      <c r="L115" s="42"/>
      <c r="M115" s="210"/>
      <c r="N115" s="211"/>
      <c r="O115" s="67"/>
      <c r="P115" s="67"/>
      <c r="Q115" s="67"/>
      <c r="R115" s="67"/>
      <c r="S115" s="67"/>
      <c r="T115" s="68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T115" s="19" t="s">
        <v>177</v>
      </c>
      <c r="AU115" s="19" t="s">
        <v>23</v>
      </c>
    </row>
    <row r="116" spans="1:65" s="2" customFormat="1" ht="33" customHeight="1">
      <c r="A116" s="37"/>
      <c r="B116" s="38"/>
      <c r="C116" s="195" t="s">
        <v>194</v>
      </c>
      <c r="D116" s="195" t="s">
        <v>147</v>
      </c>
      <c r="E116" s="196" t="s">
        <v>1417</v>
      </c>
      <c r="F116" s="197" t="s">
        <v>1418</v>
      </c>
      <c r="G116" s="198" t="s">
        <v>535</v>
      </c>
      <c r="H116" s="199">
        <v>2</v>
      </c>
      <c r="I116" s="200"/>
      <c r="J116" s="201">
        <f>ROUND(I116*H116,2)</f>
        <v>0</v>
      </c>
      <c r="K116" s="197" t="s">
        <v>36</v>
      </c>
      <c r="L116" s="42"/>
      <c r="M116" s="202" t="s">
        <v>36</v>
      </c>
      <c r="N116" s="203" t="s">
        <v>52</v>
      </c>
      <c r="O116" s="67"/>
      <c r="P116" s="204">
        <f>O116*H116</f>
        <v>0</v>
      </c>
      <c r="Q116" s="204">
        <v>0</v>
      </c>
      <c r="R116" s="204">
        <f>Q116*H116</f>
        <v>0</v>
      </c>
      <c r="S116" s="204">
        <v>0</v>
      </c>
      <c r="T116" s="205">
        <f>S116*H116</f>
        <v>0</v>
      </c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R116" s="206" t="s">
        <v>152</v>
      </c>
      <c r="AT116" s="206" t="s">
        <v>147</v>
      </c>
      <c r="AU116" s="206" t="s">
        <v>23</v>
      </c>
      <c r="AY116" s="19" t="s">
        <v>144</v>
      </c>
      <c r="BE116" s="207">
        <f>IF(N116="základní",J116,0)</f>
        <v>0</v>
      </c>
      <c r="BF116" s="207">
        <f>IF(N116="snížená",J116,0)</f>
        <v>0</v>
      </c>
      <c r="BG116" s="207">
        <f>IF(N116="zákl. přenesená",J116,0)</f>
        <v>0</v>
      </c>
      <c r="BH116" s="207">
        <f>IF(N116="sníž. přenesená",J116,0)</f>
        <v>0</v>
      </c>
      <c r="BI116" s="207">
        <f>IF(N116="nulová",J116,0)</f>
        <v>0</v>
      </c>
      <c r="BJ116" s="19" t="s">
        <v>23</v>
      </c>
      <c r="BK116" s="207">
        <f>ROUND(I116*H116,2)</f>
        <v>0</v>
      </c>
      <c r="BL116" s="19" t="s">
        <v>152</v>
      </c>
      <c r="BM116" s="206" t="s">
        <v>239</v>
      </c>
    </row>
    <row r="117" spans="1:65" s="2" customFormat="1" ht="19.5">
      <c r="A117" s="37"/>
      <c r="B117" s="38"/>
      <c r="C117" s="39"/>
      <c r="D117" s="208" t="s">
        <v>154</v>
      </c>
      <c r="E117" s="39"/>
      <c r="F117" s="209" t="s">
        <v>1418</v>
      </c>
      <c r="G117" s="39"/>
      <c r="H117" s="39"/>
      <c r="I117" s="118"/>
      <c r="J117" s="39"/>
      <c r="K117" s="39"/>
      <c r="L117" s="42"/>
      <c r="M117" s="210"/>
      <c r="N117" s="211"/>
      <c r="O117" s="67"/>
      <c r="P117" s="67"/>
      <c r="Q117" s="67"/>
      <c r="R117" s="67"/>
      <c r="S117" s="67"/>
      <c r="T117" s="68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T117" s="19" t="s">
        <v>154</v>
      </c>
      <c r="AU117" s="19" t="s">
        <v>23</v>
      </c>
    </row>
    <row r="118" spans="1:65" s="2" customFormat="1" ht="19.5">
      <c r="A118" s="37"/>
      <c r="B118" s="38"/>
      <c r="C118" s="39"/>
      <c r="D118" s="208" t="s">
        <v>177</v>
      </c>
      <c r="E118" s="39"/>
      <c r="F118" s="234" t="s">
        <v>1406</v>
      </c>
      <c r="G118" s="39"/>
      <c r="H118" s="39"/>
      <c r="I118" s="118"/>
      <c r="J118" s="39"/>
      <c r="K118" s="39"/>
      <c r="L118" s="42"/>
      <c r="M118" s="210"/>
      <c r="N118" s="211"/>
      <c r="O118" s="67"/>
      <c r="P118" s="67"/>
      <c r="Q118" s="67"/>
      <c r="R118" s="67"/>
      <c r="S118" s="67"/>
      <c r="T118" s="68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T118" s="19" t="s">
        <v>177</v>
      </c>
      <c r="AU118" s="19" t="s">
        <v>23</v>
      </c>
    </row>
    <row r="119" spans="1:65" s="2" customFormat="1" ht="44.25" customHeight="1">
      <c r="A119" s="37"/>
      <c r="B119" s="38"/>
      <c r="C119" s="195" t="s">
        <v>199</v>
      </c>
      <c r="D119" s="195" t="s">
        <v>147</v>
      </c>
      <c r="E119" s="196" t="s">
        <v>1419</v>
      </c>
      <c r="F119" s="197" t="s">
        <v>1420</v>
      </c>
      <c r="G119" s="198" t="s">
        <v>535</v>
      </c>
      <c r="H119" s="199">
        <v>1</v>
      </c>
      <c r="I119" s="200"/>
      <c r="J119" s="201">
        <f>ROUND(I119*H119,2)</f>
        <v>0</v>
      </c>
      <c r="K119" s="197" t="s">
        <v>36</v>
      </c>
      <c r="L119" s="42"/>
      <c r="M119" s="202" t="s">
        <v>36</v>
      </c>
      <c r="N119" s="203" t="s">
        <v>52</v>
      </c>
      <c r="O119" s="67"/>
      <c r="P119" s="204">
        <f>O119*H119</f>
        <v>0</v>
      </c>
      <c r="Q119" s="204">
        <v>0</v>
      </c>
      <c r="R119" s="204">
        <f>Q119*H119</f>
        <v>0</v>
      </c>
      <c r="S119" s="204">
        <v>0</v>
      </c>
      <c r="T119" s="205">
        <f>S119*H119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206" t="s">
        <v>152</v>
      </c>
      <c r="AT119" s="206" t="s">
        <v>147</v>
      </c>
      <c r="AU119" s="206" t="s">
        <v>23</v>
      </c>
      <c r="AY119" s="19" t="s">
        <v>144</v>
      </c>
      <c r="BE119" s="207">
        <f>IF(N119="základní",J119,0)</f>
        <v>0</v>
      </c>
      <c r="BF119" s="207">
        <f>IF(N119="snížená",J119,0)</f>
        <v>0</v>
      </c>
      <c r="BG119" s="207">
        <f>IF(N119="zákl. přenesená",J119,0)</f>
        <v>0</v>
      </c>
      <c r="BH119" s="207">
        <f>IF(N119="sníž. přenesená",J119,0)</f>
        <v>0</v>
      </c>
      <c r="BI119" s="207">
        <f>IF(N119="nulová",J119,0)</f>
        <v>0</v>
      </c>
      <c r="BJ119" s="19" t="s">
        <v>23</v>
      </c>
      <c r="BK119" s="207">
        <f>ROUND(I119*H119,2)</f>
        <v>0</v>
      </c>
      <c r="BL119" s="19" t="s">
        <v>152</v>
      </c>
      <c r="BM119" s="206" t="s">
        <v>218</v>
      </c>
    </row>
    <row r="120" spans="1:65" s="2" customFormat="1" ht="39">
      <c r="A120" s="37"/>
      <c r="B120" s="38"/>
      <c r="C120" s="39"/>
      <c r="D120" s="208" t="s">
        <v>154</v>
      </c>
      <c r="E120" s="39"/>
      <c r="F120" s="209" t="s">
        <v>1420</v>
      </c>
      <c r="G120" s="39"/>
      <c r="H120" s="39"/>
      <c r="I120" s="118"/>
      <c r="J120" s="39"/>
      <c r="K120" s="39"/>
      <c r="L120" s="42"/>
      <c r="M120" s="210"/>
      <c r="N120" s="211"/>
      <c r="O120" s="67"/>
      <c r="P120" s="67"/>
      <c r="Q120" s="67"/>
      <c r="R120" s="67"/>
      <c r="S120" s="67"/>
      <c r="T120" s="68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19" t="s">
        <v>154</v>
      </c>
      <c r="AU120" s="19" t="s">
        <v>23</v>
      </c>
    </row>
    <row r="121" spans="1:65" s="2" customFormat="1" ht="19.5">
      <c r="A121" s="37"/>
      <c r="B121" s="38"/>
      <c r="C121" s="39"/>
      <c r="D121" s="208" t="s">
        <v>177</v>
      </c>
      <c r="E121" s="39"/>
      <c r="F121" s="234" t="s">
        <v>1406</v>
      </c>
      <c r="G121" s="39"/>
      <c r="H121" s="39"/>
      <c r="I121" s="118"/>
      <c r="J121" s="39"/>
      <c r="K121" s="39"/>
      <c r="L121" s="42"/>
      <c r="M121" s="210"/>
      <c r="N121" s="211"/>
      <c r="O121" s="67"/>
      <c r="P121" s="67"/>
      <c r="Q121" s="67"/>
      <c r="R121" s="67"/>
      <c r="S121" s="67"/>
      <c r="T121" s="68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T121" s="19" t="s">
        <v>177</v>
      </c>
      <c r="AU121" s="19" t="s">
        <v>23</v>
      </c>
    </row>
    <row r="122" spans="1:65" s="2" customFormat="1" ht="16.5" customHeight="1">
      <c r="A122" s="37"/>
      <c r="B122" s="38"/>
      <c r="C122" s="195" t="s">
        <v>145</v>
      </c>
      <c r="D122" s="195" t="s">
        <v>147</v>
      </c>
      <c r="E122" s="196" t="s">
        <v>1421</v>
      </c>
      <c r="F122" s="197" t="s">
        <v>1422</v>
      </c>
      <c r="G122" s="198" t="s">
        <v>535</v>
      </c>
      <c r="H122" s="199">
        <v>6</v>
      </c>
      <c r="I122" s="200"/>
      <c r="J122" s="201">
        <f>ROUND(I122*H122,2)</f>
        <v>0</v>
      </c>
      <c r="K122" s="197" t="s">
        <v>36</v>
      </c>
      <c r="L122" s="42"/>
      <c r="M122" s="202" t="s">
        <v>36</v>
      </c>
      <c r="N122" s="203" t="s">
        <v>52</v>
      </c>
      <c r="O122" s="67"/>
      <c r="P122" s="204">
        <f>O122*H122</f>
        <v>0</v>
      </c>
      <c r="Q122" s="204">
        <v>0</v>
      </c>
      <c r="R122" s="204">
        <f>Q122*H122</f>
        <v>0</v>
      </c>
      <c r="S122" s="204">
        <v>0</v>
      </c>
      <c r="T122" s="205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206" t="s">
        <v>152</v>
      </c>
      <c r="AT122" s="206" t="s">
        <v>147</v>
      </c>
      <c r="AU122" s="206" t="s">
        <v>23</v>
      </c>
      <c r="AY122" s="19" t="s">
        <v>144</v>
      </c>
      <c r="BE122" s="207">
        <f>IF(N122="základní",J122,0)</f>
        <v>0</v>
      </c>
      <c r="BF122" s="207">
        <f>IF(N122="snížená",J122,0)</f>
        <v>0</v>
      </c>
      <c r="BG122" s="207">
        <f>IF(N122="zákl. přenesená",J122,0)</f>
        <v>0</v>
      </c>
      <c r="BH122" s="207">
        <f>IF(N122="sníž. přenesená",J122,0)</f>
        <v>0</v>
      </c>
      <c r="BI122" s="207">
        <f>IF(N122="nulová",J122,0)</f>
        <v>0</v>
      </c>
      <c r="BJ122" s="19" t="s">
        <v>23</v>
      </c>
      <c r="BK122" s="207">
        <f>ROUND(I122*H122,2)</f>
        <v>0</v>
      </c>
      <c r="BL122" s="19" t="s">
        <v>152</v>
      </c>
      <c r="BM122" s="206" t="s">
        <v>258</v>
      </c>
    </row>
    <row r="123" spans="1:65" s="2" customFormat="1" ht="11.25">
      <c r="A123" s="37"/>
      <c r="B123" s="38"/>
      <c r="C123" s="39"/>
      <c r="D123" s="208" t="s">
        <v>154</v>
      </c>
      <c r="E123" s="39"/>
      <c r="F123" s="209" t="s">
        <v>1422</v>
      </c>
      <c r="G123" s="39"/>
      <c r="H123" s="39"/>
      <c r="I123" s="118"/>
      <c r="J123" s="39"/>
      <c r="K123" s="39"/>
      <c r="L123" s="42"/>
      <c r="M123" s="210"/>
      <c r="N123" s="211"/>
      <c r="O123" s="67"/>
      <c r="P123" s="67"/>
      <c r="Q123" s="67"/>
      <c r="R123" s="67"/>
      <c r="S123" s="67"/>
      <c r="T123" s="68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19" t="s">
        <v>154</v>
      </c>
      <c r="AU123" s="19" t="s">
        <v>23</v>
      </c>
    </row>
    <row r="124" spans="1:65" s="2" customFormat="1" ht="19.5">
      <c r="A124" s="37"/>
      <c r="B124" s="38"/>
      <c r="C124" s="39"/>
      <c r="D124" s="208" t="s">
        <v>177</v>
      </c>
      <c r="E124" s="39"/>
      <c r="F124" s="234" t="s">
        <v>1406</v>
      </c>
      <c r="G124" s="39"/>
      <c r="H124" s="39"/>
      <c r="I124" s="118"/>
      <c r="J124" s="39"/>
      <c r="K124" s="39"/>
      <c r="L124" s="42"/>
      <c r="M124" s="210"/>
      <c r="N124" s="211"/>
      <c r="O124" s="67"/>
      <c r="P124" s="67"/>
      <c r="Q124" s="67"/>
      <c r="R124" s="67"/>
      <c r="S124" s="67"/>
      <c r="T124" s="68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19" t="s">
        <v>177</v>
      </c>
      <c r="AU124" s="19" t="s">
        <v>23</v>
      </c>
    </row>
    <row r="125" spans="1:65" s="2" customFormat="1" ht="16.5" customHeight="1">
      <c r="A125" s="37"/>
      <c r="B125" s="38"/>
      <c r="C125" s="195" t="s">
        <v>28</v>
      </c>
      <c r="D125" s="195" t="s">
        <v>147</v>
      </c>
      <c r="E125" s="196" t="s">
        <v>1423</v>
      </c>
      <c r="F125" s="197" t="s">
        <v>1424</v>
      </c>
      <c r="G125" s="198" t="s">
        <v>535</v>
      </c>
      <c r="H125" s="199">
        <v>9</v>
      </c>
      <c r="I125" s="200"/>
      <c r="J125" s="201">
        <f>ROUND(I125*H125,2)</f>
        <v>0</v>
      </c>
      <c r="K125" s="197" t="s">
        <v>36</v>
      </c>
      <c r="L125" s="42"/>
      <c r="M125" s="202" t="s">
        <v>36</v>
      </c>
      <c r="N125" s="203" t="s">
        <v>52</v>
      </c>
      <c r="O125" s="67"/>
      <c r="P125" s="204">
        <f>O125*H125</f>
        <v>0</v>
      </c>
      <c r="Q125" s="204">
        <v>0</v>
      </c>
      <c r="R125" s="204">
        <f>Q125*H125</f>
        <v>0</v>
      </c>
      <c r="S125" s="204">
        <v>0</v>
      </c>
      <c r="T125" s="205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206" t="s">
        <v>152</v>
      </c>
      <c r="AT125" s="206" t="s">
        <v>147</v>
      </c>
      <c r="AU125" s="206" t="s">
        <v>23</v>
      </c>
      <c r="AY125" s="19" t="s">
        <v>144</v>
      </c>
      <c r="BE125" s="207">
        <f>IF(N125="základní",J125,0)</f>
        <v>0</v>
      </c>
      <c r="BF125" s="207">
        <f>IF(N125="snížená",J125,0)</f>
        <v>0</v>
      </c>
      <c r="BG125" s="207">
        <f>IF(N125="zákl. přenesená",J125,0)</f>
        <v>0</v>
      </c>
      <c r="BH125" s="207">
        <f>IF(N125="sníž. přenesená",J125,0)</f>
        <v>0</v>
      </c>
      <c r="BI125" s="207">
        <f>IF(N125="nulová",J125,0)</f>
        <v>0</v>
      </c>
      <c r="BJ125" s="19" t="s">
        <v>23</v>
      </c>
      <c r="BK125" s="207">
        <f>ROUND(I125*H125,2)</f>
        <v>0</v>
      </c>
      <c r="BL125" s="19" t="s">
        <v>152</v>
      </c>
      <c r="BM125" s="206" t="s">
        <v>268</v>
      </c>
    </row>
    <row r="126" spans="1:65" s="2" customFormat="1" ht="11.25">
      <c r="A126" s="37"/>
      <c r="B126" s="38"/>
      <c r="C126" s="39"/>
      <c r="D126" s="208" t="s">
        <v>154</v>
      </c>
      <c r="E126" s="39"/>
      <c r="F126" s="209" t="s">
        <v>1424</v>
      </c>
      <c r="G126" s="39"/>
      <c r="H126" s="39"/>
      <c r="I126" s="118"/>
      <c r="J126" s="39"/>
      <c r="K126" s="39"/>
      <c r="L126" s="42"/>
      <c r="M126" s="210"/>
      <c r="N126" s="211"/>
      <c r="O126" s="67"/>
      <c r="P126" s="67"/>
      <c r="Q126" s="67"/>
      <c r="R126" s="67"/>
      <c r="S126" s="67"/>
      <c r="T126" s="68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T126" s="19" t="s">
        <v>154</v>
      </c>
      <c r="AU126" s="19" t="s">
        <v>23</v>
      </c>
    </row>
    <row r="127" spans="1:65" s="2" customFormat="1" ht="19.5">
      <c r="A127" s="37"/>
      <c r="B127" s="38"/>
      <c r="C127" s="39"/>
      <c r="D127" s="208" t="s">
        <v>177</v>
      </c>
      <c r="E127" s="39"/>
      <c r="F127" s="234" t="s">
        <v>1406</v>
      </c>
      <c r="G127" s="39"/>
      <c r="H127" s="39"/>
      <c r="I127" s="118"/>
      <c r="J127" s="39"/>
      <c r="K127" s="39"/>
      <c r="L127" s="42"/>
      <c r="M127" s="210"/>
      <c r="N127" s="211"/>
      <c r="O127" s="67"/>
      <c r="P127" s="67"/>
      <c r="Q127" s="67"/>
      <c r="R127" s="67"/>
      <c r="S127" s="67"/>
      <c r="T127" s="68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T127" s="19" t="s">
        <v>177</v>
      </c>
      <c r="AU127" s="19" t="s">
        <v>23</v>
      </c>
    </row>
    <row r="128" spans="1:65" s="2" customFormat="1" ht="16.5" customHeight="1">
      <c r="A128" s="37"/>
      <c r="B128" s="38"/>
      <c r="C128" s="195" t="s">
        <v>221</v>
      </c>
      <c r="D128" s="195" t="s">
        <v>147</v>
      </c>
      <c r="E128" s="196" t="s">
        <v>1425</v>
      </c>
      <c r="F128" s="197" t="s">
        <v>1426</v>
      </c>
      <c r="G128" s="198" t="s">
        <v>535</v>
      </c>
      <c r="H128" s="199">
        <v>2</v>
      </c>
      <c r="I128" s="200"/>
      <c r="J128" s="201">
        <f>ROUND(I128*H128,2)</f>
        <v>0</v>
      </c>
      <c r="K128" s="197" t="s">
        <v>36</v>
      </c>
      <c r="L128" s="42"/>
      <c r="M128" s="202" t="s">
        <v>36</v>
      </c>
      <c r="N128" s="203" t="s">
        <v>52</v>
      </c>
      <c r="O128" s="67"/>
      <c r="P128" s="204">
        <f>O128*H128</f>
        <v>0</v>
      </c>
      <c r="Q128" s="204">
        <v>0</v>
      </c>
      <c r="R128" s="204">
        <f>Q128*H128</f>
        <v>0</v>
      </c>
      <c r="S128" s="204">
        <v>0</v>
      </c>
      <c r="T128" s="205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06" t="s">
        <v>152</v>
      </c>
      <c r="AT128" s="206" t="s">
        <v>147</v>
      </c>
      <c r="AU128" s="206" t="s">
        <v>23</v>
      </c>
      <c r="AY128" s="19" t="s">
        <v>144</v>
      </c>
      <c r="BE128" s="207">
        <f>IF(N128="základní",J128,0)</f>
        <v>0</v>
      </c>
      <c r="BF128" s="207">
        <f>IF(N128="snížená",J128,0)</f>
        <v>0</v>
      </c>
      <c r="BG128" s="207">
        <f>IF(N128="zákl. přenesená",J128,0)</f>
        <v>0</v>
      </c>
      <c r="BH128" s="207">
        <f>IF(N128="sníž. přenesená",J128,0)</f>
        <v>0</v>
      </c>
      <c r="BI128" s="207">
        <f>IF(N128="nulová",J128,0)</f>
        <v>0</v>
      </c>
      <c r="BJ128" s="19" t="s">
        <v>23</v>
      </c>
      <c r="BK128" s="207">
        <f>ROUND(I128*H128,2)</f>
        <v>0</v>
      </c>
      <c r="BL128" s="19" t="s">
        <v>152</v>
      </c>
      <c r="BM128" s="206" t="s">
        <v>277</v>
      </c>
    </row>
    <row r="129" spans="1:65" s="2" customFormat="1" ht="11.25">
      <c r="A129" s="37"/>
      <c r="B129" s="38"/>
      <c r="C129" s="39"/>
      <c r="D129" s="208" t="s">
        <v>154</v>
      </c>
      <c r="E129" s="39"/>
      <c r="F129" s="209" t="s">
        <v>1426</v>
      </c>
      <c r="G129" s="39"/>
      <c r="H129" s="39"/>
      <c r="I129" s="118"/>
      <c r="J129" s="39"/>
      <c r="K129" s="39"/>
      <c r="L129" s="42"/>
      <c r="M129" s="210"/>
      <c r="N129" s="211"/>
      <c r="O129" s="67"/>
      <c r="P129" s="67"/>
      <c r="Q129" s="67"/>
      <c r="R129" s="67"/>
      <c r="S129" s="67"/>
      <c r="T129" s="68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19" t="s">
        <v>154</v>
      </c>
      <c r="AU129" s="19" t="s">
        <v>23</v>
      </c>
    </row>
    <row r="130" spans="1:65" s="2" customFormat="1" ht="19.5">
      <c r="A130" s="37"/>
      <c r="B130" s="38"/>
      <c r="C130" s="39"/>
      <c r="D130" s="208" t="s">
        <v>177</v>
      </c>
      <c r="E130" s="39"/>
      <c r="F130" s="234" t="s">
        <v>1406</v>
      </c>
      <c r="G130" s="39"/>
      <c r="H130" s="39"/>
      <c r="I130" s="118"/>
      <c r="J130" s="39"/>
      <c r="K130" s="39"/>
      <c r="L130" s="42"/>
      <c r="M130" s="210"/>
      <c r="N130" s="211"/>
      <c r="O130" s="67"/>
      <c r="P130" s="67"/>
      <c r="Q130" s="67"/>
      <c r="R130" s="67"/>
      <c r="S130" s="67"/>
      <c r="T130" s="68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19" t="s">
        <v>177</v>
      </c>
      <c r="AU130" s="19" t="s">
        <v>23</v>
      </c>
    </row>
    <row r="131" spans="1:65" s="2" customFormat="1" ht="16.5" customHeight="1">
      <c r="A131" s="37"/>
      <c r="B131" s="38"/>
      <c r="C131" s="195" t="s">
        <v>228</v>
      </c>
      <c r="D131" s="195" t="s">
        <v>147</v>
      </c>
      <c r="E131" s="196" t="s">
        <v>1427</v>
      </c>
      <c r="F131" s="197" t="s">
        <v>1428</v>
      </c>
      <c r="G131" s="198" t="s">
        <v>535</v>
      </c>
      <c r="H131" s="199">
        <v>1</v>
      </c>
      <c r="I131" s="200"/>
      <c r="J131" s="201">
        <f>ROUND(I131*H131,2)</f>
        <v>0</v>
      </c>
      <c r="K131" s="197" t="s">
        <v>36</v>
      </c>
      <c r="L131" s="42"/>
      <c r="M131" s="202" t="s">
        <v>36</v>
      </c>
      <c r="N131" s="203" t="s">
        <v>52</v>
      </c>
      <c r="O131" s="67"/>
      <c r="P131" s="204">
        <f>O131*H131</f>
        <v>0</v>
      </c>
      <c r="Q131" s="204">
        <v>0</v>
      </c>
      <c r="R131" s="204">
        <f>Q131*H131</f>
        <v>0</v>
      </c>
      <c r="S131" s="204">
        <v>0</v>
      </c>
      <c r="T131" s="205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06" t="s">
        <v>152</v>
      </c>
      <c r="AT131" s="206" t="s">
        <v>147</v>
      </c>
      <c r="AU131" s="206" t="s">
        <v>23</v>
      </c>
      <c r="AY131" s="19" t="s">
        <v>144</v>
      </c>
      <c r="BE131" s="207">
        <f>IF(N131="základní",J131,0)</f>
        <v>0</v>
      </c>
      <c r="BF131" s="207">
        <f>IF(N131="snížená",J131,0)</f>
        <v>0</v>
      </c>
      <c r="BG131" s="207">
        <f>IF(N131="zákl. přenesená",J131,0)</f>
        <v>0</v>
      </c>
      <c r="BH131" s="207">
        <f>IF(N131="sníž. přenesená",J131,0)</f>
        <v>0</v>
      </c>
      <c r="BI131" s="207">
        <f>IF(N131="nulová",J131,0)</f>
        <v>0</v>
      </c>
      <c r="BJ131" s="19" t="s">
        <v>23</v>
      </c>
      <c r="BK131" s="207">
        <f>ROUND(I131*H131,2)</f>
        <v>0</v>
      </c>
      <c r="BL131" s="19" t="s">
        <v>152</v>
      </c>
      <c r="BM131" s="206" t="s">
        <v>287</v>
      </c>
    </row>
    <row r="132" spans="1:65" s="2" customFormat="1" ht="11.25">
      <c r="A132" s="37"/>
      <c r="B132" s="38"/>
      <c r="C132" s="39"/>
      <c r="D132" s="208" t="s">
        <v>154</v>
      </c>
      <c r="E132" s="39"/>
      <c r="F132" s="209" t="s">
        <v>1428</v>
      </c>
      <c r="G132" s="39"/>
      <c r="H132" s="39"/>
      <c r="I132" s="118"/>
      <c r="J132" s="39"/>
      <c r="K132" s="39"/>
      <c r="L132" s="42"/>
      <c r="M132" s="210"/>
      <c r="N132" s="211"/>
      <c r="O132" s="67"/>
      <c r="P132" s="67"/>
      <c r="Q132" s="67"/>
      <c r="R132" s="67"/>
      <c r="S132" s="67"/>
      <c r="T132" s="68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19" t="s">
        <v>154</v>
      </c>
      <c r="AU132" s="19" t="s">
        <v>23</v>
      </c>
    </row>
    <row r="133" spans="1:65" s="2" customFormat="1" ht="19.5">
      <c r="A133" s="37"/>
      <c r="B133" s="38"/>
      <c r="C133" s="39"/>
      <c r="D133" s="208" t="s">
        <v>177</v>
      </c>
      <c r="E133" s="39"/>
      <c r="F133" s="234" t="s">
        <v>1406</v>
      </c>
      <c r="G133" s="39"/>
      <c r="H133" s="39"/>
      <c r="I133" s="118"/>
      <c r="J133" s="39"/>
      <c r="K133" s="39"/>
      <c r="L133" s="42"/>
      <c r="M133" s="210"/>
      <c r="N133" s="211"/>
      <c r="O133" s="67"/>
      <c r="P133" s="67"/>
      <c r="Q133" s="67"/>
      <c r="R133" s="67"/>
      <c r="S133" s="67"/>
      <c r="T133" s="68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T133" s="19" t="s">
        <v>177</v>
      </c>
      <c r="AU133" s="19" t="s">
        <v>23</v>
      </c>
    </row>
    <row r="134" spans="1:65" s="2" customFormat="1" ht="16.5" customHeight="1">
      <c r="A134" s="37"/>
      <c r="B134" s="38"/>
      <c r="C134" s="195" t="s">
        <v>233</v>
      </c>
      <c r="D134" s="195" t="s">
        <v>147</v>
      </c>
      <c r="E134" s="196" t="s">
        <v>1429</v>
      </c>
      <c r="F134" s="197" t="s">
        <v>1430</v>
      </c>
      <c r="G134" s="198" t="s">
        <v>535</v>
      </c>
      <c r="H134" s="199">
        <v>1</v>
      </c>
      <c r="I134" s="200"/>
      <c r="J134" s="201">
        <f>ROUND(I134*H134,2)</f>
        <v>0</v>
      </c>
      <c r="K134" s="197" t="s">
        <v>36</v>
      </c>
      <c r="L134" s="42"/>
      <c r="M134" s="202" t="s">
        <v>36</v>
      </c>
      <c r="N134" s="203" t="s">
        <v>52</v>
      </c>
      <c r="O134" s="67"/>
      <c r="P134" s="204">
        <f>O134*H134</f>
        <v>0</v>
      </c>
      <c r="Q134" s="204">
        <v>0</v>
      </c>
      <c r="R134" s="204">
        <f>Q134*H134</f>
        <v>0</v>
      </c>
      <c r="S134" s="204">
        <v>0</v>
      </c>
      <c r="T134" s="205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06" t="s">
        <v>152</v>
      </c>
      <c r="AT134" s="206" t="s">
        <v>147</v>
      </c>
      <c r="AU134" s="206" t="s">
        <v>23</v>
      </c>
      <c r="AY134" s="19" t="s">
        <v>144</v>
      </c>
      <c r="BE134" s="207">
        <f>IF(N134="základní",J134,0)</f>
        <v>0</v>
      </c>
      <c r="BF134" s="207">
        <f>IF(N134="snížená",J134,0)</f>
        <v>0</v>
      </c>
      <c r="BG134" s="207">
        <f>IF(N134="zákl. přenesená",J134,0)</f>
        <v>0</v>
      </c>
      <c r="BH134" s="207">
        <f>IF(N134="sníž. přenesená",J134,0)</f>
        <v>0</v>
      </c>
      <c r="BI134" s="207">
        <f>IF(N134="nulová",J134,0)</f>
        <v>0</v>
      </c>
      <c r="BJ134" s="19" t="s">
        <v>23</v>
      </c>
      <c r="BK134" s="207">
        <f>ROUND(I134*H134,2)</f>
        <v>0</v>
      </c>
      <c r="BL134" s="19" t="s">
        <v>152</v>
      </c>
      <c r="BM134" s="206" t="s">
        <v>299</v>
      </c>
    </row>
    <row r="135" spans="1:65" s="2" customFormat="1" ht="11.25">
      <c r="A135" s="37"/>
      <c r="B135" s="38"/>
      <c r="C135" s="39"/>
      <c r="D135" s="208" t="s">
        <v>154</v>
      </c>
      <c r="E135" s="39"/>
      <c r="F135" s="209" t="s">
        <v>1430</v>
      </c>
      <c r="G135" s="39"/>
      <c r="H135" s="39"/>
      <c r="I135" s="118"/>
      <c r="J135" s="39"/>
      <c r="K135" s="39"/>
      <c r="L135" s="42"/>
      <c r="M135" s="210"/>
      <c r="N135" s="211"/>
      <c r="O135" s="67"/>
      <c r="P135" s="67"/>
      <c r="Q135" s="67"/>
      <c r="R135" s="67"/>
      <c r="S135" s="67"/>
      <c r="T135" s="68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T135" s="19" t="s">
        <v>154</v>
      </c>
      <c r="AU135" s="19" t="s">
        <v>23</v>
      </c>
    </row>
    <row r="136" spans="1:65" s="2" customFormat="1" ht="19.5">
      <c r="A136" s="37"/>
      <c r="B136" s="38"/>
      <c r="C136" s="39"/>
      <c r="D136" s="208" t="s">
        <v>177</v>
      </c>
      <c r="E136" s="39"/>
      <c r="F136" s="234" t="s">
        <v>1406</v>
      </c>
      <c r="G136" s="39"/>
      <c r="H136" s="39"/>
      <c r="I136" s="118"/>
      <c r="J136" s="39"/>
      <c r="K136" s="39"/>
      <c r="L136" s="42"/>
      <c r="M136" s="210"/>
      <c r="N136" s="211"/>
      <c r="O136" s="67"/>
      <c r="P136" s="67"/>
      <c r="Q136" s="67"/>
      <c r="R136" s="67"/>
      <c r="S136" s="67"/>
      <c r="T136" s="68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T136" s="19" t="s">
        <v>177</v>
      </c>
      <c r="AU136" s="19" t="s">
        <v>23</v>
      </c>
    </row>
    <row r="137" spans="1:65" s="2" customFormat="1" ht="33" customHeight="1">
      <c r="A137" s="37"/>
      <c r="B137" s="38"/>
      <c r="C137" s="195" t="s">
        <v>239</v>
      </c>
      <c r="D137" s="195" t="s">
        <v>147</v>
      </c>
      <c r="E137" s="196" t="s">
        <v>1431</v>
      </c>
      <c r="F137" s="197" t="s">
        <v>1432</v>
      </c>
      <c r="G137" s="198" t="s">
        <v>451</v>
      </c>
      <c r="H137" s="199">
        <v>150</v>
      </c>
      <c r="I137" s="200"/>
      <c r="J137" s="201">
        <f>ROUND(I137*H137,2)</f>
        <v>0</v>
      </c>
      <c r="K137" s="197" t="s">
        <v>36</v>
      </c>
      <c r="L137" s="42"/>
      <c r="M137" s="202" t="s">
        <v>36</v>
      </c>
      <c r="N137" s="203" t="s">
        <v>52</v>
      </c>
      <c r="O137" s="67"/>
      <c r="P137" s="204">
        <f>O137*H137</f>
        <v>0</v>
      </c>
      <c r="Q137" s="204">
        <v>0</v>
      </c>
      <c r="R137" s="204">
        <f>Q137*H137</f>
        <v>0</v>
      </c>
      <c r="S137" s="204">
        <v>0</v>
      </c>
      <c r="T137" s="205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06" t="s">
        <v>152</v>
      </c>
      <c r="AT137" s="206" t="s">
        <v>147</v>
      </c>
      <c r="AU137" s="206" t="s">
        <v>23</v>
      </c>
      <c r="AY137" s="19" t="s">
        <v>144</v>
      </c>
      <c r="BE137" s="207">
        <f>IF(N137="základní",J137,0)</f>
        <v>0</v>
      </c>
      <c r="BF137" s="207">
        <f>IF(N137="snížená",J137,0)</f>
        <v>0</v>
      </c>
      <c r="BG137" s="207">
        <f>IF(N137="zákl. přenesená",J137,0)</f>
        <v>0</v>
      </c>
      <c r="BH137" s="207">
        <f>IF(N137="sníž. přenesená",J137,0)</f>
        <v>0</v>
      </c>
      <c r="BI137" s="207">
        <f>IF(N137="nulová",J137,0)</f>
        <v>0</v>
      </c>
      <c r="BJ137" s="19" t="s">
        <v>23</v>
      </c>
      <c r="BK137" s="207">
        <f>ROUND(I137*H137,2)</f>
        <v>0</v>
      </c>
      <c r="BL137" s="19" t="s">
        <v>152</v>
      </c>
      <c r="BM137" s="206" t="s">
        <v>494</v>
      </c>
    </row>
    <row r="138" spans="1:65" s="2" customFormat="1" ht="19.5">
      <c r="A138" s="37"/>
      <c r="B138" s="38"/>
      <c r="C138" s="39"/>
      <c r="D138" s="208" t="s">
        <v>154</v>
      </c>
      <c r="E138" s="39"/>
      <c r="F138" s="209" t="s">
        <v>1432</v>
      </c>
      <c r="G138" s="39"/>
      <c r="H138" s="39"/>
      <c r="I138" s="118"/>
      <c r="J138" s="39"/>
      <c r="K138" s="39"/>
      <c r="L138" s="42"/>
      <c r="M138" s="210"/>
      <c r="N138" s="211"/>
      <c r="O138" s="67"/>
      <c r="P138" s="67"/>
      <c r="Q138" s="67"/>
      <c r="R138" s="67"/>
      <c r="S138" s="67"/>
      <c r="T138" s="68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T138" s="19" t="s">
        <v>154</v>
      </c>
      <c r="AU138" s="19" t="s">
        <v>23</v>
      </c>
    </row>
    <row r="139" spans="1:65" s="2" customFormat="1" ht="19.5">
      <c r="A139" s="37"/>
      <c r="B139" s="38"/>
      <c r="C139" s="39"/>
      <c r="D139" s="208" t="s">
        <v>177</v>
      </c>
      <c r="E139" s="39"/>
      <c r="F139" s="234" t="s">
        <v>1406</v>
      </c>
      <c r="G139" s="39"/>
      <c r="H139" s="39"/>
      <c r="I139" s="118"/>
      <c r="J139" s="39"/>
      <c r="K139" s="39"/>
      <c r="L139" s="42"/>
      <c r="M139" s="210"/>
      <c r="N139" s="211"/>
      <c r="O139" s="67"/>
      <c r="P139" s="67"/>
      <c r="Q139" s="67"/>
      <c r="R139" s="67"/>
      <c r="S139" s="67"/>
      <c r="T139" s="68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T139" s="19" t="s">
        <v>177</v>
      </c>
      <c r="AU139" s="19" t="s">
        <v>23</v>
      </c>
    </row>
    <row r="140" spans="1:65" s="2" customFormat="1" ht="21.75" customHeight="1">
      <c r="A140" s="37"/>
      <c r="B140" s="38"/>
      <c r="C140" s="195" t="s">
        <v>8</v>
      </c>
      <c r="D140" s="195" t="s">
        <v>147</v>
      </c>
      <c r="E140" s="196" t="s">
        <v>1433</v>
      </c>
      <c r="F140" s="197" t="s">
        <v>1434</v>
      </c>
      <c r="G140" s="198" t="s">
        <v>535</v>
      </c>
      <c r="H140" s="199">
        <v>10</v>
      </c>
      <c r="I140" s="200"/>
      <c r="J140" s="201">
        <f>ROUND(I140*H140,2)</f>
        <v>0</v>
      </c>
      <c r="K140" s="197" t="s">
        <v>36</v>
      </c>
      <c r="L140" s="42"/>
      <c r="M140" s="202" t="s">
        <v>36</v>
      </c>
      <c r="N140" s="203" t="s">
        <v>52</v>
      </c>
      <c r="O140" s="67"/>
      <c r="P140" s="204">
        <f>O140*H140</f>
        <v>0</v>
      </c>
      <c r="Q140" s="204">
        <v>0</v>
      </c>
      <c r="R140" s="204">
        <f>Q140*H140</f>
        <v>0</v>
      </c>
      <c r="S140" s="204">
        <v>0</v>
      </c>
      <c r="T140" s="205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06" t="s">
        <v>152</v>
      </c>
      <c r="AT140" s="206" t="s">
        <v>147</v>
      </c>
      <c r="AU140" s="206" t="s">
        <v>23</v>
      </c>
      <c r="AY140" s="19" t="s">
        <v>144</v>
      </c>
      <c r="BE140" s="207">
        <f>IF(N140="základní",J140,0)</f>
        <v>0</v>
      </c>
      <c r="BF140" s="207">
        <f>IF(N140="snížená",J140,0)</f>
        <v>0</v>
      </c>
      <c r="BG140" s="207">
        <f>IF(N140="zákl. přenesená",J140,0)</f>
        <v>0</v>
      </c>
      <c r="BH140" s="207">
        <f>IF(N140="sníž. přenesená",J140,0)</f>
        <v>0</v>
      </c>
      <c r="BI140" s="207">
        <f>IF(N140="nulová",J140,0)</f>
        <v>0</v>
      </c>
      <c r="BJ140" s="19" t="s">
        <v>23</v>
      </c>
      <c r="BK140" s="207">
        <f>ROUND(I140*H140,2)</f>
        <v>0</v>
      </c>
      <c r="BL140" s="19" t="s">
        <v>152</v>
      </c>
      <c r="BM140" s="206" t="s">
        <v>507</v>
      </c>
    </row>
    <row r="141" spans="1:65" s="2" customFormat="1" ht="19.5">
      <c r="A141" s="37"/>
      <c r="B141" s="38"/>
      <c r="C141" s="39"/>
      <c r="D141" s="208" t="s">
        <v>154</v>
      </c>
      <c r="E141" s="39"/>
      <c r="F141" s="209" t="s">
        <v>1434</v>
      </c>
      <c r="G141" s="39"/>
      <c r="H141" s="39"/>
      <c r="I141" s="118"/>
      <c r="J141" s="39"/>
      <c r="K141" s="39"/>
      <c r="L141" s="42"/>
      <c r="M141" s="210"/>
      <c r="N141" s="211"/>
      <c r="O141" s="67"/>
      <c r="P141" s="67"/>
      <c r="Q141" s="67"/>
      <c r="R141" s="67"/>
      <c r="S141" s="67"/>
      <c r="T141" s="68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T141" s="19" t="s">
        <v>154</v>
      </c>
      <c r="AU141" s="19" t="s">
        <v>23</v>
      </c>
    </row>
    <row r="142" spans="1:65" s="2" customFormat="1" ht="29.25">
      <c r="A142" s="37"/>
      <c r="B142" s="38"/>
      <c r="C142" s="39"/>
      <c r="D142" s="208" t="s">
        <v>177</v>
      </c>
      <c r="E142" s="39"/>
      <c r="F142" s="234" t="s">
        <v>1435</v>
      </c>
      <c r="G142" s="39"/>
      <c r="H142" s="39"/>
      <c r="I142" s="118"/>
      <c r="J142" s="39"/>
      <c r="K142" s="39"/>
      <c r="L142" s="42"/>
      <c r="M142" s="210"/>
      <c r="N142" s="211"/>
      <c r="O142" s="67"/>
      <c r="P142" s="67"/>
      <c r="Q142" s="67"/>
      <c r="R142" s="67"/>
      <c r="S142" s="67"/>
      <c r="T142" s="68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19" t="s">
        <v>177</v>
      </c>
      <c r="AU142" s="19" t="s">
        <v>23</v>
      </c>
    </row>
    <row r="143" spans="1:65" s="2" customFormat="1" ht="16.5" customHeight="1">
      <c r="A143" s="37"/>
      <c r="B143" s="38"/>
      <c r="C143" s="195" t="s">
        <v>218</v>
      </c>
      <c r="D143" s="195" t="s">
        <v>147</v>
      </c>
      <c r="E143" s="196" t="s">
        <v>1436</v>
      </c>
      <c r="F143" s="197" t="s">
        <v>1437</v>
      </c>
      <c r="G143" s="198" t="s">
        <v>535</v>
      </c>
      <c r="H143" s="199">
        <v>8</v>
      </c>
      <c r="I143" s="200"/>
      <c r="J143" s="201">
        <f>ROUND(I143*H143,2)</f>
        <v>0</v>
      </c>
      <c r="K143" s="197" t="s">
        <v>36</v>
      </c>
      <c r="L143" s="42"/>
      <c r="M143" s="202" t="s">
        <v>36</v>
      </c>
      <c r="N143" s="203" t="s">
        <v>52</v>
      </c>
      <c r="O143" s="67"/>
      <c r="P143" s="204">
        <f>O143*H143</f>
        <v>0</v>
      </c>
      <c r="Q143" s="204">
        <v>0</v>
      </c>
      <c r="R143" s="204">
        <f>Q143*H143</f>
        <v>0</v>
      </c>
      <c r="S143" s="204">
        <v>0</v>
      </c>
      <c r="T143" s="205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06" t="s">
        <v>152</v>
      </c>
      <c r="AT143" s="206" t="s">
        <v>147</v>
      </c>
      <c r="AU143" s="206" t="s">
        <v>23</v>
      </c>
      <c r="AY143" s="19" t="s">
        <v>144</v>
      </c>
      <c r="BE143" s="207">
        <f>IF(N143="základní",J143,0)</f>
        <v>0</v>
      </c>
      <c r="BF143" s="207">
        <f>IF(N143="snížená",J143,0)</f>
        <v>0</v>
      </c>
      <c r="BG143" s="207">
        <f>IF(N143="zákl. přenesená",J143,0)</f>
        <v>0</v>
      </c>
      <c r="BH143" s="207">
        <f>IF(N143="sníž. přenesená",J143,0)</f>
        <v>0</v>
      </c>
      <c r="BI143" s="207">
        <f>IF(N143="nulová",J143,0)</f>
        <v>0</v>
      </c>
      <c r="BJ143" s="19" t="s">
        <v>23</v>
      </c>
      <c r="BK143" s="207">
        <f>ROUND(I143*H143,2)</f>
        <v>0</v>
      </c>
      <c r="BL143" s="19" t="s">
        <v>152</v>
      </c>
      <c r="BM143" s="206" t="s">
        <v>520</v>
      </c>
    </row>
    <row r="144" spans="1:65" s="2" customFormat="1" ht="11.25">
      <c r="A144" s="37"/>
      <c r="B144" s="38"/>
      <c r="C144" s="39"/>
      <c r="D144" s="208" t="s">
        <v>154</v>
      </c>
      <c r="E144" s="39"/>
      <c r="F144" s="209" t="s">
        <v>1437</v>
      </c>
      <c r="G144" s="39"/>
      <c r="H144" s="39"/>
      <c r="I144" s="118"/>
      <c r="J144" s="39"/>
      <c r="K144" s="39"/>
      <c r="L144" s="42"/>
      <c r="M144" s="210"/>
      <c r="N144" s="211"/>
      <c r="O144" s="67"/>
      <c r="P144" s="67"/>
      <c r="Q144" s="67"/>
      <c r="R144" s="67"/>
      <c r="S144" s="67"/>
      <c r="T144" s="68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T144" s="19" t="s">
        <v>154</v>
      </c>
      <c r="AU144" s="19" t="s">
        <v>23</v>
      </c>
    </row>
    <row r="145" spans="1:65" s="2" customFormat="1" ht="19.5">
      <c r="A145" s="37"/>
      <c r="B145" s="38"/>
      <c r="C145" s="39"/>
      <c r="D145" s="208" t="s">
        <v>177</v>
      </c>
      <c r="E145" s="39"/>
      <c r="F145" s="234" t="s">
        <v>1438</v>
      </c>
      <c r="G145" s="39"/>
      <c r="H145" s="39"/>
      <c r="I145" s="118"/>
      <c r="J145" s="39"/>
      <c r="K145" s="39"/>
      <c r="L145" s="42"/>
      <c r="M145" s="210"/>
      <c r="N145" s="211"/>
      <c r="O145" s="67"/>
      <c r="P145" s="67"/>
      <c r="Q145" s="67"/>
      <c r="R145" s="67"/>
      <c r="S145" s="67"/>
      <c r="T145" s="68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T145" s="19" t="s">
        <v>177</v>
      </c>
      <c r="AU145" s="19" t="s">
        <v>23</v>
      </c>
    </row>
    <row r="146" spans="1:65" s="2" customFormat="1" ht="21.75" customHeight="1">
      <c r="A146" s="37"/>
      <c r="B146" s="38"/>
      <c r="C146" s="195" t="s">
        <v>253</v>
      </c>
      <c r="D146" s="195" t="s">
        <v>147</v>
      </c>
      <c r="E146" s="196" t="s">
        <v>1439</v>
      </c>
      <c r="F146" s="197" t="s">
        <v>1440</v>
      </c>
      <c r="G146" s="198" t="s">
        <v>535</v>
      </c>
      <c r="H146" s="199">
        <v>1</v>
      </c>
      <c r="I146" s="200"/>
      <c r="J146" s="201">
        <f>ROUND(I146*H146,2)</f>
        <v>0</v>
      </c>
      <c r="K146" s="197" t="s">
        <v>36</v>
      </c>
      <c r="L146" s="42"/>
      <c r="M146" s="202" t="s">
        <v>36</v>
      </c>
      <c r="N146" s="203" t="s">
        <v>52</v>
      </c>
      <c r="O146" s="67"/>
      <c r="P146" s="204">
        <f>O146*H146</f>
        <v>0</v>
      </c>
      <c r="Q146" s="204">
        <v>0</v>
      </c>
      <c r="R146" s="204">
        <f>Q146*H146</f>
        <v>0</v>
      </c>
      <c r="S146" s="204">
        <v>0</v>
      </c>
      <c r="T146" s="205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06" t="s">
        <v>152</v>
      </c>
      <c r="AT146" s="206" t="s">
        <v>147</v>
      </c>
      <c r="AU146" s="206" t="s">
        <v>23</v>
      </c>
      <c r="AY146" s="19" t="s">
        <v>144</v>
      </c>
      <c r="BE146" s="207">
        <f>IF(N146="základní",J146,0)</f>
        <v>0</v>
      </c>
      <c r="BF146" s="207">
        <f>IF(N146="snížená",J146,0)</f>
        <v>0</v>
      </c>
      <c r="BG146" s="207">
        <f>IF(N146="zákl. přenesená",J146,0)</f>
        <v>0</v>
      </c>
      <c r="BH146" s="207">
        <f>IF(N146="sníž. přenesená",J146,0)</f>
        <v>0</v>
      </c>
      <c r="BI146" s="207">
        <f>IF(N146="nulová",J146,0)</f>
        <v>0</v>
      </c>
      <c r="BJ146" s="19" t="s">
        <v>23</v>
      </c>
      <c r="BK146" s="207">
        <f>ROUND(I146*H146,2)</f>
        <v>0</v>
      </c>
      <c r="BL146" s="19" t="s">
        <v>152</v>
      </c>
      <c r="BM146" s="206" t="s">
        <v>532</v>
      </c>
    </row>
    <row r="147" spans="1:65" s="2" customFormat="1" ht="19.5">
      <c r="A147" s="37"/>
      <c r="B147" s="38"/>
      <c r="C147" s="39"/>
      <c r="D147" s="208" t="s">
        <v>154</v>
      </c>
      <c r="E147" s="39"/>
      <c r="F147" s="209" t="s">
        <v>1440</v>
      </c>
      <c r="G147" s="39"/>
      <c r="H147" s="39"/>
      <c r="I147" s="118"/>
      <c r="J147" s="39"/>
      <c r="K147" s="39"/>
      <c r="L147" s="42"/>
      <c r="M147" s="210"/>
      <c r="N147" s="211"/>
      <c r="O147" s="67"/>
      <c r="P147" s="67"/>
      <c r="Q147" s="67"/>
      <c r="R147" s="67"/>
      <c r="S147" s="67"/>
      <c r="T147" s="68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T147" s="19" t="s">
        <v>154</v>
      </c>
      <c r="AU147" s="19" t="s">
        <v>23</v>
      </c>
    </row>
    <row r="148" spans="1:65" s="2" customFormat="1" ht="19.5">
      <c r="A148" s="37"/>
      <c r="B148" s="38"/>
      <c r="C148" s="39"/>
      <c r="D148" s="208" t="s">
        <v>177</v>
      </c>
      <c r="E148" s="39"/>
      <c r="F148" s="234" t="s">
        <v>1441</v>
      </c>
      <c r="G148" s="39"/>
      <c r="H148" s="39"/>
      <c r="I148" s="118"/>
      <c r="J148" s="39"/>
      <c r="K148" s="39"/>
      <c r="L148" s="42"/>
      <c r="M148" s="210"/>
      <c r="N148" s="211"/>
      <c r="O148" s="67"/>
      <c r="P148" s="67"/>
      <c r="Q148" s="67"/>
      <c r="R148" s="67"/>
      <c r="S148" s="67"/>
      <c r="T148" s="68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T148" s="19" t="s">
        <v>177</v>
      </c>
      <c r="AU148" s="19" t="s">
        <v>23</v>
      </c>
    </row>
    <row r="149" spans="1:65" s="2" customFormat="1" ht="16.5" customHeight="1">
      <c r="A149" s="37"/>
      <c r="B149" s="38"/>
      <c r="C149" s="195" t="s">
        <v>258</v>
      </c>
      <c r="D149" s="195" t="s">
        <v>147</v>
      </c>
      <c r="E149" s="196" t="s">
        <v>1442</v>
      </c>
      <c r="F149" s="197" t="s">
        <v>1443</v>
      </c>
      <c r="G149" s="198" t="s">
        <v>535</v>
      </c>
      <c r="H149" s="199">
        <v>5</v>
      </c>
      <c r="I149" s="200"/>
      <c r="J149" s="201">
        <f>ROUND(I149*H149,2)</f>
        <v>0</v>
      </c>
      <c r="K149" s="197" t="s">
        <v>36</v>
      </c>
      <c r="L149" s="42"/>
      <c r="M149" s="202" t="s">
        <v>36</v>
      </c>
      <c r="N149" s="203" t="s">
        <v>52</v>
      </c>
      <c r="O149" s="67"/>
      <c r="P149" s="204">
        <f>O149*H149</f>
        <v>0</v>
      </c>
      <c r="Q149" s="204">
        <v>0</v>
      </c>
      <c r="R149" s="204">
        <f>Q149*H149</f>
        <v>0</v>
      </c>
      <c r="S149" s="204">
        <v>0</v>
      </c>
      <c r="T149" s="205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06" t="s">
        <v>152</v>
      </c>
      <c r="AT149" s="206" t="s">
        <v>147</v>
      </c>
      <c r="AU149" s="206" t="s">
        <v>23</v>
      </c>
      <c r="AY149" s="19" t="s">
        <v>144</v>
      </c>
      <c r="BE149" s="207">
        <f>IF(N149="základní",J149,0)</f>
        <v>0</v>
      </c>
      <c r="BF149" s="207">
        <f>IF(N149="snížená",J149,0)</f>
        <v>0</v>
      </c>
      <c r="BG149" s="207">
        <f>IF(N149="zákl. přenesená",J149,0)</f>
        <v>0</v>
      </c>
      <c r="BH149" s="207">
        <f>IF(N149="sníž. přenesená",J149,0)</f>
        <v>0</v>
      </c>
      <c r="BI149" s="207">
        <f>IF(N149="nulová",J149,0)</f>
        <v>0</v>
      </c>
      <c r="BJ149" s="19" t="s">
        <v>23</v>
      </c>
      <c r="BK149" s="207">
        <f>ROUND(I149*H149,2)</f>
        <v>0</v>
      </c>
      <c r="BL149" s="19" t="s">
        <v>152</v>
      </c>
      <c r="BM149" s="206" t="s">
        <v>544</v>
      </c>
    </row>
    <row r="150" spans="1:65" s="2" customFormat="1" ht="11.25">
      <c r="A150" s="37"/>
      <c r="B150" s="38"/>
      <c r="C150" s="39"/>
      <c r="D150" s="208" t="s">
        <v>154</v>
      </c>
      <c r="E150" s="39"/>
      <c r="F150" s="209" t="s">
        <v>1443</v>
      </c>
      <c r="G150" s="39"/>
      <c r="H150" s="39"/>
      <c r="I150" s="118"/>
      <c r="J150" s="39"/>
      <c r="K150" s="39"/>
      <c r="L150" s="42"/>
      <c r="M150" s="210"/>
      <c r="N150" s="211"/>
      <c r="O150" s="67"/>
      <c r="P150" s="67"/>
      <c r="Q150" s="67"/>
      <c r="R150" s="67"/>
      <c r="S150" s="67"/>
      <c r="T150" s="68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T150" s="19" t="s">
        <v>154</v>
      </c>
      <c r="AU150" s="19" t="s">
        <v>23</v>
      </c>
    </row>
    <row r="151" spans="1:65" s="2" customFormat="1" ht="19.5">
      <c r="A151" s="37"/>
      <c r="B151" s="38"/>
      <c r="C151" s="39"/>
      <c r="D151" s="208" t="s">
        <v>177</v>
      </c>
      <c r="E151" s="39"/>
      <c r="F151" s="234" t="s">
        <v>1444</v>
      </c>
      <c r="G151" s="39"/>
      <c r="H151" s="39"/>
      <c r="I151" s="118"/>
      <c r="J151" s="39"/>
      <c r="K151" s="39"/>
      <c r="L151" s="42"/>
      <c r="M151" s="210"/>
      <c r="N151" s="211"/>
      <c r="O151" s="67"/>
      <c r="P151" s="67"/>
      <c r="Q151" s="67"/>
      <c r="R151" s="67"/>
      <c r="S151" s="67"/>
      <c r="T151" s="68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T151" s="19" t="s">
        <v>177</v>
      </c>
      <c r="AU151" s="19" t="s">
        <v>23</v>
      </c>
    </row>
    <row r="152" spans="1:65" s="2" customFormat="1" ht="21.75" customHeight="1">
      <c r="A152" s="37"/>
      <c r="B152" s="38"/>
      <c r="C152" s="195" t="s">
        <v>263</v>
      </c>
      <c r="D152" s="195" t="s">
        <v>147</v>
      </c>
      <c r="E152" s="196" t="s">
        <v>1445</v>
      </c>
      <c r="F152" s="197" t="s">
        <v>1446</v>
      </c>
      <c r="G152" s="198" t="s">
        <v>535</v>
      </c>
      <c r="H152" s="199">
        <v>5</v>
      </c>
      <c r="I152" s="200"/>
      <c r="J152" s="201">
        <f>ROUND(I152*H152,2)</f>
        <v>0</v>
      </c>
      <c r="K152" s="197" t="s">
        <v>36</v>
      </c>
      <c r="L152" s="42"/>
      <c r="M152" s="202" t="s">
        <v>36</v>
      </c>
      <c r="N152" s="203" t="s">
        <v>52</v>
      </c>
      <c r="O152" s="67"/>
      <c r="P152" s="204">
        <f>O152*H152</f>
        <v>0</v>
      </c>
      <c r="Q152" s="204">
        <v>0</v>
      </c>
      <c r="R152" s="204">
        <f>Q152*H152</f>
        <v>0</v>
      </c>
      <c r="S152" s="204">
        <v>0</v>
      </c>
      <c r="T152" s="205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206" t="s">
        <v>152</v>
      </c>
      <c r="AT152" s="206" t="s">
        <v>147</v>
      </c>
      <c r="AU152" s="206" t="s">
        <v>23</v>
      </c>
      <c r="AY152" s="19" t="s">
        <v>144</v>
      </c>
      <c r="BE152" s="207">
        <f>IF(N152="základní",J152,0)</f>
        <v>0</v>
      </c>
      <c r="BF152" s="207">
        <f>IF(N152="snížená",J152,0)</f>
        <v>0</v>
      </c>
      <c r="BG152" s="207">
        <f>IF(N152="zákl. přenesená",J152,0)</f>
        <v>0</v>
      </c>
      <c r="BH152" s="207">
        <f>IF(N152="sníž. přenesená",J152,0)</f>
        <v>0</v>
      </c>
      <c r="BI152" s="207">
        <f>IF(N152="nulová",J152,0)</f>
        <v>0</v>
      </c>
      <c r="BJ152" s="19" t="s">
        <v>23</v>
      </c>
      <c r="BK152" s="207">
        <f>ROUND(I152*H152,2)</f>
        <v>0</v>
      </c>
      <c r="BL152" s="19" t="s">
        <v>152</v>
      </c>
      <c r="BM152" s="206" t="s">
        <v>556</v>
      </c>
    </row>
    <row r="153" spans="1:65" s="2" customFormat="1" ht="19.5">
      <c r="A153" s="37"/>
      <c r="B153" s="38"/>
      <c r="C153" s="39"/>
      <c r="D153" s="208" t="s">
        <v>154</v>
      </c>
      <c r="E153" s="39"/>
      <c r="F153" s="209" t="s">
        <v>1446</v>
      </c>
      <c r="G153" s="39"/>
      <c r="H153" s="39"/>
      <c r="I153" s="118"/>
      <c r="J153" s="39"/>
      <c r="K153" s="39"/>
      <c r="L153" s="42"/>
      <c r="M153" s="210"/>
      <c r="N153" s="211"/>
      <c r="O153" s="67"/>
      <c r="P153" s="67"/>
      <c r="Q153" s="67"/>
      <c r="R153" s="67"/>
      <c r="S153" s="67"/>
      <c r="T153" s="68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T153" s="19" t="s">
        <v>154</v>
      </c>
      <c r="AU153" s="19" t="s">
        <v>23</v>
      </c>
    </row>
    <row r="154" spans="1:65" s="2" customFormat="1" ht="19.5">
      <c r="A154" s="37"/>
      <c r="B154" s="38"/>
      <c r="C154" s="39"/>
      <c r="D154" s="208" t="s">
        <v>177</v>
      </c>
      <c r="E154" s="39"/>
      <c r="F154" s="234" t="s">
        <v>1447</v>
      </c>
      <c r="G154" s="39"/>
      <c r="H154" s="39"/>
      <c r="I154" s="118"/>
      <c r="J154" s="39"/>
      <c r="K154" s="39"/>
      <c r="L154" s="42"/>
      <c r="M154" s="210"/>
      <c r="N154" s="211"/>
      <c r="O154" s="67"/>
      <c r="P154" s="67"/>
      <c r="Q154" s="67"/>
      <c r="R154" s="67"/>
      <c r="S154" s="67"/>
      <c r="T154" s="68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T154" s="19" t="s">
        <v>177</v>
      </c>
      <c r="AU154" s="19" t="s">
        <v>23</v>
      </c>
    </row>
    <row r="155" spans="1:65" s="2" customFormat="1" ht="21.75" customHeight="1">
      <c r="A155" s="37"/>
      <c r="B155" s="38"/>
      <c r="C155" s="195" t="s">
        <v>268</v>
      </c>
      <c r="D155" s="195" t="s">
        <v>147</v>
      </c>
      <c r="E155" s="196" t="s">
        <v>1448</v>
      </c>
      <c r="F155" s="197" t="s">
        <v>1449</v>
      </c>
      <c r="G155" s="198" t="s">
        <v>535</v>
      </c>
      <c r="H155" s="199">
        <v>5</v>
      </c>
      <c r="I155" s="200"/>
      <c r="J155" s="201">
        <f>ROUND(I155*H155,2)</f>
        <v>0</v>
      </c>
      <c r="K155" s="197" t="s">
        <v>36</v>
      </c>
      <c r="L155" s="42"/>
      <c r="M155" s="202" t="s">
        <v>36</v>
      </c>
      <c r="N155" s="203" t="s">
        <v>52</v>
      </c>
      <c r="O155" s="67"/>
      <c r="P155" s="204">
        <f>O155*H155</f>
        <v>0</v>
      </c>
      <c r="Q155" s="204">
        <v>0</v>
      </c>
      <c r="R155" s="204">
        <f>Q155*H155</f>
        <v>0</v>
      </c>
      <c r="S155" s="204">
        <v>0</v>
      </c>
      <c r="T155" s="205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06" t="s">
        <v>152</v>
      </c>
      <c r="AT155" s="206" t="s">
        <v>147</v>
      </c>
      <c r="AU155" s="206" t="s">
        <v>23</v>
      </c>
      <c r="AY155" s="19" t="s">
        <v>144</v>
      </c>
      <c r="BE155" s="207">
        <f>IF(N155="základní",J155,0)</f>
        <v>0</v>
      </c>
      <c r="BF155" s="207">
        <f>IF(N155="snížená",J155,0)</f>
        <v>0</v>
      </c>
      <c r="BG155" s="207">
        <f>IF(N155="zákl. přenesená",J155,0)</f>
        <v>0</v>
      </c>
      <c r="BH155" s="207">
        <f>IF(N155="sníž. přenesená",J155,0)</f>
        <v>0</v>
      </c>
      <c r="BI155" s="207">
        <f>IF(N155="nulová",J155,0)</f>
        <v>0</v>
      </c>
      <c r="BJ155" s="19" t="s">
        <v>23</v>
      </c>
      <c r="BK155" s="207">
        <f>ROUND(I155*H155,2)</f>
        <v>0</v>
      </c>
      <c r="BL155" s="19" t="s">
        <v>152</v>
      </c>
      <c r="BM155" s="206" t="s">
        <v>566</v>
      </c>
    </row>
    <row r="156" spans="1:65" s="2" customFormat="1" ht="19.5">
      <c r="A156" s="37"/>
      <c r="B156" s="38"/>
      <c r="C156" s="39"/>
      <c r="D156" s="208" t="s">
        <v>154</v>
      </c>
      <c r="E156" s="39"/>
      <c r="F156" s="209" t="s">
        <v>1449</v>
      </c>
      <c r="G156" s="39"/>
      <c r="H156" s="39"/>
      <c r="I156" s="118"/>
      <c r="J156" s="39"/>
      <c r="K156" s="39"/>
      <c r="L156" s="42"/>
      <c r="M156" s="210"/>
      <c r="N156" s="211"/>
      <c r="O156" s="67"/>
      <c r="P156" s="67"/>
      <c r="Q156" s="67"/>
      <c r="R156" s="67"/>
      <c r="S156" s="67"/>
      <c r="T156" s="68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T156" s="19" t="s">
        <v>154</v>
      </c>
      <c r="AU156" s="19" t="s">
        <v>23</v>
      </c>
    </row>
    <row r="157" spans="1:65" s="2" customFormat="1" ht="19.5">
      <c r="A157" s="37"/>
      <c r="B157" s="38"/>
      <c r="C157" s="39"/>
      <c r="D157" s="208" t="s">
        <v>177</v>
      </c>
      <c r="E157" s="39"/>
      <c r="F157" s="234" t="s">
        <v>1438</v>
      </c>
      <c r="G157" s="39"/>
      <c r="H157" s="39"/>
      <c r="I157" s="118"/>
      <c r="J157" s="39"/>
      <c r="K157" s="39"/>
      <c r="L157" s="42"/>
      <c r="M157" s="210"/>
      <c r="N157" s="211"/>
      <c r="O157" s="67"/>
      <c r="P157" s="67"/>
      <c r="Q157" s="67"/>
      <c r="R157" s="67"/>
      <c r="S157" s="67"/>
      <c r="T157" s="68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T157" s="19" t="s">
        <v>177</v>
      </c>
      <c r="AU157" s="19" t="s">
        <v>23</v>
      </c>
    </row>
    <row r="158" spans="1:65" s="2" customFormat="1" ht="21.75" customHeight="1">
      <c r="A158" s="37"/>
      <c r="B158" s="38"/>
      <c r="C158" s="195" t="s">
        <v>7</v>
      </c>
      <c r="D158" s="195" t="s">
        <v>147</v>
      </c>
      <c r="E158" s="196" t="s">
        <v>1450</v>
      </c>
      <c r="F158" s="197" t="s">
        <v>1451</v>
      </c>
      <c r="G158" s="198" t="s">
        <v>535</v>
      </c>
      <c r="H158" s="199">
        <v>1</v>
      </c>
      <c r="I158" s="200"/>
      <c r="J158" s="201">
        <f>ROUND(I158*H158,2)</f>
        <v>0</v>
      </c>
      <c r="K158" s="197" t="s">
        <v>36</v>
      </c>
      <c r="L158" s="42"/>
      <c r="M158" s="202" t="s">
        <v>36</v>
      </c>
      <c r="N158" s="203" t="s">
        <v>52</v>
      </c>
      <c r="O158" s="67"/>
      <c r="P158" s="204">
        <f>O158*H158</f>
        <v>0</v>
      </c>
      <c r="Q158" s="204">
        <v>0</v>
      </c>
      <c r="R158" s="204">
        <f>Q158*H158</f>
        <v>0</v>
      </c>
      <c r="S158" s="204">
        <v>0</v>
      </c>
      <c r="T158" s="205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06" t="s">
        <v>152</v>
      </c>
      <c r="AT158" s="206" t="s">
        <v>147</v>
      </c>
      <c r="AU158" s="206" t="s">
        <v>23</v>
      </c>
      <c r="AY158" s="19" t="s">
        <v>144</v>
      </c>
      <c r="BE158" s="207">
        <f>IF(N158="základní",J158,0)</f>
        <v>0</v>
      </c>
      <c r="BF158" s="207">
        <f>IF(N158="snížená",J158,0)</f>
        <v>0</v>
      </c>
      <c r="BG158" s="207">
        <f>IF(N158="zákl. přenesená",J158,0)</f>
        <v>0</v>
      </c>
      <c r="BH158" s="207">
        <f>IF(N158="sníž. přenesená",J158,0)</f>
        <v>0</v>
      </c>
      <c r="BI158" s="207">
        <f>IF(N158="nulová",J158,0)</f>
        <v>0</v>
      </c>
      <c r="BJ158" s="19" t="s">
        <v>23</v>
      </c>
      <c r="BK158" s="207">
        <f>ROUND(I158*H158,2)</f>
        <v>0</v>
      </c>
      <c r="BL158" s="19" t="s">
        <v>152</v>
      </c>
      <c r="BM158" s="206" t="s">
        <v>577</v>
      </c>
    </row>
    <row r="159" spans="1:65" s="2" customFormat="1" ht="19.5">
      <c r="A159" s="37"/>
      <c r="B159" s="38"/>
      <c r="C159" s="39"/>
      <c r="D159" s="208" t="s">
        <v>154</v>
      </c>
      <c r="E159" s="39"/>
      <c r="F159" s="209" t="s">
        <v>1451</v>
      </c>
      <c r="G159" s="39"/>
      <c r="H159" s="39"/>
      <c r="I159" s="118"/>
      <c r="J159" s="39"/>
      <c r="K159" s="39"/>
      <c r="L159" s="42"/>
      <c r="M159" s="210"/>
      <c r="N159" s="211"/>
      <c r="O159" s="67"/>
      <c r="P159" s="67"/>
      <c r="Q159" s="67"/>
      <c r="R159" s="67"/>
      <c r="S159" s="67"/>
      <c r="T159" s="68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T159" s="19" t="s">
        <v>154</v>
      </c>
      <c r="AU159" s="19" t="s">
        <v>23</v>
      </c>
    </row>
    <row r="160" spans="1:65" s="2" customFormat="1" ht="19.5">
      <c r="A160" s="37"/>
      <c r="B160" s="38"/>
      <c r="C160" s="39"/>
      <c r="D160" s="208" t="s">
        <v>177</v>
      </c>
      <c r="E160" s="39"/>
      <c r="F160" s="234" t="s">
        <v>1406</v>
      </c>
      <c r="G160" s="39"/>
      <c r="H160" s="39"/>
      <c r="I160" s="118"/>
      <c r="J160" s="39"/>
      <c r="K160" s="39"/>
      <c r="L160" s="42"/>
      <c r="M160" s="210"/>
      <c r="N160" s="211"/>
      <c r="O160" s="67"/>
      <c r="P160" s="67"/>
      <c r="Q160" s="67"/>
      <c r="R160" s="67"/>
      <c r="S160" s="67"/>
      <c r="T160" s="68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T160" s="19" t="s">
        <v>177</v>
      </c>
      <c r="AU160" s="19" t="s">
        <v>23</v>
      </c>
    </row>
    <row r="161" spans="1:65" s="12" customFormat="1" ht="25.9" customHeight="1">
      <c r="B161" s="179"/>
      <c r="C161" s="180"/>
      <c r="D161" s="181" t="s">
        <v>80</v>
      </c>
      <c r="E161" s="182" t="s">
        <v>90</v>
      </c>
      <c r="F161" s="182" t="s">
        <v>1452</v>
      </c>
      <c r="G161" s="180"/>
      <c r="H161" s="180"/>
      <c r="I161" s="183"/>
      <c r="J161" s="184">
        <f>BK161</f>
        <v>0</v>
      </c>
      <c r="K161" s="180"/>
      <c r="L161" s="185"/>
      <c r="M161" s="186"/>
      <c r="N161" s="187"/>
      <c r="O161" s="187"/>
      <c r="P161" s="188">
        <f>SUM(P162:P170)</f>
        <v>0</v>
      </c>
      <c r="Q161" s="187"/>
      <c r="R161" s="188">
        <f>SUM(R162:R170)</f>
        <v>0</v>
      </c>
      <c r="S161" s="187"/>
      <c r="T161" s="189">
        <f>SUM(T162:T170)</f>
        <v>0</v>
      </c>
      <c r="AR161" s="190" t="s">
        <v>23</v>
      </c>
      <c r="AT161" s="191" t="s">
        <v>80</v>
      </c>
      <c r="AU161" s="191" t="s">
        <v>81</v>
      </c>
      <c r="AY161" s="190" t="s">
        <v>144</v>
      </c>
      <c r="BK161" s="192">
        <f>SUM(BK162:BK170)</f>
        <v>0</v>
      </c>
    </row>
    <row r="162" spans="1:65" s="2" customFormat="1" ht="21.75" customHeight="1">
      <c r="A162" s="37"/>
      <c r="B162" s="38"/>
      <c r="C162" s="195" t="s">
        <v>277</v>
      </c>
      <c r="D162" s="195" t="s">
        <v>147</v>
      </c>
      <c r="E162" s="196" t="s">
        <v>1453</v>
      </c>
      <c r="F162" s="197" t="s">
        <v>1454</v>
      </c>
      <c r="G162" s="198" t="s">
        <v>535</v>
      </c>
      <c r="H162" s="199">
        <v>6</v>
      </c>
      <c r="I162" s="200"/>
      <c r="J162" s="201">
        <f>ROUND(I162*H162,2)</f>
        <v>0</v>
      </c>
      <c r="K162" s="197" t="s">
        <v>36</v>
      </c>
      <c r="L162" s="42"/>
      <c r="M162" s="202" t="s">
        <v>36</v>
      </c>
      <c r="N162" s="203" t="s">
        <v>52</v>
      </c>
      <c r="O162" s="67"/>
      <c r="P162" s="204">
        <f>O162*H162</f>
        <v>0</v>
      </c>
      <c r="Q162" s="204">
        <v>0</v>
      </c>
      <c r="R162" s="204">
        <f>Q162*H162</f>
        <v>0</v>
      </c>
      <c r="S162" s="204">
        <v>0</v>
      </c>
      <c r="T162" s="205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206" t="s">
        <v>152</v>
      </c>
      <c r="AT162" s="206" t="s">
        <v>147</v>
      </c>
      <c r="AU162" s="206" t="s">
        <v>23</v>
      </c>
      <c r="AY162" s="19" t="s">
        <v>144</v>
      </c>
      <c r="BE162" s="207">
        <f>IF(N162="základní",J162,0)</f>
        <v>0</v>
      </c>
      <c r="BF162" s="207">
        <f>IF(N162="snížená",J162,0)</f>
        <v>0</v>
      </c>
      <c r="BG162" s="207">
        <f>IF(N162="zákl. přenesená",J162,0)</f>
        <v>0</v>
      </c>
      <c r="BH162" s="207">
        <f>IF(N162="sníž. přenesená",J162,0)</f>
        <v>0</v>
      </c>
      <c r="BI162" s="207">
        <f>IF(N162="nulová",J162,0)</f>
        <v>0</v>
      </c>
      <c r="BJ162" s="19" t="s">
        <v>23</v>
      </c>
      <c r="BK162" s="207">
        <f>ROUND(I162*H162,2)</f>
        <v>0</v>
      </c>
      <c r="BL162" s="19" t="s">
        <v>152</v>
      </c>
      <c r="BM162" s="206" t="s">
        <v>592</v>
      </c>
    </row>
    <row r="163" spans="1:65" s="2" customFormat="1" ht="19.5">
      <c r="A163" s="37"/>
      <c r="B163" s="38"/>
      <c r="C163" s="39"/>
      <c r="D163" s="208" t="s">
        <v>154</v>
      </c>
      <c r="E163" s="39"/>
      <c r="F163" s="209" t="s">
        <v>1454</v>
      </c>
      <c r="G163" s="39"/>
      <c r="H163" s="39"/>
      <c r="I163" s="118"/>
      <c r="J163" s="39"/>
      <c r="K163" s="39"/>
      <c r="L163" s="42"/>
      <c r="M163" s="210"/>
      <c r="N163" s="211"/>
      <c r="O163" s="67"/>
      <c r="P163" s="67"/>
      <c r="Q163" s="67"/>
      <c r="R163" s="67"/>
      <c r="S163" s="67"/>
      <c r="T163" s="68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T163" s="19" t="s">
        <v>154</v>
      </c>
      <c r="AU163" s="19" t="s">
        <v>23</v>
      </c>
    </row>
    <row r="164" spans="1:65" s="2" customFormat="1" ht="19.5">
      <c r="A164" s="37"/>
      <c r="B164" s="38"/>
      <c r="C164" s="39"/>
      <c r="D164" s="208" t="s">
        <v>177</v>
      </c>
      <c r="E164" s="39"/>
      <c r="F164" s="234" t="s">
        <v>1455</v>
      </c>
      <c r="G164" s="39"/>
      <c r="H164" s="39"/>
      <c r="I164" s="118"/>
      <c r="J164" s="39"/>
      <c r="K164" s="39"/>
      <c r="L164" s="42"/>
      <c r="M164" s="210"/>
      <c r="N164" s="211"/>
      <c r="O164" s="67"/>
      <c r="P164" s="67"/>
      <c r="Q164" s="67"/>
      <c r="R164" s="67"/>
      <c r="S164" s="67"/>
      <c r="T164" s="68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T164" s="19" t="s">
        <v>177</v>
      </c>
      <c r="AU164" s="19" t="s">
        <v>23</v>
      </c>
    </row>
    <row r="165" spans="1:65" s="2" customFormat="1" ht="21.75" customHeight="1">
      <c r="A165" s="37"/>
      <c r="B165" s="38"/>
      <c r="C165" s="195" t="s">
        <v>282</v>
      </c>
      <c r="D165" s="195" t="s">
        <v>147</v>
      </c>
      <c r="E165" s="196" t="s">
        <v>1456</v>
      </c>
      <c r="F165" s="197" t="s">
        <v>1457</v>
      </c>
      <c r="G165" s="198" t="s">
        <v>535</v>
      </c>
      <c r="H165" s="199">
        <v>29</v>
      </c>
      <c r="I165" s="200"/>
      <c r="J165" s="201">
        <f>ROUND(I165*H165,2)</f>
        <v>0</v>
      </c>
      <c r="K165" s="197" t="s">
        <v>36</v>
      </c>
      <c r="L165" s="42"/>
      <c r="M165" s="202" t="s">
        <v>36</v>
      </c>
      <c r="N165" s="203" t="s">
        <v>52</v>
      </c>
      <c r="O165" s="67"/>
      <c r="P165" s="204">
        <f>O165*H165</f>
        <v>0</v>
      </c>
      <c r="Q165" s="204">
        <v>0</v>
      </c>
      <c r="R165" s="204">
        <f>Q165*H165</f>
        <v>0</v>
      </c>
      <c r="S165" s="204">
        <v>0</v>
      </c>
      <c r="T165" s="205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206" t="s">
        <v>152</v>
      </c>
      <c r="AT165" s="206" t="s">
        <v>147</v>
      </c>
      <c r="AU165" s="206" t="s">
        <v>23</v>
      </c>
      <c r="AY165" s="19" t="s">
        <v>144</v>
      </c>
      <c r="BE165" s="207">
        <f>IF(N165="základní",J165,0)</f>
        <v>0</v>
      </c>
      <c r="BF165" s="207">
        <f>IF(N165="snížená",J165,0)</f>
        <v>0</v>
      </c>
      <c r="BG165" s="207">
        <f>IF(N165="zákl. přenesená",J165,0)</f>
        <v>0</v>
      </c>
      <c r="BH165" s="207">
        <f>IF(N165="sníž. přenesená",J165,0)</f>
        <v>0</v>
      </c>
      <c r="BI165" s="207">
        <f>IF(N165="nulová",J165,0)</f>
        <v>0</v>
      </c>
      <c r="BJ165" s="19" t="s">
        <v>23</v>
      </c>
      <c r="BK165" s="207">
        <f>ROUND(I165*H165,2)</f>
        <v>0</v>
      </c>
      <c r="BL165" s="19" t="s">
        <v>152</v>
      </c>
      <c r="BM165" s="206" t="s">
        <v>608</v>
      </c>
    </row>
    <row r="166" spans="1:65" s="2" customFormat="1" ht="19.5">
      <c r="A166" s="37"/>
      <c r="B166" s="38"/>
      <c r="C166" s="39"/>
      <c r="D166" s="208" t="s">
        <v>154</v>
      </c>
      <c r="E166" s="39"/>
      <c r="F166" s="209" t="s">
        <v>1457</v>
      </c>
      <c r="G166" s="39"/>
      <c r="H166" s="39"/>
      <c r="I166" s="118"/>
      <c r="J166" s="39"/>
      <c r="K166" s="39"/>
      <c r="L166" s="42"/>
      <c r="M166" s="210"/>
      <c r="N166" s="211"/>
      <c r="O166" s="67"/>
      <c r="P166" s="67"/>
      <c r="Q166" s="67"/>
      <c r="R166" s="67"/>
      <c r="S166" s="67"/>
      <c r="T166" s="68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T166" s="19" t="s">
        <v>154</v>
      </c>
      <c r="AU166" s="19" t="s">
        <v>23</v>
      </c>
    </row>
    <row r="167" spans="1:65" s="2" customFormat="1" ht="21.75" customHeight="1">
      <c r="A167" s="37"/>
      <c r="B167" s="38"/>
      <c r="C167" s="195" t="s">
        <v>287</v>
      </c>
      <c r="D167" s="195" t="s">
        <v>147</v>
      </c>
      <c r="E167" s="196" t="s">
        <v>1458</v>
      </c>
      <c r="F167" s="197" t="s">
        <v>1459</v>
      </c>
      <c r="G167" s="198" t="s">
        <v>535</v>
      </c>
      <c r="H167" s="199">
        <v>38</v>
      </c>
      <c r="I167" s="200"/>
      <c r="J167" s="201">
        <f>ROUND(I167*H167,2)</f>
        <v>0</v>
      </c>
      <c r="K167" s="197" t="s">
        <v>36</v>
      </c>
      <c r="L167" s="42"/>
      <c r="M167" s="202" t="s">
        <v>36</v>
      </c>
      <c r="N167" s="203" t="s">
        <v>52</v>
      </c>
      <c r="O167" s="67"/>
      <c r="P167" s="204">
        <f>O167*H167</f>
        <v>0</v>
      </c>
      <c r="Q167" s="204">
        <v>0</v>
      </c>
      <c r="R167" s="204">
        <f>Q167*H167</f>
        <v>0</v>
      </c>
      <c r="S167" s="204">
        <v>0</v>
      </c>
      <c r="T167" s="205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206" t="s">
        <v>152</v>
      </c>
      <c r="AT167" s="206" t="s">
        <v>147</v>
      </c>
      <c r="AU167" s="206" t="s">
        <v>23</v>
      </c>
      <c r="AY167" s="19" t="s">
        <v>144</v>
      </c>
      <c r="BE167" s="207">
        <f>IF(N167="základní",J167,0)</f>
        <v>0</v>
      </c>
      <c r="BF167" s="207">
        <f>IF(N167="snížená",J167,0)</f>
        <v>0</v>
      </c>
      <c r="BG167" s="207">
        <f>IF(N167="zákl. přenesená",J167,0)</f>
        <v>0</v>
      </c>
      <c r="BH167" s="207">
        <f>IF(N167="sníž. přenesená",J167,0)</f>
        <v>0</v>
      </c>
      <c r="BI167" s="207">
        <f>IF(N167="nulová",J167,0)</f>
        <v>0</v>
      </c>
      <c r="BJ167" s="19" t="s">
        <v>23</v>
      </c>
      <c r="BK167" s="207">
        <f>ROUND(I167*H167,2)</f>
        <v>0</v>
      </c>
      <c r="BL167" s="19" t="s">
        <v>152</v>
      </c>
      <c r="BM167" s="206" t="s">
        <v>621</v>
      </c>
    </row>
    <row r="168" spans="1:65" s="2" customFormat="1" ht="19.5">
      <c r="A168" s="37"/>
      <c r="B168" s="38"/>
      <c r="C168" s="39"/>
      <c r="D168" s="208" t="s">
        <v>154</v>
      </c>
      <c r="E168" s="39"/>
      <c r="F168" s="209" t="s">
        <v>1459</v>
      </c>
      <c r="G168" s="39"/>
      <c r="H168" s="39"/>
      <c r="I168" s="118"/>
      <c r="J168" s="39"/>
      <c r="K168" s="39"/>
      <c r="L168" s="42"/>
      <c r="M168" s="210"/>
      <c r="N168" s="211"/>
      <c r="O168" s="67"/>
      <c r="P168" s="67"/>
      <c r="Q168" s="67"/>
      <c r="R168" s="67"/>
      <c r="S168" s="67"/>
      <c r="T168" s="68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T168" s="19" t="s">
        <v>154</v>
      </c>
      <c r="AU168" s="19" t="s">
        <v>23</v>
      </c>
    </row>
    <row r="169" spans="1:65" s="2" customFormat="1" ht="33" customHeight="1">
      <c r="A169" s="37"/>
      <c r="B169" s="38"/>
      <c r="C169" s="195" t="s">
        <v>294</v>
      </c>
      <c r="D169" s="195" t="s">
        <v>147</v>
      </c>
      <c r="E169" s="196" t="s">
        <v>1460</v>
      </c>
      <c r="F169" s="197" t="s">
        <v>1461</v>
      </c>
      <c r="G169" s="198" t="s">
        <v>535</v>
      </c>
      <c r="H169" s="199">
        <v>1</v>
      </c>
      <c r="I169" s="200"/>
      <c r="J169" s="201">
        <f>ROUND(I169*H169,2)</f>
        <v>0</v>
      </c>
      <c r="K169" s="197" t="s">
        <v>36</v>
      </c>
      <c r="L169" s="42"/>
      <c r="M169" s="202" t="s">
        <v>36</v>
      </c>
      <c r="N169" s="203" t="s">
        <v>52</v>
      </c>
      <c r="O169" s="67"/>
      <c r="P169" s="204">
        <f>O169*H169</f>
        <v>0</v>
      </c>
      <c r="Q169" s="204">
        <v>0</v>
      </c>
      <c r="R169" s="204">
        <f>Q169*H169</f>
        <v>0</v>
      </c>
      <c r="S169" s="204">
        <v>0</v>
      </c>
      <c r="T169" s="205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206" t="s">
        <v>152</v>
      </c>
      <c r="AT169" s="206" t="s">
        <v>147</v>
      </c>
      <c r="AU169" s="206" t="s">
        <v>23</v>
      </c>
      <c r="AY169" s="19" t="s">
        <v>144</v>
      </c>
      <c r="BE169" s="207">
        <f>IF(N169="základní",J169,0)</f>
        <v>0</v>
      </c>
      <c r="BF169" s="207">
        <f>IF(N169="snížená",J169,0)</f>
        <v>0</v>
      </c>
      <c r="BG169" s="207">
        <f>IF(N169="zákl. přenesená",J169,0)</f>
        <v>0</v>
      </c>
      <c r="BH169" s="207">
        <f>IF(N169="sníž. přenesená",J169,0)</f>
        <v>0</v>
      </c>
      <c r="BI169" s="207">
        <f>IF(N169="nulová",J169,0)</f>
        <v>0</v>
      </c>
      <c r="BJ169" s="19" t="s">
        <v>23</v>
      </c>
      <c r="BK169" s="207">
        <f>ROUND(I169*H169,2)</f>
        <v>0</v>
      </c>
      <c r="BL169" s="19" t="s">
        <v>152</v>
      </c>
      <c r="BM169" s="206" t="s">
        <v>630</v>
      </c>
    </row>
    <row r="170" spans="1:65" s="2" customFormat="1" ht="29.25">
      <c r="A170" s="37"/>
      <c r="B170" s="38"/>
      <c r="C170" s="39"/>
      <c r="D170" s="208" t="s">
        <v>154</v>
      </c>
      <c r="E170" s="39"/>
      <c r="F170" s="209" t="s">
        <v>1461</v>
      </c>
      <c r="G170" s="39"/>
      <c r="H170" s="39"/>
      <c r="I170" s="118"/>
      <c r="J170" s="39"/>
      <c r="K170" s="39"/>
      <c r="L170" s="42"/>
      <c r="M170" s="210"/>
      <c r="N170" s="211"/>
      <c r="O170" s="67"/>
      <c r="P170" s="67"/>
      <c r="Q170" s="67"/>
      <c r="R170" s="67"/>
      <c r="S170" s="67"/>
      <c r="T170" s="68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T170" s="19" t="s">
        <v>154</v>
      </c>
      <c r="AU170" s="19" t="s">
        <v>23</v>
      </c>
    </row>
    <row r="171" spans="1:65" s="12" customFormat="1" ht="25.9" customHeight="1">
      <c r="B171" s="179"/>
      <c r="C171" s="180"/>
      <c r="D171" s="181" t="s">
        <v>80</v>
      </c>
      <c r="E171" s="182" t="s">
        <v>166</v>
      </c>
      <c r="F171" s="182" t="s">
        <v>1462</v>
      </c>
      <c r="G171" s="180"/>
      <c r="H171" s="180"/>
      <c r="I171" s="183"/>
      <c r="J171" s="184">
        <f>BK171</f>
        <v>0</v>
      </c>
      <c r="K171" s="180"/>
      <c r="L171" s="185"/>
      <c r="M171" s="186"/>
      <c r="N171" s="187"/>
      <c r="O171" s="187"/>
      <c r="P171" s="188">
        <f>SUM(P172:P195)</f>
        <v>0</v>
      </c>
      <c r="Q171" s="187"/>
      <c r="R171" s="188">
        <f>SUM(R172:R195)</f>
        <v>0</v>
      </c>
      <c r="S171" s="187"/>
      <c r="T171" s="189">
        <f>SUM(T172:T195)</f>
        <v>0</v>
      </c>
      <c r="AR171" s="190" t="s">
        <v>23</v>
      </c>
      <c r="AT171" s="191" t="s">
        <v>80</v>
      </c>
      <c r="AU171" s="191" t="s">
        <v>81</v>
      </c>
      <c r="AY171" s="190" t="s">
        <v>144</v>
      </c>
      <c r="BK171" s="192">
        <f>SUM(BK172:BK195)</f>
        <v>0</v>
      </c>
    </row>
    <row r="172" spans="1:65" s="2" customFormat="1" ht="21.75" customHeight="1">
      <c r="A172" s="37"/>
      <c r="B172" s="38"/>
      <c r="C172" s="195" t="s">
        <v>299</v>
      </c>
      <c r="D172" s="195" t="s">
        <v>147</v>
      </c>
      <c r="E172" s="196" t="s">
        <v>1463</v>
      </c>
      <c r="F172" s="197" t="s">
        <v>1464</v>
      </c>
      <c r="G172" s="198" t="s">
        <v>451</v>
      </c>
      <c r="H172" s="199">
        <v>25</v>
      </c>
      <c r="I172" s="200"/>
      <c r="J172" s="201">
        <f>ROUND(I172*H172,2)</f>
        <v>0</v>
      </c>
      <c r="K172" s="197" t="s">
        <v>36</v>
      </c>
      <c r="L172" s="42"/>
      <c r="M172" s="202" t="s">
        <v>36</v>
      </c>
      <c r="N172" s="203" t="s">
        <v>52</v>
      </c>
      <c r="O172" s="67"/>
      <c r="P172" s="204">
        <f>O172*H172</f>
        <v>0</v>
      </c>
      <c r="Q172" s="204">
        <v>0</v>
      </c>
      <c r="R172" s="204">
        <f>Q172*H172</f>
        <v>0</v>
      </c>
      <c r="S172" s="204">
        <v>0</v>
      </c>
      <c r="T172" s="205">
        <f>S172*H172</f>
        <v>0</v>
      </c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R172" s="206" t="s">
        <v>152</v>
      </c>
      <c r="AT172" s="206" t="s">
        <v>147</v>
      </c>
      <c r="AU172" s="206" t="s">
        <v>23</v>
      </c>
      <c r="AY172" s="19" t="s">
        <v>144</v>
      </c>
      <c r="BE172" s="207">
        <f>IF(N172="základní",J172,0)</f>
        <v>0</v>
      </c>
      <c r="BF172" s="207">
        <f>IF(N172="snížená",J172,0)</f>
        <v>0</v>
      </c>
      <c r="BG172" s="207">
        <f>IF(N172="zákl. přenesená",J172,0)</f>
        <v>0</v>
      </c>
      <c r="BH172" s="207">
        <f>IF(N172="sníž. přenesená",J172,0)</f>
        <v>0</v>
      </c>
      <c r="BI172" s="207">
        <f>IF(N172="nulová",J172,0)</f>
        <v>0</v>
      </c>
      <c r="BJ172" s="19" t="s">
        <v>23</v>
      </c>
      <c r="BK172" s="207">
        <f>ROUND(I172*H172,2)</f>
        <v>0</v>
      </c>
      <c r="BL172" s="19" t="s">
        <v>152</v>
      </c>
      <c r="BM172" s="206" t="s">
        <v>642</v>
      </c>
    </row>
    <row r="173" spans="1:65" s="2" customFormat="1" ht="11.25">
      <c r="A173" s="37"/>
      <c r="B173" s="38"/>
      <c r="C173" s="39"/>
      <c r="D173" s="208" t="s">
        <v>154</v>
      </c>
      <c r="E173" s="39"/>
      <c r="F173" s="209" t="s">
        <v>1464</v>
      </c>
      <c r="G173" s="39"/>
      <c r="H173" s="39"/>
      <c r="I173" s="118"/>
      <c r="J173" s="39"/>
      <c r="K173" s="39"/>
      <c r="L173" s="42"/>
      <c r="M173" s="210"/>
      <c r="N173" s="211"/>
      <c r="O173" s="67"/>
      <c r="P173" s="67"/>
      <c r="Q173" s="67"/>
      <c r="R173" s="67"/>
      <c r="S173" s="67"/>
      <c r="T173" s="68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T173" s="19" t="s">
        <v>154</v>
      </c>
      <c r="AU173" s="19" t="s">
        <v>23</v>
      </c>
    </row>
    <row r="174" spans="1:65" s="2" customFormat="1" ht="19.5">
      <c r="A174" s="37"/>
      <c r="B174" s="38"/>
      <c r="C174" s="39"/>
      <c r="D174" s="208" t="s">
        <v>177</v>
      </c>
      <c r="E174" s="39"/>
      <c r="F174" s="234" t="s">
        <v>1465</v>
      </c>
      <c r="G174" s="39"/>
      <c r="H174" s="39"/>
      <c r="I174" s="118"/>
      <c r="J174" s="39"/>
      <c r="K174" s="39"/>
      <c r="L174" s="42"/>
      <c r="M174" s="210"/>
      <c r="N174" s="211"/>
      <c r="O174" s="67"/>
      <c r="P174" s="67"/>
      <c r="Q174" s="67"/>
      <c r="R174" s="67"/>
      <c r="S174" s="67"/>
      <c r="T174" s="68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T174" s="19" t="s">
        <v>177</v>
      </c>
      <c r="AU174" s="19" t="s">
        <v>23</v>
      </c>
    </row>
    <row r="175" spans="1:65" s="2" customFormat="1" ht="21.75" customHeight="1">
      <c r="A175" s="37"/>
      <c r="B175" s="38"/>
      <c r="C175" s="195" t="s">
        <v>489</v>
      </c>
      <c r="D175" s="195" t="s">
        <v>147</v>
      </c>
      <c r="E175" s="196" t="s">
        <v>1466</v>
      </c>
      <c r="F175" s="197" t="s">
        <v>1467</v>
      </c>
      <c r="G175" s="198" t="s">
        <v>451</v>
      </c>
      <c r="H175" s="199">
        <v>30</v>
      </c>
      <c r="I175" s="200"/>
      <c r="J175" s="201">
        <f>ROUND(I175*H175,2)</f>
        <v>0</v>
      </c>
      <c r="K175" s="197" t="s">
        <v>36</v>
      </c>
      <c r="L175" s="42"/>
      <c r="M175" s="202" t="s">
        <v>36</v>
      </c>
      <c r="N175" s="203" t="s">
        <v>52</v>
      </c>
      <c r="O175" s="67"/>
      <c r="P175" s="204">
        <f>O175*H175</f>
        <v>0</v>
      </c>
      <c r="Q175" s="204">
        <v>0</v>
      </c>
      <c r="R175" s="204">
        <f>Q175*H175</f>
        <v>0</v>
      </c>
      <c r="S175" s="204">
        <v>0</v>
      </c>
      <c r="T175" s="205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206" t="s">
        <v>152</v>
      </c>
      <c r="AT175" s="206" t="s">
        <v>147</v>
      </c>
      <c r="AU175" s="206" t="s">
        <v>23</v>
      </c>
      <c r="AY175" s="19" t="s">
        <v>144</v>
      </c>
      <c r="BE175" s="207">
        <f>IF(N175="základní",J175,0)</f>
        <v>0</v>
      </c>
      <c r="BF175" s="207">
        <f>IF(N175="snížená",J175,0)</f>
        <v>0</v>
      </c>
      <c r="BG175" s="207">
        <f>IF(N175="zákl. přenesená",J175,0)</f>
        <v>0</v>
      </c>
      <c r="BH175" s="207">
        <f>IF(N175="sníž. přenesená",J175,0)</f>
        <v>0</v>
      </c>
      <c r="BI175" s="207">
        <f>IF(N175="nulová",J175,0)</f>
        <v>0</v>
      </c>
      <c r="BJ175" s="19" t="s">
        <v>23</v>
      </c>
      <c r="BK175" s="207">
        <f>ROUND(I175*H175,2)</f>
        <v>0</v>
      </c>
      <c r="BL175" s="19" t="s">
        <v>152</v>
      </c>
      <c r="BM175" s="206" t="s">
        <v>655</v>
      </c>
    </row>
    <row r="176" spans="1:65" s="2" customFormat="1" ht="11.25">
      <c r="A176" s="37"/>
      <c r="B176" s="38"/>
      <c r="C176" s="39"/>
      <c r="D176" s="208" t="s">
        <v>154</v>
      </c>
      <c r="E176" s="39"/>
      <c r="F176" s="209" t="s">
        <v>1467</v>
      </c>
      <c r="G176" s="39"/>
      <c r="H176" s="39"/>
      <c r="I176" s="118"/>
      <c r="J176" s="39"/>
      <c r="K176" s="39"/>
      <c r="L176" s="42"/>
      <c r="M176" s="210"/>
      <c r="N176" s="211"/>
      <c r="O176" s="67"/>
      <c r="P176" s="67"/>
      <c r="Q176" s="67"/>
      <c r="R176" s="67"/>
      <c r="S176" s="67"/>
      <c r="T176" s="68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T176" s="19" t="s">
        <v>154</v>
      </c>
      <c r="AU176" s="19" t="s">
        <v>23</v>
      </c>
    </row>
    <row r="177" spans="1:65" s="2" customFormat="1" ht="19.5">
      <c r="A177" s="37"/>
      <c r="B177" s="38"/>
      <c r="C177" s="39"/>
      <c r="D177" s="208" t="s">
        <v>177</v>
      </c>
      <c r="E177" s="39"/>
      <c r="F177" s="234" t="s">
        <v>1468</v>
      </c>
      <c r="G177" s="39"/>
      <c r="H177" s="39"/>
      <c r="I177" s="118"/>
      <c r="J177" s="39"/>
      <c r="K177" s="39"/>
      <c r="L177" s="42"/>
      <c r="M177" s="210"/>
      <c r="N177" s="211"/>
      <c r="O177" s="67"/>
      <c r="P177" s="67"/>
      <c r="Q177" s="67"/>
      <c r="R177" s="67"/>
      <c r="S177" s="67"/>
      <c r="T177" s="68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T177" s="19" t="s">
        <v>177</v>
      </c>
      <c r="AU177" s="19" t="s">
        <v>23</v>
      </c>
    </row>
    <row r="178" spans="1:65" s="2" customFormat="1" ht="21.75" customHeight="1">
      <c r="A178" s="37"/>
      <c r="B178" s="38"/>
      <c r="C178" s="195" t="s">
        <v>494</v>
      </c>
      <c r="D178" s="195" t="s">
        <v>147</v>
      </c>
      <c r="E178" s="196" t="s">
        <v>1469</v>
      </c>
      <c r="F178" s="197" t="s">
        <v>1470</v>
      </c>
      <c r="G178" s="198" t="s">
        <v>451</v>
      </c>
      <c r="H178" s="199">
        <v>30</v>
      </c>
      <c r="I178" s="200"/>
      <c r="J178" s="201">
        <f>ROUND(I178*H178,2)</f>
        <v>0</v>
      </c>
      <c r="K178" s="197" t="s">
        <v>36</v>
      </c>
      <c r="L178" s="42"/>
      <c r="M178" s="202" t="s">
        <v>36</v>
      </c>
      <c r="N178" s="203" t="s">
        <v>52</v>
      </c>
      <c r="O178" s="67"/>
      <c r="P178" s="204">
        <f>O178*H178</f>
        <v>0</v>
      </c>
      <c r="Q178" s="204">
        <v>0</v>
      </c>
      <c r="R178" s="204">
        <f>Q178*H178</f>
        <v>0</v>
      </c>
      <c r="S178" s="204">
        <v>0</v>
      </c>
      <c r="T178" s="205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206" t="s">
        <v>152</v>
      </c>
      <c r="AT178" s="206" t="s">
        <v>147</v>
      </c>
      <c r="AU178" s="206" t="s">
        <v>23</v>
      </c>
      <c r="AY178" s="19" t="s">
        <v>144</v>
      </c>
      <c r="BE178" s="207">
        <f>IF(N178="základní",J178,0)</f>
        <v>0</v>
      </c>
      <c r="BF178" s="207">
        <f>IF(N178="snížená",J178,0)</f>
        <v>0</v>
      </c>
      <c r="BG178" s="207">
        <f>IF(N178="zákl. přenesená",J178,0)</f>
        <v>0</v>
      </c>
      <c r="BH178" s="207">
        <f>IF(N178="sníž. přenesená",J178,0)</f>
        <v>0</v>
      </c>
      <c r="BI178" s="207">
        <f>IF(N178="nulová",J178,0)</f>
        <v>0</v>
      </c>
      <c r="BJ178" s="19" t="s">
        <v>23</v>
      </c>
      <c r="BK178" s="207">
        <f>ROUND(I178*H178,2)</f>
        <v>0</v>
      </c>
      <c r="BL178" s="19" t="s">
        <v>152</v>
      </c>
      <c r="BM178" s="206" t="s">
        <v>668</v>
      </c>
    </row>
    <row r="179" spans="1:65" s="2" customFormat="1" ht="11.25">
      <c r="A179" s="37"/>
      <c r="B179" s="38"/>
      <c r="C179" s="39"/>
      <c r="D179" s="208" t="s">
        <v>154</v>
      </c>
      <c r="E179" s="39"/>
      <c r="F179" s="209" t="s">
        <v>1470</v>
      </c>
      <c r="G179" s="39"/>
      <c r="H179" s="39"/>
      <c r="I179" s="118"/>
      <c r="J179" s="39"/>
      <c r="K179" s="39"/>
      <c r="L179" s="42"/>
      <c r="M179" s="210"/>
      <c r="N179" s="211"/>
      <c r="O179" s="67"/>
      <c r="P179" s="67"/>
      <c r="Q179" s="67"/>
      <c r="R179" s="67"/>
      <c r="S179" s="67"/>
      <c r="T179" s="68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T179" s="19" t="s">
        <v>154</v>
      </c>
      <c r="AU179" s="19" t="s">
        <v>23</v>
      </c>
    </row>
    <row r="180" spans="1:65" s="2" customFormat="1" ht="21.75" customHeight="1">
      <c r="A180" s="37"/>
      <c r="B180" s="38"/>
      <c r="C180" s="195" t="s">
        <v>501</v>
      </c>
      <c r="D180" s="195" t="s">
        <v>147</v>
      </c>
      <c r="E180" s="196" t="s">
        <v>1471</v>
      </c>
      <c r="F180" s="197" t="s">
        <v>1472</v>
      </c>
      <c r="G180" s="198" t="s">
        <v>451</v>
      </c>
      <c r="H180" s="199">
        <v>40</v>
      </c>
      <c r="I180" s="200"/>
      <c r="J180" s="201">
        <f>ROUND(I180*H180,2)</f>
        <v>0</v>
      </c>
      <c r="K180" s="197" t="s">
        <v>36</v>
      </c>
      <c r="L180" s="42"/>
      <c r="M180" s="202" t="s">
        <v>36</v>
      </c>
      <c r="N180" s="203" t="s">
        <v>52</v>
      </c>
      <c r="O180" s="67"/>
      <c r="P180" s="204">
        <f>O180*H180</f>
        <v>0</v>
      </c>
      <c r="Q180" s="204">
        <v>0</v>
      </c>
      <c r="R180" s="204">
        <f>Q180*H180</f>
        <v>0</v>
      </c>
      <c r="S180" s="204">
        <v>0</v>
      </c>
      <c r="T180" s="205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206" t="s">
        <v>152</v>
      </c>
      <c r="AT180" s="206" t="s">
        <v>147</v>
      </c>
      <c r="AU180" s="206" t="s">
        <v>23</v>
      </c>
      <c r="AY180" s="19" t="s">
        <v>144</v>
      </c>
      <c r="BE180" s="207">
        <f>IF(N180="základní",J180,0)</f>
        <v>0</v>
      </c>
      <c r="BF180" s="207">
        <f>IF(N180="snížená",J180,0)</f>
        <v>0</v>
      </c>
      <c r="BG180" s="207">
        <f>IF(N180="zákl. přenesená",J180,0)</f>
        <v>0</v>
      </c>
      <c r="BH180" s="207">
        <f>IF(N180="sníž. přenesená",J180,0)</f>
        <v>0</v>
      </c>
      <c r="BI180" s="207">
        <f>IF(N180="nulová",J180,0)</f>
        <v>0</v>
      </c>
      <c r="BJ180" s="19" t="s">
        <v>23</v>
      </c>
      <c r="BK180" s="207">
        <f>ROUND(I180*H180,2)</f>
        <v>0</v>
      </c>
      <c r="BL180" s="19" t="s">
        <v>152</v>
      </c>
      <c r="BM180" s="206" t="s">
        <v>678</v>
      </c>
    </row>
    <row r="181" spans="1:65" s="2" customFormat="1" ht="11.25">
      <c r="A181" s="37"/>
      <c r="B181" s="38"/>
      <c r="C181" s="39"/>
      <c r="D181" s="208" t="s">
        <v>154</v>
      </c>
      <c r="E181" s="39"/>
      <c r="F181" s="209" t="s">
        <v>1472</v>
      </c>
      <c r="G181" s="39"/>
      <c r="H181" s="39"/>
      <c r="I181" s="118"/>
      <c r="J181" s="39"/>
      <c r="K181" s="39"/>
      <c r="L181" s="42"/>
      <c r="M181" s="210"/>
      <c r="N181" s="211"/>
      <c r="O181" s="67"/>
      <c r="P181" s="67"/>
      <c r="Q181" s="67"/>
      <c r="R181" s="67"/>
      <c r="S181" s="67"/>
      <c r="T181" s="68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T181" s="19" t="s">
        <v>154</v>
      </c>
      <c r="AU181" s="19" t="s">
        <v>23</v>
      </c>
    </row>
    <row r="182" spans="1:65" s="2" customFormat="1" ht="21.75" customHeight="1">
      <c r="A182" s="37"/>
      <c r="B182" s="38"/>
      <c r="C182" s="195" t="s">
        <v>507</v>
      </c>
      <c r="D182" s="195" t="s">
        <v>147</v>
      </c>
      <c r="E182" s="196" t="s">
        <v>1473</v>
      </c>
      <c r="F182" s="197" t="s">
        <v>1474</v>
      </c>
      <c r="G182" s="198" t="s">
        <v>451</v>
      </c>
      <c r="H182" s="199">
        <v>20</v>
      </c>
      <c r="I182" s="200"/>
      <c r="J182" s="201">
        <f>ROUND(I182*H182,2)</f>
        <v>0</v>
      </c>
      <c r="K182" s="197" t="s">
        <v>36</v>
      </c>
      <c r="L182" s="42"/>
      <c r="M182" s="202" t="s">
        <v>36</v>
      </c>
      <c r="N182" s="203" t="s">
        <v>52</v>
      </c>
      <c r="O182" s="67"/>
      <c r="P182" s="204">
        <f>O182*H182</f>
        <v>0</v>
      </c>
      <c r="Q182" s="204">
        <v>0</v>
      </c>
      <c r="R182" s="204">
        <f>Q182*H182</f>
        <v>0</v>
      </c>
      <c r="S182" s="204">
        <v>0</v>
      </c>
      <c r="T182" s="205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206" t="s">
        <v>152</v>
      </c>
      <c r="AT182" s="206" t="s">
        <v>147</v>
      </c>
      <c r="AU182" s="206" t="s">
        <v>23</v>
      </c>
      <c r="AY182" s="19" t="s">
        <v>144</v>
      </c>
      <c r="BE182" s="207">
        <f>IF(N182="základní",J182,0)</f>
        <v>0</v>
      </c>
      <c r="BF182" s="207">
        <f>IF(N182="snížená",J182,0)</f>
        <v>0</v>
      </c>
      <c r="BG182" s="207">
        <f>IF(N182="zákl. přenesená",J182,0)</f>
        <v>0</v>
      </c>
      <c r="BH182" s="207">
        <f>IF(N182="sníž. přenesená",J182,0)</f>
        <v>0</v>
      </c>
      <c r="BI182" s="207">
        <f>IF(N182="nulová",J182,0)</f>
        <v>0</v>
      </c>
      <c r="BJ182" s="19" t="s">
        <v>23</v>
      </c>
      <c r="BK182" s="207">
        <f>ROUND(I182*H182,2)</f>
        <v>0</v>
      </c>
      <c r="BL182" s="19" t="s">
        <v>152</v>
      </c>
      <c r="BM182" s="206" t="s">
        <v>688</v>
      </c>
    </row>
    <row r="183" spans="1:65" s="2" customFormat="1" ht="11.25">
      <c r="A183" s="37"/>
      <c r="B183" s="38"/>
      <c r="C183" s="39"/>
      <c r="D183" s="208" t="s">
        <v>154</v>
      </c>
      <c r="E183" s="39"/>
      <c r="F183" s="209" t="s">
        <v>1474</v>
      </c>
      <c r="G183" s="39"/>
      <c r="H183" s="39"/>
      <c r="I183" s="118"/>
      <c r="J183" s="39"/>
      <c r="K183" s="39"/>
      <c r="L183" s="42"/>
      <c r="M183" s="210"/>
      <c r="N183" s="211"/>
      <c r="O183" s="67"/>
      <c r="P183" s="67"/>
      <c r="Q183" s="67"/>
      <c r="R183" s="67"/>
      <c r="S183" s="67"/>
      <c r="T183" s="68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T183" s="19" t="s">
        <v>154</v>
      </c>
      <c r="AU183" s="19" t="s">
        <v>23</v>
      </c>
    </row>
    <row r="184" spans="1:65" s="2" customFormat="1" ht="21.75" customHeight="1">
      <c r="A184" s="37"/>
      <c r="B184" s="38"/>
      <c r="C184" s="195" t="s">
        <v>514</v>
      </c>
      <c r="D184" s="195" t="s">
        <v>147</v>
      </c>
      <c r="E184" s="196" t="s">
        <v>1475</v>
      </c>
      <c r="F184" s="197" t="s">
        <v>1476</v>
      </c>
      <c r="G184" s="198" t="s">
        <v>451</v>
      </c>
      <c r="H184" s="199">
        <v>1785</v>
      </c>
      <c r="I184" s="200"/>
      <c r="J184" s="201">
        <f>ROUND(I184*H184,2)</f>
        <v>0</v>
      </c>
      <c r="K184" s="197" t="s">
        <v>36</v>
      </c>
      <c r="L184" s="42"/>
      <c r="M184" s="202" t="s">
        <v>36</v>
      </c>
      <c r="N184" s="203" t="s">
        <v>52</v>
      </c>
      <c r="O184" s="67"/>
      <c r="P184" s="204">
        <f>O184*H184</f>
        <v>0</v>
      </c>
      <c r="Q184" s="204">
        <v>0</v>
      </c>
      <c r="R184" s="204">
        <f>Q184*H184</f>
        <v>0</v>
      </c>
      <c r="S184" s="204">
        <v>0</v>
      </c>
      <c r="T184" s="205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206" t="s">
        <v>152</v>
      </c>
      <c r="AT184" s="206" t="s">
        <v>147</v>
      </c>
      <c r="AU184" s="206" t="s">
        <v>23</v>
      </c>
      <c r="AY184" s="19" t="s">
        <v>144</v>
      </c>
      <c r="BE184" s="207">
        <f>IF(N184="základní",J184,0)</f>
        <v>0</v>
      </c>
      <c r="BF184" s="207">
        <f>IF(N184="snížená",J184,0)</f>
        <v>0</v>
      </c>
      <c r="BG184" s="207">
        <f>IF(N184="zákl. přenesená",J184,0)</f>
        <v>0</v>
      </c>
      <c r="BH184" s="207">
        <f>IF(N184="sníž. přenesená",J184,0)</f>
        <v>0</v>
      </c>
      <c r="BI184" s="207">
        <f>IF(N184="nulová",J184,0)</f>
        <v>0</v>
      </c>
      <c r="BJ184" s="19" t="s">
        <v>23</v>
      </c>
      <c r="BK184" s="207">
        <f>ROUND(I184*H184,2)</f>
        <v>0</v>
      </c>
      <c r="BL184" s="19" t="s">
        <v>152</v>
      </c>
      <c r="BM184" s="206" t="s">
        <v>698</v>
      </c>
    </row>
    <row r="185" spans="1:65" s="2" customFormat="1" ht="11.25">
      <c r="A185" s="37"/>
      <c r="B185" s="38"/>
      <c r="C185" s="39"/>
      <c r="D185" s="208" t="s">
        <v>154</v>
      </c>
      <c r="E185" s="39"/>
      <c r="F185" s="209" t="s">
        <v>1476</v>
      </c>
      <c r="G185" s="39"/>
      <c r="H185" s="39"/>
      <c r="I185" s="118"/>
      <c r="J185" s="39"/>
      <c r="K185" s="39"/>
      <c r="L185" s="42"/>
      <c r="M185" s="210"/>
      <c r="N185" s="211"/>
      <c r="O185" s="67"/>
      <c r="P185" s="67"/>
      <c r="Q185" s="67"/>
      <c r="R185" s="67"/>
      <c r="S185" s="67"/>
      <c r="T185" s="68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T185" s="19" t="s">
        <v>154</v>
      </c>
      <c r="AU185" s="19" t="s">
        <v>23</v>
      </c>
    </row>
    <row r="186" spans="1:65" s="2" customFormat="1" ht="21.75" customHeight="1">
      <c r="A186" s="37"/>
      <c r="B186" s="38"/>
      <c r="C186" s="195" t="s">
        <v>520</v>
      </c>
      <c r="D186" s="195" t="s">
        <v>147</v>
      </c>
      <c r="E186" s="196" t="s">
        <v>1477</v>
      </c>
      <c r="F186" s="197" t="s">
        <v>1478</v>
      </c>
      <c r="G186" s="198" t="s">
        <v>451</v>
      </c>
      <c r="H186" s="199">
        <v>5625</v>
      </c>
      <c r="I186" s="200"/>
      <c r="J186" s="201">
        <f>ROUND(I186*H186,2)</f>
        <v>0</v>
      </c>
      <c r="K186" s="197" t="s">
        <v>36</v>
      </c>
      <c r="L186" s="42"/>
      <c r="M186" s="202" t="s">
        <v>36</v>
      </c>
      <c r="N186" s="203" t="s">
        <v>52</v>
      </c>
      <c r="O186" s="67"/>
      <c r="P186" s="204">
        <f>O186*H186</f>
        <v>0</v>
      </c>
      <c r="Q186" s="204">
        <v>0</v>
      </c>
      <c r="R186" s="204">
        <f>Q186*H186</f>
        <v>0</v>
      </c>
      <c r="S186" s="204">
        <v>0</v>
      </c>
      <c r="T186" s="205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206" t="s">
        <v>152</v>
      </c>
      <c r="AT186" s="206" t="s">
        <v>147</v>
      </c>
      <c r="AU186" s="206" t="s">
        <v>23</v>
      </c>
      <c r="AY186" s="19" t="s">
        <v>144</v>
      </c>
      <c r="BE186" s="207">
        <f>IF(N186="základní",J186,0)</f>
        <v>0</v>
      </c>
      <c r="BF186" s="207">
        <f>IF(N186="snížená",J186,0)</f>
        <v>0</v>
      </c>
      <c r="BG186" s="207">
        <f>IF(N186="zákl. přenesená",J186,0)</f>
        <v>0</v>
      </c>
      <c r="BH186" s="207">
        <f>IF(N186="sníž. přenesená",J186,0)</f>
        <v>0</v>
      </c>
      <c r="BI186" s="207">
        <f>IF(N186="nulová",J186,0)</f>
        <v>0</v>
      </c>
      <c r="BJ186" s="19" t="s">
        <v>23</v>
      </c>
      <c r="BK186" s="207">
        <f>ROUND(I186*H186,2)</f>
        <v>0</v>
      </c>
      <c r="BL186" s="19" t="s">
        <v>152</v>
      </c>
      <c r="BM186" s="206" t="s">
        <v>708</v>
      </c>
    </row>
    <row r="187" spans="1:65" s="2" customFormat="1" ht="11.25">
      <c r="A187" s="37"/>
      <c r="B187" s="38"/>
      <c r="C187" s="39"/>
      <c r="D187" s="208" t="s">
        <v>154</v>
      </c>
      <c r="E187" s="39"/>
      <c r="F187" s="209" t="s">
        <v>1478</v>
      </c>
      <c r="G187" s="39"/>
      <c r="H187" s="39"/>
      <c r="I187" s="118"/>
      <c r="J187" s="39"/>
      <c r="K187" s="39"/>
      <c r="L187" s="42"/>
      <c r="M187" s="210"/>
      <c r="N187" s="211"/>
      <c r="O187" s="67"/>
      <c r="P187" s="67"/>
      <c r="Q187" s="67"/>
      <c r="R187" s="67"/>
      <c r="S187" s="67"/>
      <c r="T187" s="68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T187" s="19" t="s">
        <v>154</v>
      </c>
      <c r="AU187" s="19" t="s">
        <v>23</v>
      </c>
    </row>
    <row r="188" spans="1:65" s="2" customFormat="1" ht="21.75" customHeight="1">
      <c r="A188" s="37"/>
      <c r="B188" s="38"/>
      <c r="C188" s="195" t="s">
        <v>525</v>
      </c>
      <c r="D188" s="195" t="s">
        <v>147</v>
      </c>
      <c r="E188" s="196" t="s">
        <v>1479</v>
      </c>
      <c r="F188" s="197" t="s">
        <v>1480</v>
      </c>
      <c r="G188" s="198" t="s">
        <v>451</v>
      </c>
      <c r="H188" s="199">
        <v>85</v>
      </c>
      <c r="I188" s="200"/>
      <c r="J188" s="201">
        <f>ROUND(I188*H188,2)</f>
        <v>0</v>
      </c>
      <c r="K188" s="197" t="s">
        <v>36</v>
      </c>
      <c r="L188" s="42"/>
      <c r="M188" s="202" t="s">
        <v>36</v>
      </c>
      <c r="N188" s="203" t="s">
        <v>52</v>
      </c>
      <c r="O188" s="67"/>
      <c r="P188" s="204">
        <f>O188*H188</f>
        <v>0</v>
      </c>
      <c r="Q188" s="204">
        <v>0</v>
      </c>
      <c r="R188" s="204">
        <f>Q188*H188</f>
        <v>0</v>
      </c>
      <c r="S188" s="204">
        <v>0</v>
      </c>
      <c r="T188" s="205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206" t="s">
        <v>152</v>
      </c>
      <c r="AT188" s="206" t="s">
        <v>147</v>
      </c>
      <c r="AU188" s="206" t="s">
        <v>23</v>
      </c>
      <c r="AY188" s="19" t="s">
        <v>144</v>
      </c>
      <c r="BE188" s="207">
        <f>IF(N188="základní",J188,0)</f>
        <v>0</v>
      </c>
      <c r="BF188" s="207">
        <f>IF(N188="snížená",J188,0)</f>
        <v>0</v>
      </c>
      <c r="BG188" s="207">
        <f>IF(N188="zákl. přenesená",J188,0)</f>
        <v>0</v>
      </c>
      <c r="BH188" s="207">
        <f>IF(N188="sníž. přenesená",J188,0)</f>
        <v>0</v>
      </c>
      <c r="BI188" s="207">
        <f>IF(N188="nulová",J188,0)</f>
        <v>0</v>
      </c>
      <c r="BJ188" s="19" t="s">
        <v>23</v>
      </c>
      <c r="BK188" s="207">
        <f>ROUND(I188*H188,2)</f>
        <v>0</v>
      </c>
      <c r="BL188" s="19" t="s">
        <v>152</v>
      </c>
      <c r="BM188" s="206" t="s">
        <v>718</v>
      </c>
    </row>
    <row r="189" spans="1:65" s="2" customFormat="1" ht="11.25">
      <c r="A189" s="37"/>
      <c r="B189" s="38"/>
      <c r="C189" s="39"/>
      <c r="D189" s="208" t="s">
        <v>154</v>
      </c>
      <c r="E189" s="39"/>
      <c r="F189" s="209" t="s">
        <v>1480</v>
      </c>
      <c r="G189" s="39"/>
      <c r="H189" s="39"/>
      <c r="I189" s="118"/>
      <c r="J189" s="39"/>
      <c r="K189" s="39"/>
      <c r="L189" s="42"/>
      <c r="M189" s="210"/>
      <c r="N189" s="211"/>
      <c r="O189" s="67"/>
      <c r="P189" s="67"/>
      <c r="Q189" s="67"/>
      <c r="R189" s="67"/>
      <c r="S189" s="67"/>
      <c r="T189" s="68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T189" s="19" t="s">
        <v>154</v>
      </c>
      <c r="AU189" s="19" t="s">
        <v>23</v>
      </c>
    </row>
    <row r="190" spans="1:65" s="2" customFormat="1" ht="21.75" customHeight="1">
      <c r="A190" s="37"/>
      <c r="B190" s="38"/>
      <c r="C190" s="195" t="s">
        <v>532</v>
      </c>
      <c r="D190" s="195" t="s">
        <v>147</v>
      </c>
      <c r="E190" s="196" t="s">
        <v>1481</v>
      </c>
      <c r="F190" s="197" t="s">
        <v>1482</v>
      </c>
      <c r="G190" s="198" t="s">
        <v>451</v>
      </c>
      <c r="H190" s="199">
        <v>120</v>
      </c>
      <c r="I190" s="200"/>
      <c r="J190" s="201">
        <f>ROUND(I190*H190,2)</f>
        <v>0</v>
      </c>
      <c r="K190" s="197" t="s">
        <v>36</v>
      </c>
      <c r="L190" s="42"/>
      <c r="M190" s="202" t="s">
        <v>36</v>
      </c>
      <c r="N190" s="203" t="s">
        <v>52</v>
      </c>
      <c r="O190" s="67"/>
      <c r="P190" s="204">
        <f>O190*H190</f>
        <v>0</v>
      </c>
      <c r="Q190" s="204">
        <v>0</v>
      </c>
      <c r="R190" s="204">
        <f>Q190*H190</f>
        <v>0</v>
      </c>
      <c r="S190" s="204">
        <v>0</v>
      </c>
      <c r="T190" s="205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206" t="s">
        <v>152</v>
      </c>
      <c r="AT190" s="206" t="s">
        <v>147</v>
      </c>
      <c r="AU190" s="206" t="s">
        <v>23</v>
      </c>
      <c r="AY190" s="19" t="s">
        <v>144</v>
      </c>
      <c r="BE190" s="207">
        <f>IF(N190="základní",J190,0)</f>
        <v>0</v>
      </c>
      <c r="BF190" s="207">
        <f>IF(N190="snížená",J190,0)</f>
        <v>0</v>
      </c>
      <c r="BG190" s="207">
        <f>IF(N190="zákl. přenesená",J190,0)</f>
        <v>0</v>
      </c>
      <c r="BH190" s="207">
        <f>IF(N190="sníž. přenesená",J190,0)</f>
        <v>0</v>
      </c>
      <c r="BI190" s="207">
        <f>IF(N190="nulová",J190,0)</f>
        <v>0</v>
      </c>
      <c r="BJ190" s="19" t="s">
        <v>23</v>
      </c>
      <c r="BK190" s="207">
        <f>ROUND(I190*H190,2)</f>
        <v>0</v>
      </c>
      <c r="BL190" s="19" t="s">
        <v>152</v>
      </c>
      <c r="BM190" s="206" t="s">
        <v>728</v>
      </c>
    </row>
    <row r="191" spans="1:65" s="2" customFormat="1" ht="11.25">
      <c r="A191" s="37"/>
      <c r="B191" s="38"/>
      <c r="C191" s="39"/>
      <c r="D191" s="208" t="s">
        <v>154</v>
      </c>
      <c r="E191" s="39"/>
      <c r="F191" s="209" t="s">
        <v>1482</v>
      </c>
      <c r="G191" s="39"/>
      <c r="H191" s="39"/>
      <c r="I191" s="118"/>
      <c r="J191" s="39"/>
      <c r="K191" s="39"/>
      <c r="L191" s="42"/>
      <c r="M191" s="210"/>
      <c r="N191" s="211"/>
      <c r="O191" s="67"/>
      <c r="P191" s="67"/>
      <c r="Q191" s="67"/>
      <c r="R191" s="67"/>
      <c r="S191" s="67"/>
      <c r="T191" s="68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T191" s="19" t="s">
        <v>154</v>
      </c>
      <c r="AU191" s="19" t="s">
        <v>23</v>
      </c>
    </row>
    <row r="192" spans="1:65" s="2" customFormat="1" ht="16.5" customHeight="1">
      <c r="A192" s="37"/>
      <c r="B192" s="38"/>
      <c r="C192" s="195" t="s">
        <v>538</v>
      </c>
      <c r="D192" s="195" t="s">
        <v>147</v>
      </c>
      <c r="E192" s="196" t="s">
        <v>1483</v>
      </c>
      <c r="F192" s="197" t="s">
        <v>1484</v>
      </c>
      <c r="G192" s="198" t="s">
        <v>451</v>
      </c>
      <c r="H192" s="199">
        <v>120</v>
      </c>
      <c r="I192" s="200"/>
      <c r="J192" s="201">
        <f>ROUND(I192*H192,2)</f>
        <v>0</v>
      </c>
      <c r="K192" s="197" t="s">
        <v>36</v>
      </c>
      <c r="L192" s="42"/>
      <c r="M192" s="202" t="s">
        <v>36</v>
      </c>
      <c r="N192" s="203" t="s">
        <v>52</v>
      </c>
      <c r="O192" s="67"/>
      <c r="P192" s="204">
        <f>O192*H192</f>
        <v>0</v>
      </c>
      <c r="Q192" s="204">
        <v>0</v>
      </c>
      <c r="R192" s="204">
        <f>Q192*H192</f>
        <v>0</v>
      </c>
      <c r="S192" s="204">
        <v>0</v>
      </c>
      <c r="T192" s="205">
        <f>S192*H192</f>
        <v>0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206" t="s">
        <v>152</v>
      </c>
      <c r="AT192" s="206" t="s">
        <v>147</v>
      </c>
      <c r="AU192" s="206" t="s">
        <v>23</v>
      </c>
      <c r="AY192" s="19" t="s">
        <v>144</v>
      </c>
      <c r="BE192" s="207">
        <f>IF(N192="základní",J192,0)</f>
        <v>0</v>
      </c>
      <c r="BF192" s="207">
        <f>IF(N192="snížená",J192,0)</f>
        <v>0</v>
      </c>
      <c r="BG192" s="207">
        <f>IF(N192="zákl. přenesená",J192,0)</f>
        <v>0</v>
      </c>
      <c r="BH192" s="207">
        <f>IF(N192="sníž. přenesená",J192,0)</f>
        <v>0</v>
      </c>
      <c r="BI192" s="207">
        <f>IF(N192="nulová",J192,0)</f>
        <v>0</v>
      </c>
      <c r="BJ192" s="19" t="s">
        <v>23</v>
      </c>
      <c r="BK192" s="207">
        <f>ROUND(I192*H192,2)</f>
        <v>0</v>
      </c>
      <c r="BL192" s="19" t="s">
        <v>152</v>
      </c>
      <c r="BM192" s="206" t="s">
        <v>741</v>
      </c>
    </row>
    <row r="193" spans="1:65" s="2" customFormat="1" ht="11.25">
      <c r="A193" s="37"/>
      <c r="B193" s="38"/>
      <c r="C193" s="39"/>
      <c r="D193" s="208" t="s">
        <v>154</v>
      </c>
      <c r="E193" s="39"/>
      <c r="F193" s="209" t="s">
        <v>1484</v>
      </c>
      <c r="G193" s="39"/>
      <c r="H193" s="39"/>
      <c r="I193" s="118"/>
      <c r="J193" s="39"/>
      <c r="K193" s="39"/>
      <c r="L193" s="42"/>
      <c r="M193" s="210"/>
      <c r="N193" s="211"/>
      <c r="O193" s="67"/>
      <c r="P193" s="67"/>
      <c r="Q193" s="67"/>
      <c r="R193" s="67"/>
      <c r="S193" s="67"/>
      <c r="T193" s="68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T193" s="19" t="s">
        <v>154</v>
      </c>
      <c r="AU193" s="19" t="s">
        <v>23</v>
      </c>
    </row>
    <row r="194" spans="1:65" s="2" customFormat="1" ht="16.5" customHeight="1">
      <c r="A194" s="37"/>
      <c r="B194" s="38"/>
      <c r="C194" s="195" t="s">
        <v>544</v>
      </c>
      <c r="D194" s="195" t="s">
        <v>147</v>
      </c>
      <c r="E194" s="196" t="s">
        <v>1485</v>
      </c>
      <c r="F194" s="197" t="s">
        <v>1486</v>
      </c>
      <c r="G194" s="198" t="s">
        <v>451</v>
      </c>
      <c r="H194" s="199">
        <v>450</v>
      </c>
      <c r="I194" s="200"/>
      <c r="J194" s="201">
        <f>ROUND(I194*H194,2)</f>
        <v>0</v>
      </c>
      <c r="K194" s="197" t="s">
        <v>36</v>
      </c>
      <c r="L194" s="42"/>
      <c r="M194" s="202" t="s">
        <v>36</v>
      </c>
      <c r="N194" s="203" t="s">
        <v>52</v>
      </c>
      <c r="O194" s="67"/>
      <c r="P194" s="204">
        <f>O194*H194</f>
        <v>0</v>
      </c>
      <c r="Q194" s="204">
        <v>0</v>
      </c>
      <c r="R194" s="204">
        <f>Q194*H194</f>
        <v>0</v>
      </c>
      <c r="S194" s="204">
        <v>0</v>
      </c>
      <c r="T194" s="205">
        <f>S194*H194</f>
        <v>0</v>
      </c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R194" s="206" t="s">
        <v>152</v>
      </c>
      <c r="AT194" s="206" t="s">
        <v>147</v>
      </c>
      <c r="AU194" s="206" t="s">
        <v>23</v>
      </c>
      <c r="AY194" s="19" t="s">
        <v>144</v>
      </c>
      <c r="BE194" s="207">
        <f>IF(N194="základní",J194,0)</f>
        <v>0</v>
      </c>
      <c r="BF194" s="207">
        <f>IF(N194="snížená",J194,0)</f>
        <v>0</v>
      </c>
      <c r="BG194" s="207">
        <f>IF(N194="zákl. přenesená",J194,0)</f>
        <v>0</v>
      </c>
      <c r="BH194" s="207">
        <f>IF(N194="sníž. přenesená",J194,0)</f>
        <v>0</v>
      </c>
      <c r="BI194" s="207">
        <f>IF(N194="nulová",J194,0)</f>
        <v>0</v>
      </c>
      <c r="BJ194" s="19" t="s">
        <v>23</v>
      </c>
      <c r="BK194" s="207">
        <f>ROUND(I194*H194,2)</f>
        <v>0</v>
      </c>
      <c r="BL194" s="19" t="s">
        <v>152</v>
      </c>
      <c r="BM194" s="206" t="s">
        <v>753</v>
      </c>
    </row>
    <row r="195" spans="1:65" s="2" customFormat="1" ht="11.25">
      <c r="A195" s="37"/>
      <c r="B195" s="38"/>
      <c r="C195" s="39"/>
      <c r="D195" s="208" t="s">
        <v>154</v>
      </c>
      <c r="E195" s="39"/>
      <c r="F195" s="209" t="s">
        <v>1486</v>
      </c>
      <c r="G195" s="39"/>
      <c r="H195" s="39"/>
      <c r="I195" s="118"/>
      <c r="J195" s="39"/>
      <c r="K195" s="39"/>
      <c r="L195" s="42"/>
      <c r="M195" s="210"/>
      <c r="N195" s="211"/>
      <c r="O195" s="67"/>
      <c r="P195" s="67"/>
      <c r="Q195" s="67"/>
      <c r="R195" s="67"/>
      <c r="S195" s="67"/>
      <c r="T195" s="68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T195" s="19" t="s">
        <v>154</v>
      </c>
      <c r="AU195" s="19" t="s">
        <v>23</v>
      </c>
    </row>
    <row r="196" spans="1:65" s="12" customFormat="1" ht="25.9" customHeight="1">
      <c r="B196" s="179"/>
      <c r="C196" s="180"/>
      <c r="D196" s="181" t="s">
        <v>80</v>
      </c>
      <c r="E196" s="182" t="s">
        <v>152</v>
      </c>
      <c r="F196" s="182" t="s">
        <v>1487</v>
      </c>
      <c r="G196" s="180"/>
      <c r="H196" s="180"/>
      <c r="I196" s="183"/>
      <c r="J196" s="184">
        <f>BK196</f>
        <v>0</v>
      </c>
      <c r="K196" s="180"/>
      <c r="L196" s="185"/>
      <c r="M196" s="186"/>
      <c r="N196" s="187"/>
      <c r="O196" s="187"/>
      <c r="P196" s="188">
        <f>SUM(P197:P250)</f>
        <v>0</v>
      </c>
      <c r="Q196" s="187"/>
      <c r="R196" s="188">
        <f>SUM(R197:R250)</f>
        <v>0</v>
      </c>
      <c r="S196" s="187"/>
      <c r="T196" s="189">
        <f>SUM(T197:T250)</f>
        <v>0</v>
      </c>
      <c r="AR196" s="190" t="s">
        <v>23</v>
      </c>
      <c r="AT196" s="191" t="s">
        <v>80</v>
      </c>
      <c r="AU196" s="191" t="s">
        <v>81</v>
      </c>
      <c r="AY196" s="190" t="s">
        <v>144</v>
      </c>
      <c r="BK196" s="192">
        <f>SUM(BK197:BK250)</f>
        <v>0</v>
      </c>
    </row>
    <row r="197" spans="1:65" s="2" customFormat="1" ht="21.75" customHeight="1">
      <c r="A197" s="37"/>
      <c r="B197" s="38"/>
      <c r="C197" s="195" t="s">
        <v>550</v>
      </c>
      <c r="D197" s="195" t="s">
        <v>147</v>
      </c>
      <c r="E197" s="196" t="s">
        <v>1488</v>
      </c>
      <c r="F197" s="197" t="s">
        <v>1489</v>
      </c>
      <c r="G197" s="198" t="s">
        <v>535</v>
      </c>
      <c r="H197" s="199">
        <v>1</v>
      </c>
      <c r="I197" s="200"/>
      <c r="J197" s="201">
        <f>ROUND(I197*H197,2)</f>
        <v>0</v>
      </c>
      <c r="K197" s="197" t="s">
        <v>36</v>
      </c>
      <c r="L197" s="42"/>
      <c r="M197" s="202" t="s">
        <v>36</v>
      </c>
      <c r="N197" s="203" t="s">
        <v>52</v>
      </c>
      <c r="O197" s="67"/>
      <c r="P197" s="204">
        <f>O197*H197</f>
        <v>0</v>
      </c>
      <c r="Q197" s="204">
        <v>0</v>
      </c>
      <c r="R197" s="204">
        <f>Q197*H197</f>
        <v>0</v>
      </c>
      <c r="S197" s="204">
        <v>0</v>
      </c>
      <c r="T197" s="205">
        <f>S197*H197</f>
        <v>0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206" t="s">
        <v>152</v>
      </c>
      <c r="AT197" s="206" t="s">
        <v>147</v>
      </c>
      <c r="AU197" s="206" t="s">
        <v>23</v>
      </c>
      <c r="AY197" s="19" t="s">
        <v>144</v>
      </c>
      <c r="BE197" s="207">
        <f>IF(N197="základní",J197,0)</f>
        <v>0</v>
      </c>
      <c r="BF197" s="207">
        <f>IF(N197="snížená",J197,0)</f>
        <v>0</v>
      </c>
      <c r="BG197" s="207">
        <f>IF(N197="zákl. přenesená",J197,0)</f>
        <v>0</v>
      </c>
      <c r="BH197" s="207">
        <f>IF(N197="sníž. přenesená",J197,0)</f>
        <v>0</v>
      </c>
      <c r="BI197" s="207">
        <f>IF(N197="nulová",J197,0)</f>
        <v>0</v>
      </c>
      <c r="BJ197" s="19" t="s">
        <v>23</v>
      </c>
      <c r="BK197" s="207">
        <f>ROUND(I197*H197,2)</f>
        <v>0</v>
      </c>
      <c r="BL197" s="19" t="s">
        <v>152</v>
      </c>
      <c r="BM197" s="206" t="s">
        <v>765</v>
      </c>
    </row>
    <row r="198" spans="1:65" s="2" customFormat="1" ht="11.25">
      <c r="A198" s="37"/>
      <c r="B198" s="38"/>
      <c r="C198" s="39"/>
      <c r="D198" s="208" t="s">
        <v>154</v>
      </c>
      <c r="E198" s="39"/>
      <c r="F198" s="209" t="s">
        <v>1490</v>
      </c>
      <c r="G198" s="39"/>
      <c r="H198" s="39"/>
      <c r="I198" s="118"/>
      <c r="J198" s="39"/>
      <c r="K198" s="39"/>
      <c r="L198" s="42"/>
      <c r="M198" s="210"/>
      <c r="N198" s="211"/>
      <c r="O198" s="67"/>
      <c r="P198" s="67"/>
      <c r="Q198" s="67"/>
      <c r="R198" s="67"/>
      <c r="S198" s="67"/>
      <c r="T198" s="68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T198" s="19" t="s">
        <v>154</v>
      </c>
      <c r="AU198" s="19" t="s">
        <v>23</v>
      </c>
    </row>
    <row r="199" spans="1:65" s="2" customFormat="1" ht="33" customHeight="1">
      <c r="A199" s="37"/>
      <c r="B199" s="38"/>
      <c r="C199" s="195" t="s">
        <v>556</v>
      </c>
      <c r="D199" s="195" t="s">
        <v>147</v>
      </c>
      <c r="E199" s="196" t="s">
        <v>1491</v>
      </c>
      <c r="F199" s="197" t="s">
        <v>1492</v>
      </c>
      <c r="G199" s="198" t="s">
        <v>535</v>
      </c>
      <c r="H199" s="199">
        <v>40</v>
      </c>
      <c r="I199" s="200"/>
      <c r="J199" s="201">
        <f>ROUND(I199*H199,2)</f>
        <v>0</v>
      </c>
      <c r="K199" s="197" t="s">
        <v>36</v>
      </c>
      <c r="L199" s="42"/>
      <c r="M199" s="202" t="s">
        <v>36</v>
      </c>
      <c r="N199" s="203" t="s">
        <v>52</v>
      </c>
      <c r="O199" s="67"/>
      <c r="P199" s="204">
        <f>O199*H199</f>
        <v>0</v>
      </c>
      <c r="Q199" s="204">
        <v>0</v>
      </c>
      <c r="R199" s="204">
        <f>Q199*H199</f>
        <v>0</v>
      </c>
      <c r="S199" s="204">
        <v>0</v>
      </c>
      <c r="T199" s="205">
        <f>S199*H199</f>
        <v>0</v>
      </c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R199" s="206" t="s">
        <v>152</v>
      </c>
      <c r="AT199" s="206" t="s">
        <v>147</v>
      </c>
      <c r="AU199" s="206" t="s">
        <v>23</v>
      </c>
      <c r="AY199" s="19" t="s">
        <v>144</v>
      </c>
      <c r="BE199" s="207">
        <f>IF(N199="základní",J199,0)</f>
        <v>0</v>
      </c>
      <c r="BF199" s="207">
        <f>IF(N199="snížená",J199,0)</f>
        <v>0</v>
      </c>
      <c r="BG199" s="207">
        <f>IF(N199="zákl. přenesená",J199,0)</f>
        <v>0</v>
      </c>
      <c r="BH199" s="207">
        <f>IF(N199="sníž. přenesená",J199,0)</f>
        <v>0</v>
      </c>
      <c r="BI199" s="207">
        <f>IF(N199="nulová",J199,0)</f>
        <v>0</v>
      </c>
      <c r="BJ199" s="19" t="s">
        <v>23</v>
      </c>
      <c r="BK199" s="207">
        <f>ROUND(I199*H199,2)</f>
        <v>0</v>
      </c>
      <c r="BL199" s="19" t="s">
        <v>152</v>
      </c>
      <c r="BM199" s="206" t="s">
        <v>775</v>
      </c>
    </row>
    <row r="200" spans="1:65" s="2" customFormat="1" ht="19.5">
      <c r="A200" s="37"/>
      <c r="B200" s="38"/>
      <c r="C200" s="39"/>
      <c r="D200" s="208" t="s">
        <v>154</v>
      </c>
      <c r="E200" s="39"/>
      <c r="F200" s="209" t="s">
        <v>1492</v>
      </c>
      <c r="G200" s="39"/>
      <c r="H200" s="39"/>
      <c r="I200" s="118"/>
      <c r="J200" s="39"/>
      <c r="K200" s="39"/>
      <c r="L200" s="42"/>
      <c r="M200" s="210"/>
      <c r="N200" s="211"/>
      <c r="O200" s="67"/>
      <c r="P200" s="67"/>
      <c r="Q200" s="67"/>
      <c r="R200" s="67"/>
      <c r="S200" s="67"/>
      <c r="T200" s="68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T200" s="19" t="s">
        <v>154</v>
      </c>
      <c r="AU200" s="19" t="s">
        <v>23</v>
      </c>
    </row>
    <row r="201" spans="1:65" s="2" customFormat="1" ht="33" customHeight="1">
      <c r="A201" s="37"/>
      <c r="B201" s="38"/>
      <c r="C201" s="195" t="s">
        <v>562</v>
      </c>
      <c r="D201" s="195" t="s">
        <v>147</v>
      </c>
      <c r="E201" s="196" t="s">
        <v>1493</v>
      </c>
      <c r="F201" s="197" t="s">
        <v>1494</v>
      </c>
      <c r="G201" s="198" t="s">
        <v>535</v>
      </c>
      <c r="H201" s="199">
        <v>1</v>
      </c>
      <c r="I201" s="200"/>
      <c r="J201" s="201">
        <f>ROUND(I201*H201,2)</f>
        <v>0</v>
      </c>
      <c r="K201" s="197" t="s">
        <v>36</v>
      </c>
      <c r="L201" s="42"/>
      <c r="M201" s="202" t="s">
        <v>36</v>
      </c>
      <c r="N201" s="203" t="s">
        <v>52</v>
      </c>
      <c r="O201" s="67"/>
      <c r="P201" s="204">
        <f>O201*H201</f>
        <v>0</v>
      </c>
      <c r="Q201" s="204">
        <v>0</v>
      </c>
      <c r="R201" s="204">
        <f>Q201*H201</f>
        <v>0</v>
      </c>
      <c r="S201" s="204">
        <v>0</v>
      </c>
      <c r="T201" s="205">
        <f>S201*H201</f>
        <v>0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206" t="s">
        <v>152</v>
      </c>
      <c r="AT201" s="206" t="s">
        <v>147</v>
      </c>
      <c r="AU201" s="206" t="s">
        <v>23</v>
      </c>
      <c r="AY201" s="19" t="s">
        <v>144</v>
      </c>
      <c r="BE201" s="207">
        <f>IF(N201="základní",J201,0)</f>
        <v>0</v>
      </c>
      <c r="BF201" s="207">
        <f>IF(N201="snížená",J201,0)</f>
        <v>0</v>
      </c>
      <c r="BG201" s="207">
        <f>IF(N201="zákl. přenesená",J201,0)</f>
        <v>0</v>
      </c>
      <c r="BH201" s="207">
        <f>IF(N201="sníž. přenesená",J201,0)</f>
        <v>0</v>
      </c>
      <c r="BI201" s="207">
        <f>IF(N201="nulová",J201,0)</f>
        <v>0</v>
      </c>
      <c r="BJ201" s="19" t="s">
        <v>23</v>
      </c>
      <c r="BK201" s="207">
        <f>ROUND(I201*H201,2)</f>
        <v>0</v>
      </c>
      <c r="BL201" s="19" t="s">
        <v>152</v>
      </c>
      <c r="BM201" s="206" t="s">
        <v>787</v>
      </c>
    </row>
    <row r="202" spans="1:65" s="2" customFormat="1" ht="19.5">
      <c r="A202" s="37"/>
      <c r="B202" s="38"/>
      <c r="C202" s="39"/>
      <c r="D202" s="208" t="s">
        <v>154</v>
      </c>
      <c r="E202" s="39"/>
      <c r="F202" s="209" t="s">
        <v>1494</v>
      </c>
      <c r="G202" s="39"/>
      <c r="H202" s="39"/>
      <c r="I202" s="118"/>
      <c r="J202" s="39"/>
      <c r="K202" s="39"/>
      <c r="L202" s="42"/>
      <c r="M202" s="210"/>
      <c r="N202" s="211"/>
      <c r="O202" s="67"/>
      <c r="P202" s="67"/>
      <c r="Q202" s="67"/>
      <c r="R202" s="67"/>
      <c r="S202" s="67"/>
      <c r="T202" s="68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T202" s="19" t="s">
        <v>154</v>
      </c>
      <c r="AU202" s="19" t="s">
        <v>23</v>
      </c>
    </row>
    <row r="203" spans="1:65" s="2" customFormat="1" ht="33" customHeight="1">
      <c r="A203" s="37"/>
      <c r="B203" s="38"/>
      <c r="C203" s="195" t="s">
        <v>566</v>
      </c>
      <c r="D203" s="195" t="s">
        <v>147</v>
      </c>
      <c r="E203" s="196" t="s">
        <v>1495</v>
      </c>
      <c r="F203" s="197" t="s">
        <v>1496</v>
      </c>
      <c r="G203" s="198" t="s">
        <v>535</v>
      </c>
      <c r="H203" s="199">
        <v>12</v>
      </c>
      <c r="I203" s="200"/>
      <c r="J203" s="201">
        <f>ROUND(I203*H203,2)</f>
        <v>0</v>
      </c>
      <c r="K203" s="197" t="s">
        <v>36</v>
      </c>
      <c r="L203" s="42"/>
      <c r="M203" s="202" t="s">
        <v>36</v>
      </c>
      <c r="N203" s="203" t="s">
        <v>52</v>
      </c>
      <c r="O203" s="67"/>
      <c r="P203" s="204">
        <f>O203*H203</f>
        <v>0</v>
      </c>
      <c r="Q203" s="204">
        <v>0</v>
      </c>
      <c r="R203" s="204">
        <f>Q203*H203</f>
        <v>0</v>
      </c>
      <c r="S203" s="204">
        <v>0</v>
      </c>
      <c r="T203" s="205">
        <f>S203*H203</f>
        <v>0</v>
      </c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R203" s="206" t="s">
        <v>152</v>
      </c>
      <c r="AT203" s="206" t="s">
        <v>147</v>
      </c>
      <c r="AU203" s="206" t="s">
        <v>23</v>
      </c>
      <c r="AY203" s="19" t="s">
        <v>144</v>
      </c>
      <c r="BE203" s="207">
        <f>IF(N203="základní",J203,0)</f>
        <v>0</v>
      </c>
      <c r="BF203" s="207">
        <f>IF(N203="snížená",J203,0)</f>
        <v>0</v>
      </c>
      <c r="BG203" s="207">
        <f>IF(N203="zákl. přenesená",J203,0)</f>
        <v>0</v>
      </c>
      <c r="BH203" s="207">
        <f>IF(N203="sníž. přenesená",J203,0)</f>
        <v>0</v>
      </c>
      <c r="BI203" s="207">
        <f>IF(N203="nulová",J203,0)</f>
        <v>0</v>
      </c>
      <c r="BJ203" s="19" t="s">
        <v>23</v>
      </c>
      <c r="BK203" s="207">
        <f>ROUND(I203*H203,2)</f>
        <v>0</v>
      </c>
      <c r="BL203" s="19" t="s">
        <v>152</v>
      </c>
      <c r="BM203" s="206" t="s">
        <v>799</v>
      </c>
    </row>
    <row r="204" spans="1:65" s="2" customFormat="1" ht="19.5">
      <c r="A204" s="37"/>
      <c r="B204" s="38"/>
      <c r="C204" s="39"/>
      <c r="D204" s="208" t="s">
        <v>154</v>
      </c>
      <c r="E204" s="39"/>
      <c r="F204" s="209" t="s">
        <v>1496</v>
      </c>
      <c r="G204" s="39"/>
      <c r="H204" s="39"/>
      <c r="I204" s="118"/>
      <c r="J204" s="39"/>
      <c r="K204" s="39"/>
      <c r="L204" s="42"/>
      <c r="M204" s="210"/>
      <c r="N204" s="211"/>
      <c r="O204" s="67"/>
      <c r="P204" s="67"/>
      <c r="Q204" s="67"/>
      <c r="R204" s="67"/>
      <c r="S204" s="67"/>
      <c r="T204" s="68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T204" s="19" t="s">
        <v>154</v>
      </c>
      <c r="AU204" s="19" t="s">
        <v>23</v>
      </c>
    </row>
    <row r="205" spans="1:65" s="2" customFormat="1" ht="21.75" customHeight="1">
      <c r="A205" s="37"/>
      <c r="B205" s="38"/>
      <c r="C205" s="195" t="s">
        <v>571</v>
      </c>
      <c r="D205" s="195" t="s">
        <v>147</v>
      </c>
      <c r="E205" s="196" t="s">
        <v>1497</v>
      </c>
      <c r="F205" s="197" t="s">
        <v>1498</v>
      </c>
      <c r="G205" s="198" t="s">
        <v>535</v>
      </c>
      <c r="H205" s="199">
        <v>3</v>
      </c>
      <c r="I205" s="200"/>
      <c r="J205" s="201">
        <f>ROUND(I205*H205,2)</f>
        <v>0</v>
      </c>
      <c r="K205" s="197" t="s">
        <v>36</v>
      </c>
      <c r="L205" s="42"/>
      <c r="M205" s="202" t="s">
        <v>36</v>
      </c>
      <c r="N205" s="203" t="s">
        <v>52</v>
      </c>
      <c r="O205" s="67"/>
      <c r="P205" s="204">
        <f>O205*H205</f>
        <v>0</v>
      </c>
      <c r="Q205" s="204">
        <v>0</v>
      </c>
      <c r="R205" s="204">
        <f>Q205*H205</f>
        <v>0</v>
      </c>
      <c r="S205" s="204">
        <v>0</v>
      </c>
      <c r="T205" s="205">
        <f>S205*H205</f>
        <v>0</v>
      </c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R205" s="206" t="s">
        <v>152</v>
      </c>
      <c r="AT205" s="206" t="s">
        <v>147</v>
      </c>
      <c r="AU205" s="206" t="s">
        <v>23</v>
      </c>
      <c r="AY205" s="19" t="s">
        <v>144</v>
      </c>
      <c r="BE205" s="207">
        <f>IF(N205="základní",J205,0)</f>
        <v>0</v>
      </c>
      <c r="BF205" s="207">
        <f>IF(N205="snížená",J205,0)</f>
        <v>0</v>
      </c>
      <c r="BG205" s="207">
        <f>IF(N205="zákl. přenesená",J205,0)</f>
        <v>0</v>
      </c>
      <c r="BH205" s="207">
        <f>IF(N205="sníž. přenesená",J205,0)</f>
        <v>0</v>
      </c>
      <c r="BI205" s="207">
        <f>IF(N205="nulová",J205,0)</f>
        <v>0</v>
      </c>
      <c r="BJ205" s="19" t="s">
        <v>23</v>
      </c>
      <c r="BK205" s="207">
        <f>ROUND(I205*H205,2)</f>
        <v>0</v>
      </c>
      <c r="BL205" s="19" t="s">
        <v>152</v>
      </c>
      <c r="BM205" s="206" t="s">
        <v>813</v>
      </c>
    </row>
    <row r="206" spans="1:65" s="2" customFormat="1" ht="19.5">
      <c r="A206" s="37"/>
      <c r="B206" s="38"/>
      <c r="C206" s="39"/>
      <c r="D206" s="208" t="s">
        <v>154</v>
      </c>
      <c r="E206" s="39"/>
      <c r="F206" s="209" t="s">
        <v>1498</v>
      </c>
      <c r="G206" s="39"/>
      <c r="H206" s="39"/>
      <c r="I206" s="118"/>
      <c r="J206" s="39"/>
      <c r="K206" s="39"/>
      <c r="L206" s="42"/>
      <c r="M206" s="210"/>
      <c r="N206" s="211"/>
      <c r="O206" s="67"/>
      <c r="P206" s="67"/>
      <c r="Q206" s="67"/>
      <c r="R206" s="67"/>
      <c r="S206" s="67"/>
      <c r="T206" s="68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T206" s="19" t="s">
        <v>154</v>
      </c>
      <c r="AU206" s="19" t="s">
        <v>23</v>
      </c>
    </row>
    <row r="207" spans="1:65" s="2" customFormat="1" ht="33" customHeight="1">
      <c r="A207" s="37"/>
      <c r="B207" s="38"/>
      <c r="C207" s="195" t="s">
        <v>577</v>
      </c>
      <c r="D207" s="195" t="s">
        <v>147</v>
      </c>
      <c r="E207" s="196" t="s">
        <v>1499</v>
      </c>
      <c r="F207" s="197" t="s">
        <v>1500</v>
      </c>
      <c r="G207" s="198" t="s">
        <v>535</v>
      </c>
      <c r="H207" s="199">
        <v>8</v>
      </c>
      <c r="I207" s="200"/>
      <c r="J207" s="201">
        <f>ROUND(I207*H207,2)</f>
        <v>0</v>
      </c>
      <c r="K207" s="197" t="s">
        <v>36</v>
      </c>
      <c r="L207" s="42"/>
      <c r="M207" s="202" t="s">
        <v>36</v>
      </c>
      <c r="N207" s="203" t="s">
        <v>52</v>
      </c>
      <c r="O207" s="67"/>
      <c r="P207" s="204">
        <f>O207*H207</f>
        <v>0</v>
      </c>
      <c r="Q207" s="204">
        <v>0</v>
      </c>
      <c r="R207" s="204">
        <f>Q207*H207</f>
        <v>0</v>
      </c>
      <c r="S207" s="204">
        <v>0</v>
      </c>
      <c r="T207" s="205">
        <f>S207*H207</f>
        <v>0</v>
      </c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R207" s="206" t="s">
        <v>152</v>
      </c>
      <c r="AT207" s="206" t="s">
        <v>147</v>
      </c>
      <c r="AU207" s="206" t="s">
        <v>23</v>
      </c>
      <c r="AY207" s="19" t="s">
        <v>144</v>
      </c>
      <c r="BE207" s="207">
        <f>IF(N207="základní",J207,0)</f>
        <v>0</v>
      </c>
      <c r="BF207" s="207">
        <f>IF(N207="snížená",J207,0)</f>
        <v>0</v>
      </c>
      <c r="BG207" s="207">
        <f>IF(N207="zákl. přenesená",J207,0)</f>
        <v>0</v>
      </c>
      <c r="BH207" s="207">
        <f>IF(N207="sníž. přenesená",J207,0)</f>
        <v>0</v>
      </c>
      <c r="BI207" s="207">
        <f>IF(N207="nulová",J207,0)</f>
        <v>0</v>
      </c>
      <c r="BJ207" s="19" t="s">
        <v>23</v>
      </c>
      <c r="BK207" s="207">
        <f>ROUND(I207*H207,2)</f>
        <v>0</v>
      </c>
      <c r="BL207" s="19" t="s">
        <v>152</v>
      </c>
      <c r="BM207" s="206" t="s">
        <v>825</v>
      </c>
    </row>
    <row r="208" spans="1:65" s="2" customFormat="1" ht="19.5">
      <c r="A208" s="37"/>
      <c r="B208" s="38"/>
      <c r="C208" s="39"/>
      <c r="D208" s="208" t="s">
        <v>154</v>
      </c>
      <c r="E208" s="39"/>
      <c r="F208" s="209" t="s">
        <v>1500</v>
      </c>
      <c r="G208" s="39"/>
      <c r="H208" s="39"/>
      <c r="I208" s="118"/>
      <c r="J208" s="39"/>
      <c r="K208" s="39"/>
      <c r="L208" s="42"/>
      <c r="M208" s="210"/>
      <c r="N208" s="211"/>
      <c r="O208" s="67"/>
      <c r="P208" s="67"/>
      <c r="Q208" s="67"/>
      <c r="R208" s="67"/>
      <c r="S208" s="67"/>
      <c r="T208" s="68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T208" s="19" t="s">
        <v>154</v>
      </c>
      <c r="AU208" s="19" t="s">
        <v>23</v>
      </c>
    </row>
    <row r="209" spans="1:65" s="2" customFormat="1" ht="33" customHeight="1">
      <c r="A209" s="37"/>
      <c r="B209" s="38"/>
      <c r="C209" s="195" t="s">
        <v>585</v>
      </c>
      <c r="D209" s="195" t="s">
        <v>147</v>
      </c>
      <c r="E209" s="196" t="s">
        <v>1501</v>
      </c>
      <c r="F209" s="197" t="s">
        <v>1502</v>
      </c>
      <c r="G209" s="198" t="s">
        <v>535</v>
      </c>
      <c r="H209" s="199">
        <v>3</v>
      </c>
      <c r="I209" s="200"/>
      <c r="J209" s="201">
        <f>ROUND(I209*H209,2)</f>
        <v>0</v>
      </c>
      <c r="K209" s="197" t="s">
        <v>36</v>
      </c>
      <c r="L209" s="42"/>
      <c r="M209" s="202" t="s">
        <v>36</v>
      </c>
      <c r="N209" s="203" t="s">
        <v>52</v>
      </c>
      <c r="O209" s="67"/>
      <c r="P209" s="204">
        <f>O209*H209</f>
        <v>0</v>
      </c>
      <c r="Q209" s="204">
        <v>0</v>
      </c>
      <c r="R209" s="204">
        <f>Q209*H209</f>
        <v>0</v>
      </c>
      <c r="S209" s="204">
        <v>0</v>
      </c>
      <c r="T209" s="205">
        <f>S209*H209</f>
        <v>0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206" t="s">
        <v>152</v>
      </c>
      <c r="AT209" s="206" t="s">
        <v>147</v>
      </c>
      <c r="AU209" s="206" t="s">
        <v>23</v>
      </c>
      <c r="AY209" s="19" t="s">
        <v>144</v>
      </c>
      <c r="BE209" s="207">
        <f>IF(N209="základní",J209,0)</f>
        <v>0</v>
      </c>
      <c r="BF209" s="207">
        <f>IF(N209="snížená",J209,0)</f>
        <v>0</v>
      </c>
      <c r="BG209" s="207">
        <f>IF(N209="zákl. přenesená",J209,0)</f>
        <v>0</v>
      </c>
      <c r="BH209" s="207">
        <f>IF(N209="sníž. přenesená",J209,0)</f>
        <v>0</v>
      </c>
      <c r="BI209" s="207">
        <f>IF(N209="nulová",J209,0)</f>
        <v>0</v>
      </c>
      <c r="BJ209" s="19" t="s">
        <v>23</v>
      </c>
      <c r="BK209" s="207">
        <f>ROUND(I209*H209,2)</f>
        <v>0</v>
      </c>
      <c r="BL209" s="19" t="s">
        <v>152</v>
      </c>
      <c r="BM209" s="206" t="s">
        <v>835</v>
      </c>
    </row>
    <row r="210" spans="1:65" s="2" customFormat="1" ht="19.5">
      <c r="A210" s="37"/>
      <c r="B210" s="38"/>
      <c r="C210" s="39"/>
      <c r="D210" s="208" t="s">
        <v>154</v>
      </c>
      <c r="E210" s="39"/>
      <c r="F210" s="209" t="s">
        <v>1502</v>
      </c>
      <c r="G210" s="39"/>
      <c r="H210" s="39"/>
      <c r="I210" s="118"/>
      <c r="J210" s="39"/>
      <c r="K210" s="39"/>
      <c r="L210" s="42"/>
      <c r="M210" s="210"/>
      <c r="N210" s="211"/>
      <c r="O210" s="67"/>
      <c r="P210" s="67"/>
      <c r="Q210" s="67"/>
      <c r="R210" s="67"/>
      <c r="S210" s="67"/>
      <c r="T210" s="68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T210" s="19" t="s">
        <v>154</v>
      </c>
      <c r="AU210" s="19" t="s">
        <v>23</v>
      </c>
    </row>
    <row r="211" spans="1:65" s="2" customFormat="1" ht="33" customHeight="1">
      <c r="A211" s="37"/>
      <c r="B211" s="38"/>
      <c r="C211" s="195" t="s">
        <v>592</v>
      </c>
      <c r="D211" s="195" t="s">
        <v>147</v>
      </c>
      <c r="E211" s="196" t="s">
        <v>1503</v>
      </c>
      <c r="F211" s="197" t="s">
        <v>1504</v>
      </c>
      <c r="G211" s="198" t="s">
        <v>535</v>
      </c>
      <c r="H211" s="199">
        <v>1</v>
      </c>
      <c r="I211" s="200"/>
      <c r="J211" s="201">
        <f>ROUND(I211*H211,2)</f>
        <v>0</v>
      </c>
      <c r="K211" s="197" t="s">
        <v>36</v>
      </c>
      <c r="L211" s="42"/>
      <c r="M211" s="202" t="s">
        <v>36</v>
      </c>
      <c r="N211" s="203" t="s">
        <v>52</v>
      </c>
      <c r="O211" s="67"/>
      <c r="P211" s="204">
        <f>O211*H211</f>
        <v>0</v>
      </c>
      <c r="Q211" s="204">
        <v>0</v>
      </c>
      <c r="R211" s="204">
        <f>Q211*H211</f>
        <v>0</v>
      </c>
      <c r="S211" s="204">
        <v>0</v>
      </c>
      <c r="T211" s="205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206" t="s">
        <v>152</v>
      </c>
      <c r="AT211" s="206" t="s">
        <v>147</v>
      </c>
      <c r="AU211" s="206" t="s">
        <v>23</v>
      </c>
      <c r="AY211" s="19" t="s">
        <v>144</v>
      </c>
      <c r="BE211" s="207">
        <f>IF(N211="základní",J211,0)</f>
        <v>0</v>
      </c>
      <c r="BF211" s="207">
        <f>IF(N211="snížená",J211,0)</f>
        <v>0</v>
      </c>
      <c r="BG211" s="207">
        <f>IF(N211="zákl. přenesená",J211,0)</f>
        <v>0</v>
      </c>
      <c r="BH211" s="207">
        <f>IF(N211="sníž. přenesená",J211,0)</f>
        <v>0</v>
      </c>
      <c r="BI211" s="207">
        <f>IF(N211="nulová",J211,0)</f>
        <v>0</v>
      </c>
      <c r="BJ211" s="19" t="s">
        <v>23</v>
      </c>
      <c r="BK211" s="207">
        <f>ROUND(I211*H211,2)</f>
        <v>0</v>
      </c>
      <c r="BL211" s="19" t="s">
        <v>152</v>
      </c>
      <c r="BM211" s="206" t="s">
        <v>846</v>
      </c>
    </row>
    <row r="212" spans="1:65" s="2" customFormat="1" ht="19.5">
      <c r="A212" s="37"/>
      <c r="B212" s="38"/>
      <c r="C212" s="39"/>
      <c r="D212" s="208" t="s">
        <v>154</v>
      </c>
      <c r="E212" s="39"/>
      <c r="F212" s="209" t="s">
        <v>1504</v>
      </c>
      <c r="G212" s="39"/>
      <c r="H212" s="39"/>
      <c r="I212" s="118"/>
      <c r="J212" s="39"/>
      <c r="K212" s="39"/>
      <c r="L212" s="42"/>
      <c r="M212" s="210"/>
      <c r="N212" s="211"/>
      <c r="O212" s="67"/>
      <c r="P212" s="67"/>
      <c r="Q212" s="67"/>
      <c r="R212" s="67"/>
      <c r="S212" s="67"/>
      <c r="T212" s="68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T212" s="19" t="s">
        <v>154</v>
      </c>
      <c r="AU212" s="19" t="s">
        <v>23</v>
      </c>
    </row>
    <row r="213" spans="1:65" s="2" customFormat="1" ht="21.75" customHeight="1">
      <c r="A213" s="37"/>
      <c r="B213" s="38"/>
      <c r="C213" s="195" t="s">
        <v>599</v>
      </c>
      <c r="D213" s="195" t="s">
        <v>147</v>
      </c>
      <c r="E213" s="196" t="s">
        <v>1505</v>
      </c>
      <c r="F213" s="197" t="s">
        <v>1506</v>
      </c>
      <c r="G213" s="198" t="s">
        <v>535</v>
      </c>
      <c r="H213" s="199">
        <v>11</v>
      </c>
      <c r="I213" s="200"/>
      <c r="J213" s="201">
        <f>ROUND(I213*H213,2)</f>
        <v>0</v>
      </c>
      <c r="K213" s="197" t="s">
        <v>36</v>
      </c>
      <c r="L213" s="42"/>
      <c r="M213" s="202" t="s">
        <v>36</v>
      </c>
      <c r="N213" s="203" t="s">
        <v>52</v>
      </c>
      <c r="O213" s="67"/>
      <c r="P213" s="204">
        <f>O213*H213</f>
        <v>0</v>
      </c>
      <c r="Q213" s="204">
        <v>0</v>
      </c>
      <c r="R213" s="204">
        <f>Q213*H213</f>
        <v>0</v>
      </c>
      <c r="S213" s="204">
        <v>0</v>
      </c>
      <c r="T213" s="205">
        <f>S213*H213</f>
        <v>0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206" t="s">
        <v>152</v>
      </c>
      <c r="AT213" s="206" t="s">
        <v>147</v>
      </c>
      <c r="AU213" s="206" t="s">
        <v>23</v>
      </c>
      <c r="AY213" s="19" t="s">
        <v>144</v>
      </c>
      <c r="BE213" s="207">
        <f>IF(N213="základní",J213,0)</f>
        <v>0</v>
      </c>
      <c r="BF213" s="207">
        <f>IF(N213="snížená",J213,0)</f>
        <v>0</v>
      </c>
      <c r="BG213" s="207">
        <f>IF(N213="zákl. přenesená",J213,0)</f>
        <v>0</v>
      </c>
      <c r="BH213" s="207">
        <f>IF(N213="sníž. přenesená",J213,0)</f>
        <v>0</v>
      </c>
      <c r="BI213" s="207">
        <f>IF(N213="nulová",J213,0)</f>
        <v>0</v>
      </c>
      <c r="BJ213" s="19" t="s">
        <v>23</v>
      </c>
      <c r="BK213" s="207">
        <f>ROUND(I213*H213,2)</f>
        <v>0</v>
      </c>
      <c r="BL213" s="19" t="s">
        <v>152</v>
      </c>
      <c r="BM213" s="206" t="s">
        <v>857</v>
      </c>
    </row>
    <row r="214" spans="1:65" s="2" customFormat="1" ht="11.25">
      <c r="A214" s="37"/>
      <c r="B214" s="38"/>
      <c r="C214" s="39"/>
      <c r="D214" s="208" t="s">
        <v>154</v>
      </c>
      <c r="E214" s="39"/>
      <c r="F214" s="209" t="s">
        <v>1506</v>
      </c>
      <c r="G214" s="39"/>
      <c r="H214" s="39"/>
      <c r="I214" s="118"/>
      <c r="J214" s="39"/>
      <c r="K214" s="39"/>
      <c r="L214" s="42"/>
      <c r="M214" s="210"/>
      <c r="N214" s="211"/>
      <c r="O214" s="67"/>
      <c r="P214" s="67"/>
      <c r="Q214" s="67"/>
      <c r="R214" s="67"/>
      <c r="S214" s="67"/>
      <c r="T214" s="68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T214" s="19" t="s">
        <v>154</v>
      </c>
      <c r="AU214" s="19" t="s">
        <v>23</v>
      </c>
    </row>
    <row r="215" spans="1:65" s="2" customFormat="1" ht="21.75" customHeight="1">
      <c r="A215" s="37"/>
      <c r="B215" s="38"/>
      <c r="C215" s="195" t="s">
        <v>608</v>
      </c>
      <c r="D215" s="195" t="s">
        <v>147</v>
      </c>
      <c r="E215" s="196" t="s">
        <v>1507</v>
      </c>
      <c r="F215" s="197" t="s">
        <v>1508</v>
      </c>
      <c r="G215" s="198" t="s">
        <v>535</v>
      </c>
      <c r="H215" s="199">
        <v>5</v>
      </c>
      <c r="I215" s="200"/>
      <c r="J215" s="201">
        <f>ROUND(I215*H215,2)</f>
        <v>0</v>
      </c>
      <c r="K215" s="197" t="s">
        <v>36</v>
      </c>
      <c r="L215" s="42"/>
      <c r="M215" s="202" t="s">
        <v>36</v>
      </c>
      <c r="N215" s="203" t="s">
        <v>52</v>
      </c>
      <c r="O215" s="67"/>
      <c r="P215" s="204">
        <f>O215*H215</f>
        <v>0</v>
      </c>
      <c r="Q215" s="204">
        <v>0</v>
      </c>
      <c r="R215" s="204">
        <f>Q215*H215</f>
        <v>0</v>
      </c>
      <c r="S215" s="204">
        <v>0</v>
      </c>
      <c r="T215" s="205">
        <f>S215*H215</f>
        <v>0</v>
      </c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R215" s="206" t="s">
        <v>152</v>
      </c>
      <c r="AT215" s="206" t="s">
        <v>147</v>
      </c>
      <c r="AU215" s="206" t="s">
        <v>23</v>
      </c>
      <c r="AY215" s="19" t="s">
        <v>144</v>
      </c>
      <c r="BE215" s="207">
        <f>IF(N215="základní",J215,0)</f>
        <v>0</v>
      </c>
      <c r="BF215" s="207">
        <f>IF(N215="snížená",J215,0)</f>
        <v>0</v>
      </c>
      <c r="BG215" s="207">
        <f>IF(N215="zákl. přenesená",J215,0)</f>
        <v>0</v>
      </c>
      <c r="BH215" s="207">
        <f>IF(N215="sníž. přenesená",J215,0)</f>
        <v>0</v>
      </c>
      <c r="BI215" s="207">
        <f>IF(N215="nulová",J215,0)</f>
        <v>0</v>
      </c>
      <c r="BJ215" s="19" t="s">
        <v>23</v>
      </c>
      <c r="BK215" s="207">
        <f>ROUND(I215*H215,2)</f>
        <v>0</v>
      </c>
      <c r="BL215" s="19" t="s">
        <v>152</v>
      </c>
      <c r="BM215" s="206" t="s">
        <v>867</v>
      </c>
    </row>
    <row r="216" spans="1:65" s="2" customFormat="1" ht="11.25">
      <c r="A216" s="37"/>
      <c r="B216" s="38"/>
      <c r="C216" s="39"/>
      <c r="D216" s="208" t="s">
        <v>154</v>
      </c>
      <c r="E216" s="39"/>
      <c r="F216" s="209" t="s">
        <v>1508</v>
      </c>
      <c r="G216" s="39"/>
      <c r="H216" s="39"/>
      <c r="I216" s="118"/>
      <c r="J216" s="39"/>
      <c r="K216" s="39"/>
      <c r="L216" s="42"/>
      <c r="M216" s="210"/>
      <c r="N216" s="211"/>
      <c r="O216" s="67"/>
      <c r="P216" s="67"/>
      <c r="Q216" s="67"/>
      <c r="R216" s="67"/>
      <c r="S216" s="67"/>
      <c r="T216" s="68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T216" s="19" t="s">
        <v>154</v>
      </c>
      <c r="AU216" s="19" t="s">
        <v>23</v>
      </c>
    </row>
    <row r="217" spans="1:65" s="2" customFormat="1" ht="33" customHeight="1">
      <c r="A217" s="37"/>
      <c r="B217" s="38"/>
      <c r="C217" s="195" t="s">
        <v>614</v>
      </c>
      <c r="D217" s="195" t="s">
        <v>147</v>
      </c>
      <c r="E217" s="196" t="s">
        <v>1509</v>
      </c>
      <c r="F217" s="197" t="s">
        <v>1510</v>
      </c>
      <c r="G217" s="198" t="s">
        <v>451</v>
      </c>
      <c r="H217" s="199">
        <v>70</v>
      </c>
      <c r="I217" s="200"/>
      <c r="J217" s="201">
        <f>ROUND(I217*H217,2)</f>
        <v>0</v>
      </c>
      <c r="K217" s="197" t="s">
        <v>36</v>
      </c>
      <c r="L217" s="42"/>
      <c r="M217" s="202" t="s">
        <v>36</v>
      </c>
      <c r="N217" s="203" t="s">
        <v>52</v>
      </c>
      <c r="O217" s="67"/>
      <c r="P217" s="204">
        <f>O217*H217</f>
        <v>0</v>
      </c>
      <c r="Q217" s="204">
        <v>0</v>
      </c>
      <c r="R217" s="204">
        <f>Q217*H217</f>
        <v>0</v>
      </c>
      <c r="S217" s="204">
        <v>0</v>
      </c>
      <c r="T217" s="205">
        <f>S217*H217</f>
        <v>0</v>
      </c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R217" s="206" t="s">
        <v>152</v>
      </c>
      <c r="AT217" s="206" t="s">
        <v>147</v>
      </c>
      <c r="AU217" s="206" t="s">
        <v>23</v>
      </c>
      <c r="AY217" s="19" t="s">
        <v>144</v>
      </c>
      <c r="BE217" s="207">
        <f>IF(N217="základní",J217,0)</f>
        <v>0</v>
      </c>
      <c r="BF217" s="207">
        <f>IF(N217="snížená",J217,0)</f>
        <v>0</v>
      </c>
      <c r="BG217" s="207">
        <f>IF(N217="zákl. přenesená",J217,0)</f>
        <v>0</v>
      </c>
      <c r="BH217" s="207">
        <f>IF(N217="sníž. přenesená",J217,0)</f>
        <v>0</v>
      </c>
      <c r="BI217" s="207">
        <f>IF(N217="nulová",J217,0)</f>
        <v>0</v>
      </c>
      <c r="BJ217" s="19" t="s">
        <v>23</v>
      </c>
      <c r="BK217" s="207">
        <f>ROUND(I217*H217,2)</f>
        <v>0</v>
      </c>
      <c r="BL217" s="19" t="s">
        <v>152</v>
      </c>
      <c r="BM217" s="206" t="s">
        <v>878</v>
      </c>
    </row>
    <row r="218" spans="1:65" s="2" customFormat="1" ht="29.25">
      <c r="A218" s="37"/>
      <c r="B218" s="38"/>
      <c r="C218" s="39"/>
      <c r="D218" s="208" t="s">
        <v>154</v>
      </c>
      <c r="E218" s="39"/>
      <c r="F218" s="209" t="s">
        <v>1510</v>
      </c>
      <c r="G218" s="39"/>
      <c r="H218" s="39"/>
      <c r="I218" s="118"/>
      <c r="J218" s="39"/>
      <c r="K218" s="39"/>
      <c r="L218" s="42"/>
      <c r="M218" s="210"/>
      <c r="N218" s="211"/>
      <c r="O218" s="67"/>
      <c r="P218" s="67"/>
      <c r="Q218" s="67"/>
      <c r="R218" s="67"/>
      <c r="S218" s="67"/>
      <c r="T218" s="68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T218" s="19" t="s">
        <v>154</v>
      </c>
      <c r="AU218" s="19" t="s">
        <v>23</v>
      </c>
    </row>
    <row r="219" spans="1:65" s="2" customFormat="1" ht="19.5">
      <c r="A219" s="37"/>
      <c r="B219" s="38"/>
      <c r="C219" s="39"/>
      <c r="D219" s="208" t="s">
        <v>177</v>
      </c>
      <c r="E219" s="39"/>
      <c r="F219" s="234" t="s">
        <v>1511</v>
      </c>
      <c r="G219" s="39"/>
      <c r="H219" s="39"/>
      <c r="I219" s="118"/>
      <c r="J219" s="39"/>
      <c r="K219" s="39"/>
      <c r="L219" s="42"/>
      <c r="M219" s="210"/>
      <c r="N219" s="211"/>
      <c r="O219" s="67"/>
      <c r="P219" s="67"/>
      <c r="Q219" s="67"/>
      <c r="R219" s="67"/>
      <c r="S219" s="67"/>
      <c r="T219" s="68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T219" s="19" t="s">
        <v>177</v>
      </c>
      <c r="AU219" s="19" t="s">
        <v>23</v>
      </c>
    </row>
    <row r="220" spans="1:65" s="2" customFormat="1" ht="21.75" customHeight="1">
      <c r="A220" s="37"/>
      <c r="B220" s="38"/>
      <c r="C220" s="195" t="s">
        <v>621</v>
      </c>
      <c r="D220" s="195" t="s">
        <v>147</v>
      </c>
      <c r="E220" s="196" t="s">
        <v>1512</v>
      </c>
      <c r="F220" s="197" t="s">
        <v>1513</v>
      </c>
      <c r="G220" s="198" t="s">
        <v>451</v>
      </c>
      <c r="H220" s="199">
        <v>650</v>
      </c>
      <c r="I220" s="200"/>
      <c r="J220" s="201">
        <f>ROUND(I220*H220,2)</f>
        <v>0</v>
      </c>
      <c r="K220" s="197" t="s">
        <v>36</v>
      </c>
      <c r="L220" s="42"/>
      <c r="M220" s="202" t="s">
        <v>36</v>
      </c>
      <c r="N220" s="203" t="s">
        <v>52</v>
      </c>
      <c r="O220" s="67"/>
      <c r="P220" s="204">
        <f>O220*H220</f>
        <v>0</v>
      </c>
      <c r="Q220" s="204">
        <v>0</v>
      </c>
      <c r="R220" s="204">
        <f>Q220*H220</f>
        <v>0</v>
      </c>
      <c r="S220" s="204">
        <v>0</v>
      </c>
      <c r="T220" s="205">
        <f>S220*H220</f>
        <v>0</v>
      </c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R220" s="206" t="s">
        <v>152</v>
      </c>
      <c r="AT220" s="206" t="s">
        <v>147</v>
      </c>
      <c r="AU220" s="206" t="s">
        <v>23</v>
      </c>
      <c r="AY220" s="19" t="s">
        <v>144</v>
      </c>
      <c r="BE220" s="207">
        <f>IF(N220="základní",J220,0)</f>
        <v>0</v>
      </c>
      <c r="BF220" s="207">
        <f>IF(N220="snížená",J220,0)</f>
        <v>0</v>
      </c>
      <c r="BG220" s="207">
        <f>IF(N220="zákl. přenesená",J220,0)</f>
        <v>0</v>
      </c>
      <c r="BH220" s="207">
        <f>IF(N220="sníž. přenesená",J220,0)</f>
        <v>0</v>
      </c>
      <c r="BI220" s="207">
        <f>IF(N220="nulová",J220,0)</f>
        <v>0</v>
      </c>
      <c r="BJ220" s="19" t="s">
        <v>23</v>
      </c>
      <c r="BK220" s="207">
        <f>ROUND(I220*H220,2)</f>
        <v>0</v>
      </c>
      <c r="BL220" s="19" t="s">
        <v>152</v>
      </c>
      <c r="BM220" s="206" t="s">
        <v>887</v>
      </c>
    </row>
    <row r="221" spans="1:65" s="2" customFormat="1" ht="19.5">
      <c r="A221" s="37"/>
      <c r="B221" s="38"/>
      <c r="C221" s="39"/>
      <c r="D221" s="208" t="s">
        <v>154</v>
      </c>
      <c r="E221" s="39"/>
      <c r="F221" s="209" t="s">
        <v>1513</v>
      </c>
      <c r="G221" s="39"/>
      <c r="H221" s="39"/>
      <c r="I221" s="118"/>
      <c r="J221" s="39"/>
      <c r="K221" s="39"/>
      <c r="L221" s="42"/>
      <c r="M221" s="210"/>
      <c r="N221" s="211"/>
      <c r="O221" s="67"/>
      <c r="P221" s="67"/>
      <c r="Q221" s="67"/>
      <c r="R221" s="67"/>
      <c r="S221" s="67"/>
      <c r="T221" s="68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T221" s="19" t="s">
        <v>154</v>
      </c>
      <c r="AU221" s="19" t="s">
        <v>23</v>
      </c>
    </row>
    <row r="222" spans="1:65" s="2" customFormat="1" ht="21.75" customHeight="1">
      <c r="A222" s="37"/>
      <c r="B222" s="38"/>
      <c r="C222" s="195" t="s">
        <v>625</v>
      </c>
      <c r="D222" s="195" t="s">
        <v>147</v>
      </c>
      <c r="E222" s="196" t="s">
        <v>1514</v>
      </c>
      <c r="F222" s="197" t="s">
        <v>1515</v>
      </c>
      <c r="G222" s="198" t="s">
        <v>451</v>
      </c>
      <c r="H222" s="199">
        <v>220</v>
      </c>
      <c r="I222" s="200"/>
      <c r="J222" s="201">
        <f>ROUND(I222*H222,2)</f>
        <v>0</v>
      </c>
      <c r="K222" s="197" t="s">
        <v>36</v>
      </c>
      <c r="L222" s="42"/>
      <c r="M222" s="202" t="s">
        <v>36</v>
      </c>
      <c r="N222" s="203" t="s">
        <v>52</v>
      </c>
      <c r="O222" s="67"/>
      <c r="P222" s="204">
        <f>O222*H222</f>
        <v>0</v>
      </c>
      <c r="Q222" s="204">
        <v>0</v>
      </c>
      <c r="R222" s="204">
        <f>Q222*H222</f>
        <v>0</v>
      </c>
      <c r="S222" s="204">
        <v>0</v>
      </c>
      <c r="T222" s="205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206" t="s">
        <v>152</v>
      </c>
      <c r="AT222" s="206" t="s">
        <v>147</v>
      </c>
      <c r="AU222" s="206" t="s">
        <v>23</v>
      </c>
      <c r="AY222" s="19" t="s">
        <v>144</v>
      </c>
      <c r="BE222" s="207">
        <f>IF(N222="základní",J222,0)</f>
        <v>0</v>
      </c>
      <c r="BF222" s="207">
        <f>IF(N222="snížená",J222,0)</f>
        <v>0</v>
      </c>
      <c r="BG222" s="207">
        <f>IF(N222="zákl. přenesená",J222,0)</f>
        <v>0</v>
      </c>
      <c r="BH222" s="207">
        <f>IF(N222="sníž. přenesená",J222,0)</f>
        <v>0</v>
      </c>
      <c r="BI222" s="207">
        <f>IF(N222="nulová",J222,0)</f>
        <v>0</v>
      </c>
      <c r="BJ222" s="19" t="s">
        <v>23</v>
      </c>
      <c r="BK222" s="207">
        <f>ROUND(I222*H222,2)</f>
        <v>0</v>
      </c>
      <c r="BL222" s="19" t="s">
        <v>152</v>
      </c>
      <c r="BM222" s="206" t="s">
        <v>897</v>
      </c>
    </row>
    <row r="223" spans="1:65" s="2" customFormat="1" ht="11.25">
      <c r="A223" s="37"/>
      <c r="B223" s="38"/>
      <c r="C223" s="39"/>
      <c r="D223" s="208" t="s">
        <v>154</v>
      </c>
      <c r="E223" s="39"/>
      <c r="F223" s="209" t="s">
        <v>1515</v>
      </c>
      <c r="G223" s="39"/>
      <c r="H223" s="39"/>
      <c r="I223" s="118"/>
      <c r="J223" s="39"/>
      <c r="K223" s="39"/>
      <c r="L223" s="42"/>
      <c r="M223" s="210"/>
      <c r="N223" s="211"/>
      <c r="O223" s="67"/>
      <c r="P223" s="67"/>
      <c r="Q223" s="67"/>
      <c r="R223" s="67"/>
      <c r="S223" s="67"/>
      <c r="T223" s="68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T223" s="19" t="s">
        <v>154</v>
      </c>
      <c r="AU223" s="19" t="s">
        <v>23</v>
      </c>
    </row>
    <row r="224" spans="1:65" s="2" customFormat="1" ht="21.75" customHeight="1">
      <c r="A224" s="37"/>
      <c r="B224" s="38"/>
      <c r="C224" s="195" t="s">
        <v>630</v>
      </c>
      <c r="D224" s="195" t="s">
        <v>147</v>
      </c>
      <c r="E224" s="196" t="s">
        <v>1516</v>
      </c>
      <c r="F224" s="197" t="s">
        <v>1517</v>
      </c>
      <c r="G224" s="198" t="s">
        <v>451</v>
      </c>
      <c r="H224" s="199">
        <v>125</v>
      </c>
      <c r="I224" s="200"/>
      <c r="J224" s="201">
        <f>ROUND(I224*H224,2)</f>
        <v>0</v>
      </c>
      <c r="K224" s="197" t="s">
        <v>36</v>
      </c>
      <c r="L224" s="42"/>
      <c r="M224" s="202" t="s">
        <v>36</v>
      </c>
      <c r="N224" s="203" t="s">
        <v>52</v>
      </c>
      <c r="O224" s="67"/>
      <c r="P224" s="204">
        <f>O224*H224</f>
        <v>0</v>
      </c>
      <c r="Q224" s="204">
        <v>0</v>
      </c>
      <c r="R224" s="204">
        <f>Q224*H224</f>
        <v>0</v>
      </c>
      <c r="S224" s="204">
        <v>0</v>
      </c>
      <c r="T224" s="205">
        <f>S224*H224</f>
        <v>0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206" t="s">
        <v>152</v>
      </c>
      <c r="AT224" s="206" t="s">
        <v>147</v>
      </c>
      <c r="AU224" s="206" t="s">
        <v>23</v>
      </c>
      <c r="AY224" s="19" t="s">
        <v>144</v>
      </c>
      <c r="BE224" s="207">
        <f>IF(N224="základní",J224,0)</f>
        <v>0</v>
      </c>
      <c r="BF224" s="207">
        <f>IF(N224="snížená",J224,0)</f>
        <v>0</v>
      </c>
      <c r="BG224" s="207">
        <f>IF(N224="zákl. přenesená",J224,0)</f>
        <v>0</v>
      </c>
      <c r="BH224" s="207">
        <f>IF(N224="sníž. přenesená",J224,0)</f>
        <v>0</v>
      </c>
      <c r="BI224" s="207">
        <f>IF(N224="nulová",J224,0)</f>
        <v>0</v>
      </c>
      <c r="BJ224" s="19" t="s">
        <v>23</v>
      </c>
      <c r="BK224" s="207">
        <f>ROUND(I224*H224,2)</f>
        <v>0</v>
      </c>
      <c r="BL224" s="19" t="s">
        <v>152</v>
      </c>
      <c r="BM224" s="206" t="s">
        <v>33</v>
      </c>
    </row>
    <row r="225" spans="1:65" s="2" customFormat="1" ht="11.25">
      <c r="A225" s="37"/>
      <c r="B225" s="38"/>
      <c r="C225" s="39"/>
      <c r="D225" s="208" t="s">
        <v>154</v>
      </c>
      <c r="E225" s="39"/>
      <c r="F225" s="209" t="s">
        <v>1517</v>
      </c>
      <c r="G225" s="39"/>
      <c r="H225" s="39"/>
      <c r="I225" s="118"/>
      <c r="J225" s="39"/>
      <c r="K225" s="39"/>
      <c r="L225" s="42"/>
      <c r="M225" s="210"/>
      <c r="N225" s="211"/>
      <c r="O225" s="67"/>
      <c r="P225" s="67"/>
      <c r="Q225" s="67"/>
      <c r="R225" s="67"/>
      <c r="S225" s="67"/>
      <c r="T225" s="68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T225" s="19" t="s">
        <v>154</v>
      </c>
      <c r="AU225" s="19" t="s">
        <v>23</v>
      </c>
    </row>
    <row r="226" spans="1:65" s="2" customFormat="1" ht="21.75" customHeight="1">
      <c r="A226" s="37"/>
      <c r="B226" s="38"/>
      <c r="C226" s="195" t="s">
        <v>636</v>
      </c>
      <c r="D226" s="195" t="s">
        <v>147</v>
      </c>
      <c r="E226" s="196" t="s">
        <v>1518</v>
      </c>
      <c r="F226" s="197" t="s">
        <v>1519</v>
      </c>
      <c r="G226" s="198" t="s">
        <v>535</v>
      </c>
      <c r="H226" s="199">
        <v>5</v>
      </c>
      <c r="I226" s="200"/>
      <c r="J226" s="201">
        <f>ROUND(I226*H226,2)</f>
        <v>0</v>
      </c>
      <c r="K226" s="197" t="s">
        <v>36</v>
      </c>
      <c r="L226" s="42"/>
      <c r="M226" s="202" t="s">
        <v>36</v>
      </c>
      <c r="N226" s="203" t="s">
        <v>52</v>
      </c>
      <c r="O226" s="67"/>
      <c r="P226" s="204">
        <f>O226*H226</f>
        <v>0</v>
      </c>
      <c r="Q226" s="204">
        <v>0</v>
      </c>
      <c r="R226" s="204">
        <f>Q226*H226</f>
        <v>0</v>
      </c>
      <c r="S226" s="204">
        <v>0</v>
      </c>
      <c r="T226" s="205">
        <f>S226*H226</f>
        <v>0</v>
      </c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R226" s="206" t="s">
        <v>152</v>
      </c>
      <c r="AT226" s="206" t="s">
        <v>147</v>
      </c>
      <c r="AU226" s="206" t="s">
        <v>23</v>
      </c>
      <c r="AY226" s="19" t="s">
        <v>144</v>
      </c>
      <c r="BE226" s="207">
        <f>IF(N226="základní",J226,0)</f>
        <v>0</v>
      </c>
      <c r="BF226" s="207">
        <f>IF(N226="snížená",J226,0)</f>
        <v>0</v>
      </c>
      <c r="BG226" s="207">
        <f>IF(N226="zákl. přenesená",J226,0)</f>
        <v>0</v>
      </c>
      <c r="BH226" s="207">
        <f>IF(N226="sníž. přenesená",J226,0)</f>
        <v>0</v>
      </c>
      <c r="BI226" s="207">
        <f>IF(N226="nulová",J226,0)</f>
        <v>0</v>
      </c>
      <c r="BJ226" s="19" t="s">
        <v>23</v>
      </c>
      <c r="BK226" s="207">
        <f>ROUND(I226*H226,2)</f>
        <v>0</v>
      </c>
      <c r="BL226" s="19" t="s">
        <v>152</v>
      </c>
      <c r="BM226" s="206" t="s">
        <v>919</v>
      </c>
    </row>
    <row r="227" spans="1:65" s="2" customFormat="1" ht="19.5">
      <c r="A227" s="37"/>
      <c r="B227" s="38"/>
      <c r="C227" s="39"/>
      <c r="D227" s="208" t="s">
        <v>154</v>
      </c>
      <c r="E227" s="39"/>
      <c r="F227" s="209" t="s">
        <v>1519</v>
      </c>
      <c r="G227" s="39"/>
      <c r="H227" s="39"/>
      <c r="I227" s="118"/>
      <c r="J227" s="39"/>
      <c r="K227" s="39"/>
      <c r="L227" s="42"/>
      <c r="M227" s="210"/>
      <c r="N227" s="211"/>
      <c r="O227" s="67"/>
      <c r="P227" s="67"/>
      <c r="Q227" s="67"/>
      <c r="R227" s="67"/>
      <c r="S227" s="67"/>
      <c r="T227" s="68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T227" s="19" t="s">
        <v>154</v>
      </c>
      <c r="AU227" s="19" t="s">
        <v>23</v>
      </c>
    </row>
    <row r="228" spans="1:65" s="2" customFormat="1" ht="19.5">
      <c r="A228" s="37"/>
      <c r="B228" s="38"/>
      <c r="C228" s="39"/>
      <c r="D228" s="208" t="s">
        <v>177</v>
      </c>
      <c r="E228" s="39"/>
      <c r="F228" s="234" t="s">
        <v>1520</v>
      </c>
      <c r="G228" s="39"/>
      <c r="H228" s="39"/>
      <c r="I228" s="118"/>
      <c r="J228" s="39"/>
      <c r="K228" s="39"/>
      <c r="L228" s="42"/>
      <c r="M228" s="210"/>
      <c r="N228" s="211"/>
      <c r="O228" s="67"/>
      <c r="P228" s="67"/>
      <c r="Q228" s="67"/>
      <c r="R228" s="67"/>
      <c r="S228" s="67"/>
      <c r="T228" s="68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T228" s="19" t="s">
        <v>177</v>
      </c>
      <c r="AU228" s="19" t="s">
        <v>23</v>
      </c>
    </row>
    <row r="229" spans="1:65" s="2" customFormat="1" ht="16.5" customHeight="1">
      <c r="A229" s="37"/>
      <c r="B229" s="38"/>
      <c r="C229" s="195" t="s">
        <v>642</v>
      </c>
      <c r="D229" s="195" t="s">
        <v>147</v>
      </c>
      <c r="E229" s="196" t="s">
        <v>1521</v>
      </c>
      <c r="F229" s="197" t="s">
        <v>1522</v>
      </c>
      <c r="G229" s="198" t="s">
        <v>535</v>
      </c>
      <c r="H229" s="199">
        <v>240</v>
      </c>
      <c r="I229" s="200"/>
      <c r="J229" s="201">
        <f>ROUND(I229*H229,2)</f>
        <v>0</v>
      </c>
      <c r="K229" s="197" t="s">
        <v>36</v>
      </c>
      <c r="L229" s="42"/>
      <c r="M229" s="202" t="s">
        <v>36</v>
      </c>
      <c r="N229" s="203" t="s">
        <v>52</v>
      </c>
      <c r="O229" s="67"/>
      <c r="P229" s="204">
        <f>O229*H229</f>
        <v>0</v>
      </c>
      <c r="Q229" s="204">
        <v>0</v>
      </c>
      <c r="R229" s="204">
        <f>Q229*H229</f>
        <v>0</v>
      </c>
      <c r="S229" s="204">
        <v>0</v>
      </c>
      <c r="T229" s="205">
        <f>S229*H229</f>
        <v>0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206" t="s">
        <v>152</v>
      </c>
      <c r="AT229" s="206" t="s">
        <v>147</v>
      </c>
      <c r="AU229" s="206" t="s">
        <v>23</v>
      </c>
      <c r="AY229" s="19" t="s">
        <v>144</v>
      </c>
      <c r="BE229" s="207">
        <f>IF(N229="základní",J229,0)</f>
        <v>0</v>
      </c>
      <c r="BF229" s="207">
        <f>IF(N229="snížená",J229,0)</f>
        <v>0</v>
      </c>
      <c r="BG229" s="207">
        <f>IF(N229="zákl. přenesená",J229,0)</f>
        <v>0</v>
      </c>
      <c r="BH229" s="207">
        <f>IF(N229="sníž. přenesená",J229,0)</f>
        <v>0</v>
      </c>
      <c r="BI229" s="207">
        <f>IF(N229="nulová",J229,0)</f>
        <v>0</v>
      </c>
      <c r="BJ229" s="19" t="s">
        <v>23</v>
      </c>
      <c r="BK229" s="207">
        <f>ROUND(I229*H229,2)</f>
        <v>0</v>
      </c>
      <c r="BL229" s="19" t="s">
        <v>152</v>
      </c>
      <c r="BM229" s="206" t="s">
        <v>930</v>
      </c>
    </row>
    <row r="230" spans="1:65" s="2" customFormat="1" ht="11.25">
      <c r="A230" s="37"/>
      <c r="B230" s="38"/>
      <c r="C230" s="39"/>
      <c r="D230" s="208" t="s">
        <v>154</v>
      </c>
      <c r="E230" s="39"/>
      <c r="F230" s="209" t="s">
        <v>1522</v>
      </c>
      <c r="G230" s="39"/>
      <c r="H230" s="39"/>
      <c r="I230" s="118"/>
      <c r="J230" s="39"/>
      <c r="K230" s="39"/>
      <c r="L230" s="42"/>
      <c r="M230" s="210"/>
      <c r="N230" s="211"/>
      <c r="O230" s="67"/>
      <c r="P230" s="67"/>
      <c r="Q230" s="67"/>
      <c r="R230" s="67"/>
      <c r="S230" s="67"/>
      <c r="T230" s="68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T230" s="19" t="s">
        <v>154</v>
      </c>
      <c r="AU230" s="19" t="s">
        <v>23</v>
      </c>
    </row>
    <row r="231" spans="1:65" s="2" customFormat="1" ht="16.5" customHeight="1">
      <c r="A231" s="37"/>
      <c r="B231" s="38"/>
      <c r="C231" s="195" t="s">
        <v>648</v>
      </c>
      <c r="D231" s="195" t="s">
        <v>147</v>
      </c>
      <c r="E231" s="196" t="s">
        <v>1523</v>
      </c>
      <c r="F231" s="197" t="s">
        <v>1524</v>
      </c>
      <c r="G231" s="198" t="s">
        <v>535</v>
      </c>
      <c r="H231" s="199">
        <v>25</v>
      </c>
      <c r="I231" s="200"/>
      <c r="J231" s="201">
        <f>ROUND(I231*H231,2)</f>
        <v>0</v>
      </c>
      <c r="K231" s="197" t="s">
        <v>36</v>
      </c>
      <c r="L231" s="42"/>
      <c r="M231" s="202" t="s">
        <v>36</v>
      </c>
      <c r="N231" s="203" t="s">
        <v>52</v>
      </c>
      <c r="O231" s="67"/>
      <c r="P231" s="204">
        <f>O231*H231</f>
        <v>0</v>
      </c>
      <c r="Q231" s="204">
        <v>0</v>
      </c>
      <c r="R231" s="204">
        <f>Q231*H231</f>
        <v>0</v>
      </c>
      <c r="S231" s="204">
        <v>0</v>
      </c>
      <c r="T231" s="205">
        <f>S231*H231</f>
        <v>0</v>
      </c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R231" s="206" t="s">
        <v>152</v>
      </c>
      <c r="AT231" s="206" t="s">
        <v>147</v>
      </c>
      <c r="AU231" s="206" t="s">
        <v>23</v>
      </c>
      <c r="AY231" s="19" t="s">
        <v>144</v>
      </c>
      <c r="BE231" s="207">
        <f>IF(N231="základní",J231,0)</f>
        <v>0</v>
      </c>
      <c r="BF231" s="207">
        <f>IF(N231="snížená",J231,0)</f>
        <v>0</v>
      </c>
      <c r="BG231" s="207">
        <f>IF(N231="zákl. přenesená",J231,0)</f>
        <v>0</v>
      </c>
      <c r="BH231" s="207">
        <f>IF(N231="sníž. přenesená",J231,0)</f>
        <v>0</v>
      </c>
      <c r="BI231" s="207">
        <f>IF(N231="nulová",J231,0)</f>
        <v>0</v>
      </c>
      <c r="BJ231" s="19" t="s">
        <v>23</v>
      </c>
      <c r="BK231" s="207">
        <f>ROUND(I231*H231,2)</f>
        <v>0</v>
      </c>
      <c r="BL231" s="19" t="s">
        <v>152</v>
      </c>
      <c r="BM231" s="206" t="s">
        <v>942</v>
      </c>
    </row>
    <row r="232" spans="1:65" s="2" customFormat="1" ht="11.25">
      <c r="A232" s="37"/>
      <c r="B232" s="38"/>
      <c r="C232" s="39"/>
      <c r="D232" s="208" t="s">
        <v>154</v>
      </c>
      <c r="E232" s="39"/>
      <c r="F232" s="209" t="s">
        <v>1524</v>
      </c>
      <c r="G232" s="39"/>
      <c r="H232" s="39"/>
      <c r="I232" s="118"/>
      <c r="J232" s="39"/>
      <c r="K232" s="39"/>
      <c r="L232" s="42"/>
      <c r="M232" s="210"/>
      <c r="N232" s="211"/>
      <c r="O232" s="67"/>
      <c r="P232" s="67"/>
      <c r="Q232" s="67"/>
      <c r="R232" s="67"/>
      <c r="S232" s="67"/>
      <c r="T232" s="68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T232" s="19" t="s">
        <v>154</v>
      </c>
      <c r="AU232" s="19" t="s">
        <v>23</v>
      </c>
    </row>
    <row r="233" spans="1:65" s="2" customFormat="1" ht="16.5" customHeight="1">
      <c r="A233" s="37"/>
      <c r="B233" s="38"/>
      <c r="C233" s="195" t="s">
        <v>655</v>
      </c>
      <c r="D233" s="195" t="s">
        <v>147</v>
      </c>
      <c r="E233" s="196" t="s">
        <v>1525</v>
      </c>
      <c r="F233" s="197" t="s">
        <v>1526</v>
      </c>
      <c r="G233" s="198" t="s">
        <v>535</v>
      </c>
      <c r="H233" s="199">
        <v>120</v>
      </c>
      <c r="I233" s="200"/>
      <c r="J233" s="201">
        <f>ROUND(I233*H233,2)</f>
        <v>0</v>
      </c>
      <c r="K233" s="197" t="s">
        <v>36</v>
      </c>
      <c r="L233" s="42"/>
      <c r="M233" s="202" t="s">
        <v>36</v>
      </c>
      <c r="N233" s="203" t="s">
        <v>52</v>
      </c>
      <c r="O233" s="67"/>
      <c r="P233" s="204">
        <f>O233*H233</f>
        <v>0</v>
      </c>
      <c r="Q233" s="204">
        <v>0</v>
      </c>
      <c r="R233" s="204">
        <f>Q233*H233</f>
        <v>0</v>
      </c>
      <c r="S233" s="204">
        <v>0</v>
      </c>
      <c r="T233" s="205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206" t="s">
        <v>152</v>
      </c>
      <c r="AT233" s="206" t="s">
        <v>147</v>
      </c>
      <c r="AU233" s="206" t="s">
        <v>23</v>
      </c>
      <c r="AY233" s="19" t="s">
        <v>144</v>
      </c>
      <c r="BE233" s="207">
        <f>IF(N233="základní",J233,0)</f>
        <v>0</v>
      </c>
      <c r="BF233" s="207">
        <f>IF(N233="snížená",J233,0)</f>
        <v>0</v>
      </c>
      <c r="BG233" s="207">
        <f>IF(N233="zákl. přenesená",J233,0)</f>
        <v>0</v>
      </c>
      <c r="BH233" s="207">
        <f>IF(N233="sníž. přenesená",J233,0)</f>
        <v>0</v>
      </c>
      <c r="BI233" s="207">
        <f>IF(N233="nulová",J233,0)</f>
        <v>0</v>
      </c>
      <c r="BJ233" s="19" t="s">
        <v>23</v>
      </c>
      <c r="BK233" s="207">
        <f>ROUND(I233*H233,2)</f>
        <v>0</v>
      </c>
      <c r="BL233" s="19" t="s">
        <v>152</v>
      </c>
      <c r="BM233" s="206" t="s">
        <v>955</v>
      </c>
    </row>
    <row r="234" spans="1:65" s="2" customFormat="1" ht="11.25">
      <c r="A234" s="37"/>
      <c r="B234" s="38"/>
      <c r="C234" s="39"/>
      <c r="D234" s="208" t="s">
        <v>154</v>
      </c>
      <c r="E234" s="39"/>
      <c r="F234" s="209" t="s">
        <v>1526</v>
      </c>
      <c r="G234" s="39"/>
      <c r="H234" s="39"/>
      <c r="I234" s="118"/>
      <c r="J234" s="39"/>
      <c r="K234" s="39"/>
      <c r="L234" s="42"/>
      <c r="M234" s="210"/>
      <c r="N234" s="211"/>
      <c r="O234" s="67"/>
      <c r="P234" s="67"/>
      <c r="Q234" s="67"/>
      <c r="R234" s="67"/>
      <c r="S234" s="67"/>
      <c r="T234" s="68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T234" s="19" t="s">
        <v>154</v>
      </c>
      <c r="AU234" s="19" t="s">
        <v>23</v>
      </c>
    </row>
    <row r="235" spans="1:65" s="2" customFormat="1" ht="16.5" customHeight="1">
      <c r="A235" s="37"/>
      <c r="B235" s="38"/>
      <c r="C235" s="195" t="s">
        <v>661</v>
      </c>
      <c r="D235" s="195" t="s">
        <v>147</v>
      </c>
      <c r="E235" s="196" t="s">
        <v>1527</v>
      </c>
      <c r="F235" s="197" t="s">
        <v>1528</v>
      </c>
      <c r="G235" s="198" t="s">
        <v>451</v>
      </c>
      <c r="H235" s="199">
        <v>150</v>
      </c>
      <c r="I235" s="200"/>
      <c r="J235" s="201">
        <f>ROUND(I235*H235,2)</f>
        <v>0</v>
      </c>
      <c r="K235" s="197" t="s">
        <v>36</v>
      </c>
      <c r="L235" s="42"/>
      <c r="M235" s="202" t="s">
        <v>36</v>
      </c>
      <c r="N235" s="203" t="s">
        <v>52</v>
      </c>
      <c r="O235" s="67"/>
      <c r="P235" s="204">
        <f>O235*H235</f>
        <v>0</v>
      </c>
      <c r="Q235" s="204">
        <v>0</v>
      </c>
      <c r="R235" s="204">
        <f>Q235*H235</f>
        <v>0</v>
      </c>
      <c r="S235" s="204">
        <v>0</v>
      </c>
      <c r="T235" s="205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206" t="s">
        <v>152</v>
      </c>
      <c r="AT235" s="206" t="s">
        <v>147</v>
      </c>
      <c r="AU235" s="206" t="s">
        <v>23</v>
      </c>
      <c r="AY235" s="19" t="s">
        <v>144</v>
      </c>
      <c r="BE235" s="207">
        <f>IF(N235="základní",J235,0)</f>
        <v>0</v>
      </c>
      <c r="BF235" s="207">
        <f>IF(N235="snížená",J235,0)</f>
        <v>0</v>
      </c>
      <c r="BG235" s="207">
        <f>IF(N235="zákl. přenesená",J235,0)</f>
        <v>0</v>
      </c>
      <c r="BH235" s="207">
        <f>IF(N235="sníž. přenesená",J235,0)</f>
        <v>0</v>
      </c>
      <c r="BI235" s="207">
        <f>IF(N235="nulová",J235,0)</f>
        <v>0</v>
      </c>
      <c r="BJ235" s="19" t="s">
        <v>23</v>
      </c>
      <c r="BK235" s="207">
        <f>ROUND(I235*H235,2)</f>
        <v>0</v>
      </c>
      <c r="BL235" s="19" t="s">
        <v>152</v>
      </c>
      <c r="BM235" s="206" t="s">
        <v>978</v>
      </c>
    </row>
    <row r="236" spans="1:65" s="2" customFormat="1" ht="11.25">
      <c r="A236" s="37"/>
      <c r="B236" s="38"/>
      <c r="C236" s="39"/>
      <c r="D236" s="208" t="s">
        <v>154</v>
      </c>
      <c r="E236" s="39"/>
      <c r="F236" s="209" t="s">
        <v>1528</v>
      </c>
      <c r="G236" s="39"/>
      <c r="H236" s="39"/>
      <c r="I236" s="118"/>
      <c r="J236" s="39"/>
      <c r="K236" s="39"/>
      <c r="L236" s="42"/>
      <c r="M236" s="210"/>
      <c r="N236" s="211"/>
      <c r="O236" s="67"/>
      <c r="P236" s="67"/>
      <c r="Q236" s="67"/>
      <c r="R236" s="67"/>
      <c r="S236" s="67"/>
      <c r="T236" s="68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T236" s="19" t="s">
        <v>154</v>
      </c>
      <c r="AU236" s="19" t="s">
        <v>23</v>
      </c>
    </row>
    <row r="237" spans="1:65" s="2" customFormat="1" ht="16.5" customHeight="1">
      <c r="A237" s="37"/>
      <c r="B237" s="38"/>
      <c r="C237" s="195" t="s">
        <v>668</v>
      </c>
      <c r="D237" s="195" t="s">
        <v>147</v>
      </c>
      <c r="E237" s="196" t="s">
        <v>1529</v>
      </c>
      <c r="F237" s="197" t="s">
        <v>1530</v>
      </c>
      <c r="G237" s="198" t="s">
        <v>451</v>
      </c>
      <c r="H237" s="199">
        <v>125</v>
      </c>
      <c r="I237" s="200"/>
      <c r="J237" s="201">
        <f>ROUND(I237*H237,2)</f>
        <v>0</v>
      </c>
      <c r="K237" s="197" t="s">
        <v>36</v>
      </c>
      <c r="L237" s="42"/>
      <c r="M237" s="202" t="s">
        <v>36</v>
      </c>
      <c r="N237" s="203" t="s">
        <v>52</v>
      </c>
      <c r="O237" s="67"/>
      <c r="P237" s="204">
        <f>O237*H237</f>
        <v>0</v>
      </c>
      <c r="Q237" s="204">
        <v>0</v>
      </c>
      <c r="R237" s="204">
        <f>Q237*H237</f>
        <v>0</v>
      </c>
      <c r="S237" s="204">
        <v>0</v>
      </c>
      <c r="T237" s="205">
        <f>S237*H237</f>
        <v>0</v>
      </c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R237" s="206" t="s">
        <v>152</v>
      </c>
      <c r="AT237" s="206" t="s">
        <v>147</v>
      </c>
      <c r="AU237" s="206" t="s">
        <v>23</v>
      </c>
      <c r="AY237" s="19" t="s">
        <v>144</v>
      </c>
      <c r="BE237" s="207">
        <f>IF(N237="základní",J237,0)</f>
        <v>0</v>
      </c>
      <c r="BF237" s="207">
        <f>IF(N237="snížená",J237,0)</f>
        <v>0</v>
      </c>
      <c r="BG237" s="207">
        <f>IF(N237="zákl. přenesená",J237,0)</f>
        <v>0</v>
      </c>
      <c r="BH237" s="207">
        <f>IF(N237="sníž. přenesená",J237,0)</f>
        <v>0</v>
      </c>
      <c r="BI237" s="207">
        <f>IF(N237="nulová",J237,0)</f>
        <v>0</v>
      </c>
      <c r="BJ237" s="19" t="s">
        <v>23</v>
      </c>
      <c r="BK237" s="207">
        <f>ROUND(I237*H237,2)</f>
        <v>0</v>
      </c>
      <c r="BL237" s="19" t="s">
        <v>152</v>
      </c>
      <c r="BM237" s="206" t="s">
        <v>996</v>
      </c>
    </row>
    <row r="238" spans="1:65" s="2" customFormat="1" ht="11.25">
      <c r="A238" s="37"/>
      <c r="B238" s="38"/>
      <c r="C238" s="39"/>
      <c r="D238" s="208" t="s">
        <v>154</v>
      </c>
      <c r="E238" s="39"/>
      <c r="F238" s="209" t="s">
        <v>1530</v>
      </c>
      <c r="G238" s="39"/>
      <c r="H238" s="39"/>
      <c r="I238" s="118"/>
      <c r="J238" s="39"/>
      <c r="K238" s="39"/>
      <c r="L238" s="42"/>
      <c r="M238" s="210"/>
      <c r="N238" s="211"/>
      <c r="O238" s="67"/>
      <c r="P238" s="67"/>
      <c r="Q238" s="67"/>
      <c r="R238" s="67"/>
      <c r="S238" s="67"/>
      <c r="T238" s="68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T238" s="19" t="s">
        <v>154</v>
      </c>
      <c r="AU238" s="19" t="s">
        <v>23</v>
      </c>
    </row>
    <row r="239" spans="1:65" s="2" customFormat="1" ht="21.75" customHeight="1">
      <c r="A239" s="37"/>
      <c r="B239" s="38"/>
      <c r="C239" s="195" t="s">
        <v>673</v>
      </c>
      <c r="D239" s="195" t="s">
        <v>147</v>
      </c>
      <c r="E239" s="196" t="s">
        <v>1531</v>
      </c>
      <c r="F239" s="197" t="s">
        <v>1532</v>
      </c>
      <c r="G239" s="198" t="s">
        <v>535</v>
      </c>
      <c r="H239" s="199">
        <v>1</v>
      </c>
      <c r="I239" s="200"/>
      <c r="J239" s="201">
        <f>ROUND(I239*H239,2)</f>
        <v>0</v>
      </c>
      <c r="K239" s="197" t="s">
        <v>36</v>
      </c>
      <c r="L239" s="42"/>
      <c r="M239" s="202" t="s">
        <v>36</v>
      </c>
      <c r="N239" s="203" t="s">
        <v>52</v>
      </c>
      <c r="O239" s="67"/>
      <c r="P239" s="204">
        <f>O239*H239</f>
        <v>0</v>
      </c>
      <c r="Q239" s="204">
        <v>0</v>
      </c>
      <c r="R239" s="204">
        <f>Q239*H239</f>
        <v>0</v>
      </c>
      <c r="S239" s="204">
        <v>0</v>
      </c>
      <c r="T239" s="205">
        <f>S239*H239</f>
        <v>0</v>
      </c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R239" s="206" t="s">
        <v>152</v>
      </c>
      <c r="AT239" s="206" t="s">
        <v>147</v>
      </c>
      <c r="AU239" s="206" t="s">
        <v>23</v>
      </c>
      <c r="AY239" s="19" t="s">
        <v>144</v>
      </c>
      <c r="BE239" s="207">
        <f>IF(N239="základní",J239,0)</f>
        <v>0</v>
      </c>
      <c r="BF239" s="207">
        <f>IF(N239="snížená",J239,0)</f>
        <v>0</v>
      </c>
      <c r="BG239" s="207">
        <f>IF(N239="zákl. přenesená",J239,0)</f>
        <v>0</v>
      </c>
      <c r="BH239" s="207">
        <f>IF(N239="sníž. přenesená",J239,0)</f>
        <v>0</v>
      </c>
      <c r="BI239" s="207">
        <f>IF(N239="nulová",J239,0)</f>
        <v>0</v>
      </c>
      <c r="BJ239" s="19" t="s">
        <v>23</v>
      </c>
      <c r="BK239" s="207">
        <f>ROUND(I239*H239,2)</f>
        <v>0</v>
      </c>
      <c r="BL239" s="19" t="s">
        <v>152</v>
      </c>
      <c r="BM239" s="206" t="s">
        <v>1008</v>
      </c>
    </row>
    <row r="240" spans="1:65" s="2" customFormat="1" ht="19.5">
      <c r="A240" s="37"/>
      <c r="B240" s="38"/>
      <c r="C240" s="39"/>
      <c r="D240" s="208" t="s">
        <v>154</v>
      </c>
      <c r="E240" s="39"/>
      <c r="F240" s="209" t="s">
        <v>1532</v>
      </c>
      <c r="G240" s="39"/>
      <c r="H240" s="39"/>
      <c r="I240" s="118"/>
      <c r="J240" s="39"/>
      <c r="K240" s="39"/>
      <c r="L240" s="42"/>
      <c r="M240" s="210"/>
      <c r="N240" s="211"/>
      <c r="O240" s="67"/>
      <c r="P240" s="67"/>
      <c r="Q240" s="67"/>
      <c r="R240" s="67"/>
      <c r="S240" s="67"/>
      <c r="T240" s="68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T240" s="19" t="s">
        <v>154</v>
      </c>
      <c r="AU240" s="19" t="s">
        <v>23</v>
      </c>
    </row>
    <row r="241" spans="1:65" s="2" customFormat="1" ht="21.75" customHeight="1">
      <c r="A241" s="37"/>
      <c r="B241" s="38"/>
      <c r="C241" s="195" t="s">
        <v>678</v>
      </c>
      <c r="D241" s="195" t="s">
        <v>147</v>
      </c>
      <c r="E241" s="196" t="s">
        <v>1533</v>
      </c>
      <c r="F241" s="197" t="s">
        <v>1534</v>
      </c>
      <c r="G241" s="198" t="s">
        <v>451</v>
      </c>
      <c r="H241" s="199">
        <v>25</v>
      </c>
      <c r="I241" s="200"/>
      <c r="J241" s="201">
        <f>ROUND(I241*H241,2)</f>
        <v>0</v>
      </c>
      <c r="K241" s="197" t="s">
        <v>36</v>
      </c>
      <c r="L241" s="42"/>
      <c r="M241" s="202" t="s">
        <v>36</v>
      </c>
      <c r="N241" s="203" t="s">
        <v>52</v>
      </c>
      <c r="O241" s="67"/>
      <c r="P241" s="204">
        <f>O241*H241</f>
        <v>0</v>
      </c>
      <c r="Q241" s="204">
        <v>0</v>
      </c>
      <c r="R241" s="204">
        <f>Q241*H241</f>
        <v>0</v>
      </c>
      <c r="S241" s="204">
        <v>0</v>
      </c>
      <c r="T241" s="205">
        <f>S241*H241</f>
        <v>0</v>
      </c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R241" s="206" t="s">
        <v>152</v>
      </c>
      <c r="AT241" s="206" t="s">
        <v>147</v>
      </c>
      <c r="AU241" s="206" t="s">
        <v>23</v>
      </c>
      <c r="AY241" s="19" t="s">
        <v>144</v>
      </c>
      <c r="BE241" s="207">
        <f>IF(N241="základní",J241,0)</f>
        <v>0</v>
      </c>
      <c r="BF241" s="207">
        <f>IF(N241="snížená",J241,0)</f>
        <v>0</v>
      </c>
      <c r="BG241" s="207">
        <f>IF(N241="zákl. přenesená",J241,0)</f>
        <v>0</v>
      </c>
      <c r="BH241" s="207">
        <f>IF(N241="sníž. přenesená",J241,0)</f>
        <v>0</v>
      </c>
      <c r="BI241" s="207">
        <f>IF(N241="nulová",J241,0)</f>
        <v>0</v>
      </c>
      <c r="BJ241" s="19" t="s">
        <v>23</v>
      </c>
      <c r="BK241" s="207">
        <f>ROUND(I241*H241,2)</f>
        <v>0</v>
      </c>
      <c r="BL241" s="19" t="s">
        <v>152</v>
      </c>
      <c r="BM241" s="206" t="s">
        <v>1019</v>
      </c>
    </row>
    <row r="242" spans="1:65" s="2" customFormat="1" ht="11.25">
      <c r="A242" s="37"/>
      <c r="B242" s="38"/>
      <c r="C242" s="39"/>
      <c r="D242" s="208" t="s">
        <v>154</v>
      </c>
      <c r="E242" s="39"/>
      <c r="F242" s="209" t="s">
        <v>1535</v>
      </c>
      <c r="G242" s="39"/>
      <c r="H242" s="39"/>
      <c r="I242" s="118"/>
      <c r="J242" s="39"/>
      <c r="K242" s="39"/>
      <c r="L242" s="42"/>
      <c r="M242" s="210"/>
      <c r="N242" s="211"/>
      <c r="O242" s="67"/>
      <c r="P242" s="67"/>
      <c r="Q242" s="67"/>
      <c r="R242" s="67"/>
      <c r="S242" s="67"/>
      <c r="T242" s="68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T242" s="19" t="s">
        <v>154</v>
      </c>
      <c r="AU242" s="19" t="s">
        <v>23</v>
      </c>
    </row>
    <row r="243" spans="1:65" s="2" customFormat="1" ht="21.75" customHeight="1">
      <c r="A243" s="37"/>
      <c r="B243" s="38"/>
      <c r="C243" s="195" t="s">
        <v>683</v>
      </c>
      <c r="D243" s="195" t="s">
        <v>147</v>
      </c>
      <c r="E243" s="196" t="s">
        <v>1536</v>
      </c>
      <c r="F243" s="197" t="s">
        <v>1537</v>
      </c>
      <c r="G243" s="198" t="s">
        <v>535</v>
      </c>
      <c r="H243" s="199">
        <v>1</v>
      </c>
      <c r="I243" s="200"/>
      <c r="J243" s="201">
        <f>ROUND(I243*H243,2)</f>
        <v>0</v>
      </c>
      <c r="K243" s="197" t="s">
        <v>36</v>
      </c>
      <c r="L243" s="42"/>
      <c r="M243" s="202" t="s">
        <v>36</v>
      </c>
      <c r="N243" s="203" t="s">
        <v>52</v>
      </c>
      <c r="O243" s="67"/>
      <c r="P243" s="204">
        <f>O243*H243</f>
        <v>0</v>
      </c>
      <c r="Q243" s="204">
        <v>0</v>
      </c>
      <c r="R243" s="204">
        <f>Q243*H243</f>
        <v>0</v>
      </c>
      <c r="S243" s="204">
        <v>0</v>
      </c>
      <c r="T243" s="205">
        <f>S243*H243</f>
        <v>0</v>
      </c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R243" s="206" t="s">
        <v>152</v>
      </c>
      <c r="AT243" s="206" t="s">
        <v>147</v>
      </c>
      <c r="AU243" s="206" t="s">
        <v>23</v>
      </c>
      <c r="AY243" s="19" t="s">
        <v>144</v>
      </c>
      <c r="BE243" s="207">
        <f>IF(N243="základní",J243,0)</f>
        <v>0</v>
      </c>
      <c r="BF243" s="207">
        <f>IF(N243="snížená",J243,0)</f>
        <v>0</v>
      </c>
      <c r="BG243" s="207">
        <f>IF(N243="zákl. přenesená",J243,0)</f>
        <v>0</v>
      </c>
      <c r="BH243" s="207">
        <f>IF(N243="sníž. přenesená",J243,0)</f>
        <v>0</v>
      </c>
      <c r="BI243" s="207">
        <f>IF(N243="nulová",J243,0)</f>
        <v>0</v>
      </c>
      <c r="BJ243" s="19" t="s">
        <v>23</v>
      </c>
      <c r="BK243" s="207">
        <f>ROUND(I243*H243,2)</f>
        <v>0</v>
      </c>
      <c r="BL243" s="19" t="s">
        <v>152</v>
      </c>
      <c r="BM243" s="206" t="s">
        <v>1032</v>
      </c>
    </row>
    <row r="244" spans="1:65" s="2" customFormat="1" ht="11.25">
      <c r="A244" s="37"/>
      <c r="B244" s="38"/>
      <c r="C244" s="39"/>
      <c r="D244" s="208" t="s">
        <v>154</v>
      </c>
      <c r="E244" s="39"/>
      <c r="F244" s="209" t="s">
        <v>1537</v>
      </c>
      <c r="G244" s="39"/>
      <c r="H244" s="39"/>
      <c r="I244" s="118"/>
      <c r="J244" s="39"/>
      <c r="K244" s="39"/>
      <c r="L244" s="42"/>
      <c r="M244" s="210"/>
      <c r="N244" s="211"/>
      <c r="O244" s="67"/>
      <c r="P244" s="67"/>
      <c r="Q244" s="67"/>
      <c r="R244" s="67"/>
      <c r="S244" s="67"/>
      <c r="T244" s="68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T244" s="19" t="s">
        <v>154</v>
      </c>
      <c r="AU244" s="19" t="s">
        <v>23</v>
      </c>
    </row>
    <row r="245" spans="1:65" s="2" customFormat="1" ht="16.5" customHeight="1">
      <c r="A245" s="37"/>
      <c r="B245" s="38"/>
      <c r="C245" s="195" t="s">
        <v>688</v>
      </c>
      <c r="D245" s="195" t="s">
        <v>147</v>
      </c>
      <c r="E245" s="196" t="s">
        <v>1538</v>
      </c>
      <c r="F245" s="197" t="s">
        <v>1539</v>
      </c>
      <c r="G245" s="198" t="s">
        <v>535</v>
      </c>
      <c r="H245" s="199">
        <v>1</v>
      </c>
      <c r="I245" s="200"/>
      <c r="J245" s="201">
        <f>ROUND(I245*H245,2)</f>
        <v>0</v>
      </c>
      <c r="K245" s="197" t="s">
        <v>36</v>
      </c>
      <c r="L245" s="42"/>
      <c r="M245" s="202" t="s">
        <v>36</v>
      </c>
      <c r="N245" s="203" t="s">
        <v>52</v>
      </c>
      <c r="O245" s="67"/>
      <c r="P245" s="204">
        <f>O245*H245</f>
        <v>0</v>
      </c>
      <c r="Q245" s="204">
        <v>0</v>
      </c>
      <c r="R245" s="204">
        <f>Q245*H245</f>
        <v>0</v>
      </c>
      <c r="S245" s="204">
        <v>0</v>
      </c>
      <c r="T245" s="205">
        <f>S245*H245</f>
        <v>0</v>
      </c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R245" s="206" t="s">
        <v>152</v>
      </c>
      <c r="AT245" s="206" t="s">
        <v>147</v>
      </c>
      <c r="AU245" s="206" t="s">
        <v>23</v>
      </c>
      <c r="AY245" s="19" t="s">
        <v>144</v>
      </c>
      <c r="BE245" s="207">
        <f>IF(N245="základní",J245,0)</f>
        <v>0</v>
      </c>
      <c r="BF245" s="207">
        <f>IF(N245="snížená",J245,0)</f>
        <v>0</v>
      </c>
      <c r="BG245" s="207">
        <f>IF(N245="zákl. přenesená",J245,0)</f>
        <v>0</v>
      </c>
      <c r="BH245" s="207">
        <f>IF(N245="sníž. přenesená",J245,0)</f>
        <v>0</v>
      </c>
      <c r="BI245" s="207">
        <f>IF(N245="nulová",J245,0)</f>
        <v>0</v>
      </c>
      <c r="BJ245" s="19" t="s">
        <v>23</v>
      </c>
      <c r="BK245" s="207">
        <f>ROUND(I245*H245,2)</f>
        <v>0</v>
      </c>
      <c r="BL245" s="19" t="s">
        <v>152</v>
      </c>
      <c r="BM245" s="206" t="s">
        <v>1042</v>
      </c>
    </row>
    <row r="246" spans="1:65" s="2" customFormat="1" ht="11.25">
      <c r="A246" s="37"/>
      <c r="B246" s="38"/>
      <c r="C246" s="39"/>
      <c r="D246" s="208" t="s">
        <v>154</v>
      </c>
      <c r="E246" s="39"/>
      <c r="F246" s="209" t="s">
        <v>1539</v>
      </c>
      <c r="G246" s="39"/>
      <c r="H246" s="39"/>
      <c r="I246" s="118"/>
      <c r="J246" s="39"/>
      <c r="K246" s="39"/>
      <c r="L246" s="42"/>
      <c r="M246" s="210"/>
      <c r="N246" s="211"/>
      <c r="O246" s="67"/>
      <c r="P246" s="67"/>
      <c r="Q246" s="67"/>
      <c r="R246" s="67"/>
      <c r="S246" s="67"/>
      <c r="T246" s="68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T246" s="19" t="s">
        <v>154</v>
      </c>
      <c r="AU246" s="19" t="s">
        <v>23</v>
      </c>
    </row>
    <row r="247" spans="1:65" s="2" customFormat="1" ht="16.5" customHeight="1">
      <c r="A247" s="37"/>
      <c r="B247" s="38"/>
      <c r="C247" s="195" t="s">
        <v>693</v>
      </c>
      <c r="D247" s="195" t="s">
        <v>147</v>
      </c>
      <c r="E247" s="196" t="s">
        <v>1540</v>
      </c>
      <c r="F247" s="197" t="s">
        <v>1541</v>
      </c>
      <c r="G247" s="198" t="s">
        <v>535</v>
      </c>
      <c r="H247" s="199">
        <v>25</v>
      </c>
      <c r="I247" s="200"/>
      <c r="J247" s="201">
        <f>ROUND(I247*H247,2)</f>
        <v>0</v>
      </c>
      <c r="K247" s="197" t="s">
        <v>36</v>
      </c>
      <c r="L247" s="42"/>
      <c r="M247" s="202" t="s">
        <v>36</v>
      </c>
      <c r="N247" s="203" t="s">
        <v>52</v>
      </c>
      <c r="O247" s="67"/>
      <c r="P247" s="204">
        <f>O247*H247</f>
        <v>0</v>
      </c>
      <c r="Q247" s="204">
        <v>0</v>
      </c>
      <c r="R247" s="204">
        <f>Q247*H247</f>
        <v>0</v>
      </c>
      <c r="S247" s="204">
        <v>0</v>
      </c>
      <c r="T247" s="205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206" t="s">
        <v>152</v>
      </c>
      <c r="AT247" s="206" t="s">
        <v>147</v>
      </c>
      <c r="AU247" s="206" t="s">
        <v>23</v>
      </c>
      <c r="AY247" s="19" t="s">
        <v>144</v>
      </c>
      <c r="BE247" s="207">
        <f>IF(N247="základní",J247,0)</f>
        <v>0</v>
      </c>
      <c r="BF247" s="207">
        <f>IF(N247="snížená",J247,0)</f>
        <v>0</v>
      </c>
      <c r="BG247" s="207">
        <f>IF(N247="zákl. přenesená",J247,0)</f>
        <v>0</v>
      </c>
      <c r="BH247" s="207">
        <f>IF(N247="sníž. přenesená",J247,0)</f>
        <v>0</v>
      </c>
      <c r="BI247" s="207">
        <f>IF(N247="nulová",J247,0)</f>
        <v>0</v>
      </c>
      <c r="BJ247" s="19" t="s">
        <v>23</v>
      </c>
      <c r="BK247" s="207">
        <f>ROUND(I247*H247,2)</f>
        <v>0</v>
      </c>
      <c r="BL247" s="19" t="s">
        <v>152</v>
      </c>
      <c r="BM247" s="206" t="s">
        <v>1053</v>
      </c>
    </row>
    <row r="248" spans="1:65" s="2" customFormat="1" ht="11.25">
      <c r="A248" s="37"/>
      <c r="B248" s="38"/>
      <c r="C248" s="39"/>
      <c r="D248" s="208" t="s">
        <v>154</v>
      </c>
      <c r="E248" s="39"/>
      <c r="F248" s="209" t="s">
        <v>1541</v>
      </c>
      <c r="G248" s="39"/>
      <c r="H248" s="39"/>
      <c r="I248" s="118"/>
      <c r="J248" s="39"/>
      <c r="K248" s="39"/>
      <c r="L248" s="42"/>
      <c r="M248" s="210"/>
      <c r="N248" s="211"/>
      <c r="O248" s="67"/>
      <c r="P248" s="67"/>
      <c r="Q248" s="67"/>
      <c r="R248" s="67"/>
      <c r="S248" s="67"/>
      <c r="T248" s="68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T248" s="19" t="s">
        <v>154</v>
      </c>
      <c r="AU248" s="19" t="s">
        <v>23</v>
      </c>
    </row>
    <row r="249" spans="1:65" s="2" customFormat="1" ht="21.75" customHeight="1">
      <c r="A249" s="37"/>
      <c r="B249" s="38"/>
      <c r="C249" s="195" t="s">
        <v>698</v>
      </c>
      <c r="D249" s="195" t="s">
        <v>147</v>
      </c>
      <c r="E249" s="196" t="s">
        <v>1542</v>
      </c>
      <c r="F249" s="197" t="s">
        <v>1543</v>
      </c>
      <c r="G249" s="198" t="s">
        <v>535</v>
      </c>
      <c r="H249" s="199">
        <v>6</v>
      </c>
      <c r="I249" s="200"/>
      <c r="J249" s="201">
        <f>ROUND(I249*H249,2)</f>
        <v>0</v>
      </c>
      <c r="K249" s="197" t="s">
        <v>36</v>
      </c>
      <c r="L249" s="42"/>
      <c r="M249" s="202" t="s">
        <v>36</v>
      </c>
      <c r="N249" s="203" t="s">
        <v>52</v>
      </c>
      <c r="O249" s="67"/>
      <c r="P249" s="204">
        <f>O249*H249</f>
        <v>0</v>
      </c>
      <c r="Q249" s="204">
        <v>0</v>
      </c>
      <c r="R249" s="204">
        <f>Q249*H249</f>
        <v>0</v>
      </c>
      <c r="S249" s="204">
        <v>0</v>
      </c>
      <c r="T249" s="205">
        <f>S249*H249</f>
        <v>0</v>
      </c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R249" s="206" t="s">
        <v>152</v>
      </c>
      <c r="AT249" s="206" t="s">
        <v>147</v>
      </c>
      <c r="AU249" s="206" t="s">
        <v>23</v>
      </c>
      <c r="AY249" s="19" t="s">
        <v>144</v>
      </c>
      <c r="BE249" s="207">
        <f>IF(N249="základní",J249,0)</f>
        <v>0</v>
      </c>
      <c r="BF249" s="207">
        <f>IF(N249="snížená",J249,0)</f>
        <v>0</v>
      </c>
      <c r="BG249" s="207">
        <f>IF(N249="zákl. přenesená",J249,0)</f>
        <v>0</v>
      </c>
      <c r="BH249" s="207">
        <f>IF(N249="sníž. přenesená",J249,0)</f>
        <v>0</v>
      </c>
      <c r="BI249" s="207">
        <f>IF(N249="nulová",J249,0)</f>
        <v>0</v>
      </c>
      <c r="BJ249" s="19" t="s">
        <v>23</v>
      </c>
      <c r="BK249" s="207">
        <f>ROUND(I249*H249,2)</f>
        <v>0</v>
      </c>
      <c r="BL249" s="19" t="s">
        <v>152</v>
      </c>
      <c r="BM249" s="206" t="s">
        <v>1063</v>
      </c>
    </row>
    <row r="250" spans="1:65" s="2" customFormat="1" ht="19.5">
      <c r="A250" s="37"/>
      <c r="B250" s="38"/>
      <c r="C250" s="39"/>
      <c r="D250" s="208" t="s">
        <v>154</v>
      </c>
      <c r="E250" s="39"/>
      <c r="F250" s="209" t="s">
        <v>1543</v>
      </c>
      <c r="G250" s="39"/>
      <c r="H250" s="39"/>
      <c r="I250" s="118"/>
      <c r="J250" s="39"/>
      <c r="K250" s="39"/>
      <c r="L250" s="42"/>
      <c r="M250" s="210"/>
      <c r="N250" s="211"/>
      <c r="O250" s="67"/>
      <c r="P250" s="67"/>
      <c r="Q250" s="67"/>
      <c r="R250" s="67"/>
      <c r="S250" s="67"/>
      <c r="T250" s="68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T250" s="19" t="s">
        <v>154</v>
      </c>
      <c r="AU250" s="19" t="s">
        <v>23</v>
      </c>
    </row>
    <row r="251" spans="1:65" s="12" customFormat="1" ht="25.9" customHeight="1">
      <c r="B251" s="179"/>
      <c r="C251" s="180"/>
      <c r="D251" s="181" t="s">
        <v>80</v>
      </c>
      <c r="E251" s="182" t="s">
        <v>183</v>
      </c>
      <c r="F251" s="182" t="s">
        <v>1544</v>
      </c>
      <c r="G251" s="180"/>
      <c r="H251" s="180"/>
      <c r="I251" s="183"/>
      <c r="J251" s="184">
        <f>BK251</f>
        <v>0</v>
      </c>
      <c r="K251" s="180"/>
      <c r="L251" s="185"/>
      <c r="M251" s="186"/>
      <c r="N251" s="187"/>
      <c r="O251" s="187"/>
      <c r="P251" s="188">
        <f>SUM(P252:P273)</f>
        <v>0</v>
      </c>
      <c r="Q251" s="187"/>
      <c r="R251" s="188">
        <f>SUM(R252:R273)</f>
        <v>0</v>
      </c>
      <c r="S251" s="187"/>
      <c r="T251" s="189">
        <f>SUM(T252:T273)</f>
        <v>0</v>
      </c>
      <c r="AR251" s="190" t="s">
        <v>23</v>
      </c>
      <c r="AT251" s="191" t="s">
        <v>80</v>
      </c>
      <c r="AU251" s="191" t="s">
        <v>81</v>
      </c>
      <c r="AY251" s="190" t="s">
        <v>144</v>
      </c>
      <c r="BK251" s="192">
        <f>SUM(BK252:BK273)</f>
        <v>0</v>
      </c>
    </row>
    <row r="252" spans="1:65" s="2" customFormat="1" ht="16.5" customHeight="1">
      <c r="A252" s="37"/>
      <c r="B252" s="38"/>
      <c r="C252" s="195" t="s">
        <v>703</v>
      </c>
      <c r="D252" s="195" t="s">
        <v>147</v>
      </c>
      <c r="E252" s="196" t="s">
        <v>1545</v>
      </c>
      <c r="F252" s="197" t="s">
        <v>1546</v>
      </c>
      <c r="G252" s="198" t="s">
        <v>1547</v>
      </c>
      <c r="H252" s="199">
        <v>25</v>
      </c>
      <c r="I252" s="200"/>
      <c r="J252" s="201">
        <f>ROUND(I252*H252,2)</f>
        <v>0</v>
      </c>
      <c r="K252" s="197" t="s">
        <v>36</v>
      </c>
      <c r="L252" s="42"/>
      <c r="M252" s="202" t="s">
        <v>36</v>
      </c>
      <c r="N252" s="203" t="s">
        <v>52</v>
      </c>
      <c r="O252" s="67"/>
      <c r="P252" s="204">
        <f>O252*H252</f>
        <v>0</v>
      </c>
      <c r="Q252" s="204">
        <v>0</v>
      </c>
      <c r="R252" s="204">
        <f>Q252*H252</f>
        <v>0</v>
      </c>
      <c r="S252" s="204">
        <v>0</v>
      </c>
      <c r="T252" s="205">
        <f>S252*H252</f>
        <v>0</v>
      </c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R252" s="206" t="s">
        <v>152</v>
      </c>
      <c r="AT252" s="206" t="s">
        <v>147</v>
      </c>
      <c r="AU252" s="206" t="s">
        <v>23</v>
      </c>
      <c r="AY252" s="19" t="s">
        <v>144</v>
      </c>
      <c r="BE252" s="207">
        <f>IF(N252="základní",J252,0)</f>
        <v>0</v>
      </c>
      <c r="BF252" s="207">
        <f>IF(N252="snížená",J252,0)</f>
        <v>0</v>
      </c>
      <c r="BG252" s="207">
        <f>IF(N252="zákl. přenesená",J252,0)</f>
        <v>0</v>
      </c>
      <c r="BH252" s="207">
        <f>IF(N252="sníž. přenesená",J252,0)</f>
        <v>0</v>
      </c>
      <c r="BI252" s="207">
        <f>IF(N252="nulová",J252,0)</f>
        <v>0</v>
      </c>
      <c r="BJ252" s="19" t="s">
        <v>23</v>
      </c>
      <c r="BK252" s="207">
        <f>ROUND(I252*H252,2)</f>
        <v>0</v>
      </c>
      <c r="BL252" s="19" t="s">
        <v>152</v>
      </c>
      <c r="BM252" s="206" t="s">
        <v>1073</v>
      </c>
    </row>
    <row r="253" spans="1:65" s="2" customFormat="1" ht="11.25">
      <c r="A253" s="37"/>
      <c r="B253" s="38"/>
      <c r="C253" s="39"/>
      <c r="D253" s="208" t="s">
        <v>154</v>
      </c>
      <c r="E253" s="39"/>
      <c r="F253" s="209" t="s">
        <v>1546</v>
      </c>
      <c r="G253" s="39"/>
      <c r="H253" s="39"/>
      <c r="I253" s="118"/>
      <c r="J253" s="39"/>
      <c r="K253" s="39"/>
      <c r="L253" s="42"/>
      <c r="M253" s="210"/>
      <c r="N253" s="211"/>
      <c r="O253" s="67"/>
      <c r="P253" s="67"/>
      <c r="Q253" s="67"/>
      <c r="R253" s="67"/>
      <c r="S253" s="67"/>
      <c r="T253" s="68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T253" s="19" t="s">
        <v>154</v>
      </c>
      <c r="AU253" s="19" t="s">
        <v>23</v>
      </c>
    </row>
    <row r="254" spans="1:65" s="2" customFormat="1" ht="16.5" customHeight="1">
      <c r="A254" s="37"/>
      <c r="B254" s="38"/>
      <c r="C254" s="195" t="s">
        <v>708</v>
      </c>
      <c r="D254" s="195" t="s">
        <v>147</v>
      </c>
      <c r="E254" s="196" t="s">
        <v>1548</v>
      </c>
      <c r="F254" s="197" t="s">
        <v>1549</v>
      </c>
      <c r="G254" s="198" t="s">
        <v>1547</v>
      </c>
      <c r="H254" s="199">
        <v>25</v>
      </c>
      <c r="I254" s="200"/>
      <c r="J254" s="201">
        <f>ROUND(I254*H254,2)</f>
        <v>0</v>
      </c>
      <c r="K254" s="197" t="s">
        <v>36</v>
      </c>
      <c r="L254" s="42"/>
      <c r="M254" s="202" t="s">
        <v>36</v>
      </c>
      <c r="N254" s="203" t="s">
        <v>52</v>
      </c>
      <c r="O254" s="67"/>
      <c r="P254" s="204">
        <f>O254*H254</f>
        <v>0</v>
      </c>
      <c r="Q254" s="204">
        <v>0</v>
      </c>
      <c r="R254" s="204">
        <f>Q254*H254</f>
        <v>0</v>
      </c>
      <c r="S254" s="204">
        <v>0</v>
      </c>
      <c r="T254" s="205">
        <f>S254*H254</f>
        <v>0</v>
      </c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R254" s="206" t="s">
        <v>152</v>
      </c>
      <c r="AT254" s="206" t="s">
        <v>147</v>
      </c>
      <c r="AU254" s="206" t="s">
        <v>23</v>
      </c>
      <c r="AY254" s="19" t="s">
        <v>144</v>
      </c>
      <c r="BE254" s="207">
        <f>IF(N254="základní",J254,0)</f>
        <v>0</v>
      </c>
      <c r="BF254" s="207">
        <f>IF(N254="snížená",J254,0)</f>
        <v>0</v>
      </c>
      <c r="BG254" s="207">
        <f>IF(N254="zákl. přenesená",J254,0)</f>
        <v>0</v>
      </c>
      <c r="BH254" s="207">
        <f>IF(N254="sníž. přenesená",J254,0)</f>
        <v>0</v>
      </c>
      <c r="BI254" s="207">
        <f>IF(N254="nulová",J254,0)</f>
        <v>0</v>
      </c>
      <c r="BJ254" s="19" t="s">
        <v>23</v>
      </c>
      <c r="BK254" s="207">
        <f>ROUND(I254*H254,2)</f>
        <v>0</v>
      </c>
      <c r="BL254" s="19" t="s">
        <v>152</v>
      </c>
      <c r="BM254" s="206" t="s">
        <v>1083</v>
      </c>
    </row>
    <row r="255" spans="1:65" s="2" customFormat="1" ht="11.25">
      <c r="A255" s="37"/>
      <c r="B255" s="38"/>
      <c r="C255" s="39"/>
      <c r="D255" s="208" t="s">
        <v>154</v>
      </c>
      <c r="E255" s="39"/>
      <c r="F255" s="209" t="s">
        <v>1549</v>
      </c>
      <c r="G255" s="39"/>
      <c r="H255" s="39"/>
      <c r="I255" s="118"/>
      <c r="J255" s="39"/>
      <c r="K255" s="39"/>
      <c r="L255" s="42"/>
      <c r="M255" s="210"/>
      <c r="N255" s="211"/>
      <c r="O255" s="67"/>
      <c r="P255" s="67"/>
      <c r="Q255" s="67"/>
      <c r="R255" s="67"/>
      <c r="S255" s="67"/>
      <c r="T255" s="68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T255" s="19" t="s">
        <v>154</v>
      </c>
      <c r="AU255" s="19" t="s">
        <v>23</v>
      </c>
    </row>
    <row r="256" spans="1:65" s="2" customFormat="1" ht="16.5" customHeight="1">
      <c r="A256" s="37"/>
      <c r="B256" s="38"/>
      <c r="C256" s="195" t="s">
        <v>713</v>
      </c>
      <c r="D256" s="195" t="s">
        <v>147</v>
      </c>
      <c r="E256" s="196" t="s">
        <v>1550</v>
      </c>
      <c r="F256" s="197" t="s">
        <v>1551</v>
      </c>
      <c r="G256" s="198" t="s">
        <v>1552</v>
      </c>
      <c r="H256" s="199">
        <v>2.5</v>
      </c>
      <c r="I256" s="200"/>
      <c r="J256" s="201">
        <f>ROUND(I256*H256,2)</f>
        <v>0</v>
      </c>
      <c r="K256" s="197" t="s">
        <v>36</v>
      </c>
      <c r="L256" s="42"/>
      <c r="M256" s="202" t="s">
        <v>36</v>
      </c>
      <c r="N256" s="203" t="s">
        <v>52</v>
      </c>
      <c r="O256" s="67"/>
      <c r="P256" s="204">
        <f>O256*H256</f>
        <v>0</v>
      </c>
      <c r="Q256" s="204">
        <v>0</v>
      </c>
      <c r="R256" s="204">
        <f>Q256*H256</f>
        <v>0</v>
      </c>
      <c r="S256" s="204">
        <v>0</v>
      </c>
      <c r="T256" s="205">
        <f>S256*H256</f>
        <v>0</v>
      </c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R256" s="206" t="s">
        <v>152</v>
      </c>
      <c r="AT256" s="206" t="s">
        <v>147</v>
      </c>
      <c r="AU256" s="206" t="s">
        <v>23</v>
      </c>
      <c r="AY256" s="19" t="s">
        <v>144</v>
      </c>
      <c r="BE256" s="207">
        <f>IF(N256="základní",J256,0)</f>
        <v>0</v>
      </c>
      <c r="BF256" s="207">
        <f>IF(N256="snížená",J256,0)</f>
        <v>0</v>
      </c>
      <c r="BG256" s="207">
        <f>IF(N256="zákl. přenesená",J256,0)</f>
        <v>0</v>
      </c>
      <c r="BH256" s="207">
        <f>IF(N256="sníž. přenesená",J256,0)</f>
        <v>0</v>
      </c>
      <c r="BI256" s="207">
        <f>IF(N256="nulová",J256,0)</f>
        <v>0</v>
      </c>
      <c r="BJ256" s="19" t="s">
        <v>23</v>
      </c>
      <c r="BK256" s="207">
        <f>ROUND(I256*H256,2)</f>
        <v>0</v>
      </c>
      <c r="BL256" s="19" t="s">
        <v>152</v>
      </c>
      <c r="BM256" s="206" t="s">
        <v>1093</v>
      </c>
    </row>
    <row r="257" spans="1:65" s="2" customFormat="1" ht="11.25">
      <c r="A257" s="37"/>
      <c r="B257" s="38"/>
      <c r="C257" s="39"/>
      <c r="D257" s="208" t="s">
        <v>154</v>
      </c>
      <c r="E257" s="39"/>
      <c r="F257" s="209" t="s">
        <v>1551</v>
      </c>
      <c r="G257" s="39"/>
      <c r="H257" s="39"/>
      <c r="I257" s="118"/>
      <c r="J257" s="39"/>
      <c r="K257" s="39"/>
      <c r="L257" s="42"/>
      <c r="M257" s="210"/>
      <c r="N257" s="211"/>
      <c r="O257" s="67"/>
      <c r="P257" s="67"/>
      <c r="Q257" s="67"/>
      <c r="R257" s="67"/>
      <c r="S257" s="67"/>
      <c r="T257" s="68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T257" s="19" t="s">
        <v>154</v>
      </c>
      <c r="AU257" s="19" t="s">
        <v>23</v>
      </c>
    </row>
    <row r="258" spans="1:65" s="2" customFormat="1" ht="16.5" customHeight="1">
      <c r="A258" s="37"/>
      <c r="B258" s="38"/>
      <c r="C258" s="195" t="s">
        <v>718</v>
      </c>
      <c r="D258" s="195" t="s">
        <v>147</v>
      </c>
      <c r="E258" s="196" t="s">
        <v>1553</v>
      </c>
      <c r="F258" s="197" t="s">
        <v>1554</v>
      </c>
      <c r="G258" s="198" t="s">
        <v>1547</v>
      </c>
      <c r="H258" s="199">
        <v>25</v>
      </c>
      <c r="I258" s="200"/>
      <c r="J258" s="201">
        <f>ROUND(I258*H258,2)</f>
        <v>0</v>
      </c>
      <c r="K258" s="197" t="s">
        <v>36</v>
      </c>
      <c r="L258" s="42"/>
      <c r="M258" s="202" t="s">
        <v>36</v>
      </c>
      <c r="N258" s="203" t="s">
        <v>52</v>
      </c>
      <c r="O258" s="67"/>
      <c r="P258" s="204">
        <f>O258*H258</f>
        <v>0</v>
      </c>
      <c r="Q258" s="204">
        <v>0</v>
      </c>
      <c r="R258" s="204">
        <f>Q258*H258</f>
        <v>0</v>
      </c>
      <c r="S258" s="204">
        <v>0</v>
      </c>
      <c r="T258" s="205">
        <f>S258*H258</f>
        <v>0</v>
      </c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R258" s="206" t="s">
        <v>152</v>
      </c>
      <c r="AT258" s="206" t="s">
        <v>147</v>
      </c>
      <c r="AU258" s="206" t="s">
        <v>23</v>
      </c>
      <c r="AY258" s="19" t="s">
        <v>144</v>
      </c>
      <c r="BE258" s="207">
        <f>IF(N258="základní",J258,0)</f>
        <v>0</v>
      </c>
      <c r="BF258" s="207">
        <f>IF(N258="snížená",J258,0)</f>
        <v>0</v>
      </c>
      <c r="BG258" s="207">
        <f>IF(N258="zákl. přenesená",J258,0)</f>
        <v>0</v>
      </c>
      <c r="BH258" s="207">
        <f>IF(N258="sníž. přenesená",J258,0)</f>
        <v>0</v>
      </c>
      <c r="BI258" s="207">
        <f>IF(N258="nulová",J258,0)</f>
        <v>0</v>
      </c>
      <c r="BJ258" s="19" t="s">
        <v>23</v>
      </c>
      <c r="BK258" s="207">
        <f>ROUND(I258*H258,2)</f>
        <v>0</v>
      </c>
      <c r="BL258" s="19" t="s">
        <v>152</v>
      </c>
      <c r="BM258" s="206" t="s">
        <v>1103</v>
      </c>
    </row>
    <row r="259" spans="1:65" s="2" customFormat="1" ht="11.25">
      <c r="A259" s="37"/>
      <c r="B259" s="38"/>
      <c r="C259" s="39"/>
      <c r="D259" s="208" t="s">
        <v>154</v>
      </c>
      <c r="E259" s="39"/>
      <c r="F259" s="209" t="s">
        <v>1554</v>
      </c>
      <c r="G259" s="39"/>
      <c r="H259" s="39"/>
      <c r="I259" s="118"/>
      <c r="J259" s="39"/>
      <c r="K259" s="39"/>
      <c r="L259" s="42"/>
      <c r="M259" s="210"/>
      <c r="N259" s="211"/>
      <c r="O259" s="67"/>
      <c r="P259" s="67"/>
      <c r="Q259" s="67"/>
      <c r="R259" s="67"/>
      <c r="S259" s="67"/>
      <c r="T259" s="68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T259" s="19" t="s">
        <v>154</v>
      </c>
      <c r="AU259" s="19" t="s">
        <v>23</v>
      </c>
    </row>
    <row r="260" spans="1:65" s="2" customFormat="1" ht="16.5" customHeight="1">
      <c r="A260" s="37"/>
      <c r="B260" s="38"/>
      <c r="C260" s="195" t="s">
        <v>723</v>
      </c>
      <c r="D260" s="195" t="s">
        <v>147</v>
      </c>
      <c r="E260" s="196" t="s">
        <v>1555</v>
      </c>
      <c r="F260" s="197" t="s">
        <v>1556</v>
      </c>
      <c r="G260" s="198" t="s">
        <v>1547</v>
      </c>
      <c r="H260" s="199">
        <v>25</v>
      </c>
      <c r="I260" s="200"/>
      <c r="J260" s="201">
        <f>ROUND(I260*H260,2)</f>
        <v>0</v>
      </c>
      <c r="K260" s="197" t="s">
        <v>36</v>
      </c>
      <c r="L260" s="42"/>
      <c r="M260" s="202" t="s">
        <v>36</v>
      </c>
      <c r="N260" s="203" t="s">
        <v>52</v>
      </c>
      <c r="O260" s="67"/>
      <c r="P260" s="204">
        <f>O260*H260</f>
        <v>0</v>
      </c>
      <c r="Q260" s="204">
        <v>0</v>
      </c>
      <c r="R260" s="204">
        <f>Q260*H260</f>
        <v>0</v>
      </c>
      <c r="S260" s="204">
        <v>0</v>
      </c>
      <c r="T260" s="205">
        <f>S260*H260</f>
        <v>0</v>
      </c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R260" s="206" t="s">
        <v>152</v>
      </c>
      <c r="AT260" s="206" t="s">
        <v>147</v>
      </c>
      <c r="AU260" s="206" t="s">
        <v>23</v>
      </c>
      <c r="AY260" s="19" t="s">
        <v>144</v>
      </c>
      <c r="BE260" s="207">
        <f>IF(N260="základní",J260,0)</f>
        <v>0</v>
      </c>
      <c r="BF260" s="207">
        <f>IF(N260="snížená",J260,0)</f>
        <v>0</v>
      </c>
      <c r="BG260" s="207">
        <f>IF(N260="zákl. přenesená",J260,0)</f>
        <v>0</v>
      </c>
      <c r="BH260" s="207">
        <f>IF(N260="sníž. přenesená",J260,0)</f>
        <v>0</v>
      </c>
      <c r="BI260" s="207">
        <f>IF(N260="nulová",J260,0)</f>
        <v>0</v>
      </c>
      <c r="BJ260" s="19" t="s">
        <v>23</v>
      </c>
      <c r="BK260" s="207">
        <f>ROUND(I260*H260,2)</f>
        <v>0</v>
      </c>
      <c r="BL260" s="19" t="s">
        <v>152</v>
      </c>
      <c r="BM260" s="206" t="s">
        <v>1113</v>
      </c>
    </row>
    <row r="261" spans="1:65" s="2" customFormat="1" ht="11.25">
      <c r="A261" s="37"/>
      <c r="B261" s="38"/>
      <c r="C261" s="39"/>
      <c r="D261" s="208" t="s">
        <v>154</v>
      </c>
      <c r="E261" s="39"/>
      <c r="F261" s="209" t="s">
        <v>1556</v>
      </c>
      <c r="G261" s="39"/>
      <c r="H261" s="39"/>
      <c r="I261" s="118"/>
      <c r="J261" s="39"/>
      <c r="K261" s="39"/>
      <c r="L261" s="42"/>
      <c r="M261" s="210"/>
      <c r="N261" s="211"/>
      <c r="O261" s="67"/>
      <c r="P261" s="67"/>
      <c r="Q261" s="67"/>
      <c r="R261" s="67"/>
      <c r="S261" s="67"/>
      <c r="T261" s="68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T261" s="19" t="s">
        <v>154</v>
      </c>
      <c r="AU261" s="19" t="s">
        <v>23</v>
      </c>
    </row>
    <row r="262" spans="1:65" s="2" customFormat="1" ht="16.5" customHeight="1">
      <c r="A262" s="37"/>
      <c r="B262" s="38"/>
      <c r="C262" s="195" t="s">
        <v>728</v>
      </c>
      <c r="D262" s="195" t="s">
        <v>147</v>
      </c>
      <c r="E262" s="196" t="s">
        <v>1557</v>
      </c>
      <c r="F262" s="197" t="s">
        <v>1558</v>
      </c>
      <c r="G262" s="198" t="s">
        <v>451</v>
      </c>
      <c r="H262" s="199">
        <v>25</v>
      </c>
      <c r="I262" s="200"/>
      <c r="J262" s="201">
        <f>ROUND(I262*H262,2)</f>
        <v>0</v>
      </c>
      <c r="K262" s="197" t="s">
        <v>36</v>
      </c>
      <c r="L262" s="42"/>
      <c r="M262" s="202" t="s">
        <v>36</v>
      </c>
      <c r="N262" s="203" t="s">
        <v>52</v>
      </c>
      <c r="O262" s="67"/>
      <c r="P262" s="204">
        <f>O262*H262</f>
        <v>0</v>
      </c>
      <c r="Q262" s="204">
        <v>0</v>
      </c>
      <c r="R262" s="204">
        <f>Q262*H262</f>
        <v>0</v>
      </c>
      <c r="S262" s="204">
        <v>0</v>
      </c>
      <c r="T262" s="205">
        <f>S262*H262</f>
        <v>0</v>
      </c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R262" s="206" t="s">
        <v>152</v>
      </c>
      <c r="AT262" s="206" t="s">
        <v>147</v>
      </c>
      <c r="AU262" s="206" t="s">
        <v>23</v>
      </c>
      <c r="AY262" s="19" t="s">
        <v>144</v>
      </c>
      <c r="BE262" s="207">
        <f>IF(N262="základní",J262,0)</f>
        <v>0</v>
      </c>
      <c r="BF262" s="207">
        <f>IF(N262="snížená",J262,0)</f>
        <v>0</v>
      </c>
      <c r="BG262" s="207">
        <f>IF(N262="zákl. přenesená",J262,0)</f>
        <v>0</v>
      </c>
      <c r="BH262" s="207">
        <f>IF(N262="sníž. přenesená",J262,0)</f>
        <v>0</v>
      </c>
      <c r="BI262" s="207">
        <f>IF(N262="nulová",J262,0)</f>
        <v>0</v>
      </c>
      <c r="BJ262" s="19" t="s">
        <v>23</v>
      </c>
      <c r="BK262" s="207">
        <f>ROUND(I262*H262,2)</f>
        <v>0</v>
      </c>
      <c r="BL262" s="19" t="s">
        <v>152</v>
      </c>
      <c r="BM262" s="206" t="s">
        <v>1123</v>
      </c>
    </row>
    <row r="263" spans="1:65" s="2" customFormat="1" ht="11.25">
      <c r="A263" s="37"/>
      <c r="B263" s="38"/>
      <c r="C263" s="39"/>
      <c r="D263" s="208" t="s">
        <v>154</v>
      </c>
      <c r="E263" s="39"/>
      <c r="F263" s="209" t="s">
        <v>1558</v>
      </c>
      <c r="G263" s="39"/>
      <c r="H263" s="39"/>
      <c r="I263" s="118"/>
      <c r="J263" s="39"/>
      <c r="K263" s="39"/>
      <c r="L263" s="42"/>
      <c r="M263" s="210"/>
      <c r="N263" s="211"/>
      <c r="O263" s="67"/>
      <c r="P263" s="67"/>
      <c r="Q263" s="67"/>
      <c r="R263" s="67"/>
      <c r="S263" s="67"/>
      <c r="T263" s="68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T263" s="19" t="s">
        <v>154</v>
      </c>
      <c r="AU263" s="19" t="s">
        <v>23</v>
      </c>
    </row>
    <row r="264" spans="1:65" s="2" customFormat="1" ht="16.5" customHeight="1">
      <c r="A264" s="37"/>
      <c r="B264" s="38"/>
      <c r="C264" s="195" t="s">
        <v>736</v>
      </c>
      <c r="D264" s="195" t="s">
        <v>147</v>
      </c>
      <c r="E264" s="196" t="s">
        <v>1559</v>
      </c>
      <c r="F264" s="197" t="s">
        <v>1560</v>
      </c>
      <c r="G264" s="198" t="s">
        <v>451</v>
      </c>
      <c r="H264" s="199">
        <v>25</v>
      </c>
      <c r="I264" s="200"/>
      <c r="J264" s="201">
        <f>ROUND(I264*H264,2)</f>
        <v>0</v>
      </c>
      <c r="K264" s="197" t="s">
        <v>36</v>
      </c>
      <c r="L264" s="42"/>
      <c r="M264" s="202" t="s">
        <v>36</v>
      </c>
      <c r="N264" s="203" t="s">
        <v>52</v>
      </c>
      <c r="O264" s="67"/>
      <c r="P264" s="204">
        <f>O264*H264</f>
        <v>0</v>
      </c>
      <c r="Q264" s="204">
        <v>0</v>
      </c>
      <c r="R264" s="204">
        <f>Q264*H264</f>
        <v>0</v>
      </c>
      <c r="S264" s="204">
        <v>0</v>
      </c>
      <c r="T264" s="205">
        <f>S264*H264</f>
        <v>0</v>
      </c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R264" s="206" t="s">
        <v>152</v>
      </c>
      <c r="AT264" s="206" t="s">
        <v>147</v>
      </c>
      <c r="AU264" s="206" t="s">
        <v>23</v>
      </c>
      <c r="AY264" s="19" t="s">
        <v>144</v>
      </c>
      <c r="BE264" s="207">
        <f>IF(N264="základní",J264,0)</f>
        <v>0</v>
      </c>
      <c r="BF264" s="207">
        <f>IF(N264="snížená",J264,0)</f>
        <v>0</v>
      </c>
      <c r="BG264" s="207">
        <f>IF(N264="zákl. přenesená",J264,0)</f>
        <v>0</v>
      </c>
      <c r="BH264" s="207">
        <f>IF(N264="sníž. přenesená",J264,0)</f>
        <v>0</v>
      </c>
      <c r="BI264" s="207">
        <f>IF(N264="nulová",J264,0)</f>
        <v>0</v>
      </c>
      <c r="BJ264" s="19" t="s">
        <v>23</v>
      </c>
      <c r="BK264" s="207">
        <f>ROUND(I264*H264,2)</f>
        <v>0</v>
      </c>
      <c r="BL264" s="19" t="s">
        <v>152</v>
      </c>
      <c r="BM264" s="206" t="s">
        <v>1134</v>
      </c>
    </row>
    <row r="265" spans="1:65" s="2" customFormat="1" ht="11.25">
      <c r="A265" s="37"/>
      <c r="B265" s="38"/>
      <c r="C265" s="39"/>
      <c r="D265" s="208" t="s">
        <v>154</v>
      </c>
      <c r="E265" s="39"/>
      <c r="F265" s="209" t="s">
        <v>1560</v>
      </c>
      <c r="G265" s="39"/>
      <c r="H265" s="39"/>
      <c r="I265" s="118"/>
      <c r="J265" s="39"/>
      <c r="K265" s="39"/>
      <c r="L265" s="42"/>
      <c r="M265" s="210"/>
      <c r="N265" s="211"/>
      <c r="O265" s="67"/>
      <c r="P265" s="67"/>
      <c r="Q265" s="67"/>
      <c r="R265" s="67"/>
      <c r="S265" s="67"/>
      <c r="T265" s="68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T265" s="19" t="s">
        <v>154</v>
      </c>
      <c r="AU265" s="19" t="s">
        <v>23</v>
      </c>
    </row>
    <row r="266" spans="1:65" s="2" customFormat="1" ht="16.5" customHeight="1">
      <c r="A266" s="37"/>
      <c r="B266" s="38"/>
      <c r="C266" s="195" t="s">
        <v>741</v>
      </c>
      <c r="D266" s="195" t="s">
        <v>147</v>
      </c>
      <c r="E266" s="196" t="s">
        <v>1561</v>
      </c>
      <c r="F266" s="197" t="s">
        <v>1562</v>
      </c>
      <c r="G266" s="198" t="s">
        <v>1547</v>
      </c>
      <c r="H266" s="199">
        <v>25</v>
      </c>
      <c r="I266" s="200"/>
      <c r="J266" s="201">
        <f>ROUND(I266*H266,2)</f>
        <v>0</v>
      </c>
      <c r="K266" s="197" t="s">
        <v>36</v>
      </c>
      <c r="L266" s="42"/>
      <c r="M266" s="202" t="s">
        <v>36</v>
      </c>
      <c r="N266" s="203" t="s">
        <v>52</v>
      </c>
      <c r="O266" s="67"/>
      <c r="P266" s="204">
        <f>O266*H266</f>
        <v>0</v>
      </c>
      <c r="Q266" s="204">
        <v>0</v>
      </c>
      <c r="R266" s="204">
        <f>Q266*H266</f>
        <v>0</v>
      </c>
      <c r="S266" s="204">
        <v>0</v>
      </c>
      <c r="T266" s="205">
        <f>S266*H266</f>
        <v>0</v>
      </c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R266" s="206" t="s">
        <v>152</v>
      </c>
      <c r="AT266" s="206" t="s">
        <v>147</v>
      </c>
      <c r="AU266" s="206" t="s">
        <v>23</v>
      </c>
      <c r="AY266" s="19" t="s">
        <v>144</v>
      </c>
      <c r="BE266" s="207">
        <f>IF(N266="základní",J266,0)</f>
        <v>0</v>
      </c>
      <c r="BF266" s="207">
        <f>IF(N266="snížená",J266,0)</f>
        <v>0</v>
      </c>
      <c r="BG266" s="207">
        <f>IF(N266="zákl. přenesená",J266,0)</f>
        <v>0</v>
      </c>
      <c r="BH266" s="207">
        <f>IF(N266="sníž. přenesená",J266,0)</f>
        <v>0</v>
      </c>
      <c r="BI266" s="207">
        <f>IF(N266="nulová",J266,0)</f>
        <v>0</v>
      </c>
      <c r="BJ266" s="19" t="s">
        <v>23</v>
      </c>
      <c r="BK266" s="207">
        <f>ROUND(I266*H266,2)</f>
        <v>0</v>
      </c>
      <c r="BL266" s="19" t="s">
        <v>152</v>
      </c>
      <c r="BM266" s="206" t="s">
        <v>1145</v>
      </c>
    </row>
    <row r="267" spans="1:65" s="2" customFormat="1" ht="11.25">
      <c r="A267" s="37"/>
      <c r="B267" s="38"/>
      <c r="C267" s="39"/>
      <c r="D267" s="208" t="s">
        <v>154</v>
      </c>
      <c r="E267" s="39"/>
      <c r="F267" s="209" t="s">
        <v>1562</v>
      </c>
      <c r="G267" s="39"/>
      <c r="H267" s="39"/>
      <c r="I267" s="118"/>
      <c r="J267" s="39"/>
      <c r="K267" s="39"/>
      <c r="L267" s="42"/>
      <c r="M267" s="210"/>
      <c r="N267" s="211"/>
      <c r="O267" s="67"/>
      <c r="P267" s="67"/>
      <c r="Q267" s="67"/>
      <c r="R267" s="67"/>
      <c r="S267" s="67"/>
      <c r="T267" s="68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T267" s="19" t="s">
        <v>154</v>
      </c>
      <c r="AU267" s="19" t="s">
        <v>23</v>
      </c>
    </row>
    <row r="268" spans="1:65" s="2" customFormat="1" ht="16.5" customHeight="1">
      <c r="A268" s="37"/>
      <c r="B268" s="38"/>
      <c r="C268" s="195" t="s">
        <v>748</v>
      </c>
      <c r="D268" s="195" t="s">
        <v>147</v>
      </c>
      <c r="E268" s="196" t="s">
        <v>1563</v>
      </c>
      <c r="F268" s="197" t="s">
        <v>1564</v>
      </c>
      <c r="G268" s="198" t="s">
        <v>1547</v>
      </c>
      <c r="H268" s="199">
        <v>25</v>
      </c>
      <c r="I268" s="200"/>
      <c r="J268" s="201">
        <f>ROUND(I268*H268,2)</f>
        <v>0</v>
      </c>
      <c r="K268" s="197" t="s">
        <v>36</v>
      </c>
      <c r="L268" s="42"/>
      <c r="M268" s="202" t="s">
        <v>36</v>
      </c>
      <c r="N268" s="203" t="s">
        <v>52</v>
      </c>
      <c r="O268" s="67"/>
      <c r="P268" s="204">
        <f>O268*H268</f>
        <v>0</v>
      </c>
      <c r="Q268" s="204">
        <v>0</v>
      </c>
      <c r="R268" s="204">
        <f>Q268*H268</f>
        <v>0</v>
      </c>
      <c r="S268" s="204">
        <v>0</v>
      </c>
      <c r="T268" s="205">
        <f>S268*H268</f>
        <v>0</v>
      </c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R268" s="206" t="s">
        <v>152</v>
      </c>
      <c r="AT268" s="206" t="s">
        <v>147</v>
      </c>
      <c r="AU268" s="206" t="s">
        <v>23</v>
      </c>
      <c r="AY268" s="19" t="s">
        <v>144</v>
      </c>
      <c r="BE268" s="207">
        <f>IF(N268="základní",J268,0)</f>
        <v>0</v>
      </c>
      <c r="BF268" s="207">
        <f>IF(N268="snížená",J268,0)</f>
        <v>0</v>
      </c>
      <c r="BG268" s="207">
        <f>IF(N268="zákl. přenesená",J268,0)</f>
        <v>0</v>
      </c>
      <c r="BH268" s="207">
        <f>IF(N268="sníž. přenesená",J268,0)</f>
        <v>0</v>
      </c>
      <c r="BI268" s="207">
        <f>IF(N268="nulová",J268,0)</f>
        <v>0</v>
      </c>
      <c r="BJ268" s="19" t="s">
        <v>23</v>
      </c>
      <c r="BK268" s="207">
        <f>ROUND(I268*H268,2)</f>
        <v>0</v>
      </c>
      <c r="BL268" s="19" t="s">
        <v>152</v>
      </c>
      <c r="BM268" s="206" t="s">
        <v>1154</v>
      </c>
    </row>
    <row r="269" spans="1:65" s="2" customFormat="1" ht="11.25">
      <c r="A269" s="37"/>
      <c r="B269" s="38"/>
      <c r="C269" s="39"/>
      <c r="D269" s="208" t="s">
        <v>154</v>
      </c>
      <c r="E269" s="39"/>
      <c r="F269" s="209" t="s">
        <v>1564</v>
      </c>
      <c r="G269" s="39"/>
      <c r="H269" s="39"/>
      <c r="I269" s="118"/>
      <c r="J269" s="39"/>
      <c r="K269" s="39"/>
      <c r="L269" s="42"/>
      <c r="M269" s="210"/>
      <c r="N269" s="211"/>
      <c r="O269" s="67"/>
      <c r="P269" s="67"/>
      <c r="Q269" s="67"/>
      <c r="R269" s="67"/>
      <c r="S269" s="67"/>
      <c r="T269" s="68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T269" s="19" t="s">
        <v>154</v>
      </c>
      <c r="AU269" s="19" t="s">
        <v>23</v>
      </c>
    </row>
    <row r="270" spans="1:65" s="2" customFormat="1" ht="16.5" customHeight="1">
      <c r="A270" s="37"/>
      <c r="B270" s="38"/>
      <c r="C270" s="195" t="s">
        <v>753</v>
      </c>
      <c r="D270" s="195" t="s">
        <v>147</v>
      </c>
      <c r="E270" s="196" t="s">
        <v>1565</v>
      </c>
      <c r="F270" s="197" t="s">
        <v>1566</v>
      </c>
      <c r="G270" s="198" t="s">
        <v>451</v>
      </c>
      <c r="H270" s="199">
        <v>25</v>
      </c>
      <c r="I270" s="200"/>
      <c r="J270" s="201">
        <f>ROUND(I270*H270,2)</f>
        <v>0</v>
      </c>
      <c r="K270" s="197" t="s">
        <v>36</v>
      </c>
      <c r="L270" s="42"/>
      <c r="M270" s="202" t="s">
        <v>36</v>
      </c>
      <c r="N270" s="203" t="s">
        <v>52</v>
      </c>
      <c r="O270" s="67"/>
      <c r="P270" s="204">
        <f>O270*H270</f>
        <v>0</v>
      </c>
      <c r="Q270" s="204">
        <v>0</v>
      </c>
      <c r="R270" s="204">
        <f>Q270*H270</f>
        <v>0</v>
      </c>
      <c r="S270" s="204">
        <v>0</v>
      </c>
      <c r="T270" s="205">
        <f>S270*H270</f>
        <v>0</v>
      </c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R270" s="206" t="s">
        <v>152</v>
      </c>
      <c r="AT270" s="206" t="s">
        <v>147</v>
      </c>
      <c r="AU270" s="206" t="s">
        <v>23</v>
      </c>
      <c r="AY270" s="19" t="s">
        <v>144</v>
      </c>
      <c r="BE270" s="207">
        <f>IF(N270="základní",J270,0)</f>
        <v>0</v>
      </c>
      <c r="BF270" s="207">
        <f>IF(N270="snížená",J270,0)</f>
        <v>0</v>
      </c>
      <c r="BG270" s="207">
        <f>IF(N270="zákl. přenesená",J270,0)</f>
        <v>0</v>
      </c>
      <c r="BH270" s="207">
        <f>IF(N270="sníž. přenesená",J270,0)</f>
        <v>0</v>
      </c>
      <c r="BI270" s="207">
        <f>IF(N270="nulová",J270,0)</f>
        <v>0</v>
      </c>
      <c r="BJ270" s="19" t="s">
        <v>23</v>
      </c>
      <c r="BK270" s="207">
        <f>ROUND(I270*H270,2)</f>
        <v>0</v>
      </c>
      <c r="BL270" s="19" t="s">
        <v>152</v>
      </c>
      <c r="BM270" s="206" t="s">
        <v>1162</v>
      </c>
    </row>
    <row r="271" spans="1:65" s="2" customFormat="1" ht="11.25">
      <c r="A271" s="37"/>
      <c r="B271" s="38"/>
      <c r="C271" s="39"/>
      <c r="D271" s="208" t="s">
        <v>154</v>
      </c>
      <c r="E271" s="39"/>
      <c r="F271" s="209" t="s">
        <v>1566</v>
      </c>
      <c r="G271" s="39"/>
      <c r="H271" s="39"/>
      <c r="I271" s="118"/>
      <c r="J271" s="39"/>
      <c r="K271" s="39"/>
      <c r="L271" s="42"/>
      <c r="M271" s="210"/>
      <c r="N271" s="211"/>
      <c r="O271" s="67"/>
      <c r="P271" s="67"/>
      <c r="Q271" s="67"/>
      <c r="R271" s="67"/>
      <c r="S271" s="67"/>
      <c r="T271" s="68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T271" s="19" t="s">
        <v>154</v>
      </c>
      <c r="AU271" s="19" t="s">
        <v>23</v>
      </c>
    </row>
    <row r="272" spans="1:65" s="2" customFormat="1" ht="21.75" customHeight="1">
      <c r="A272" s="37"/>
      <c r="B272" s="38"/>
      <c r="C272" s="195" t="s">
        <v>760</v>
      </c>
      <c r="D272" s="195" t="s">
        <v>147</v>
      </c>
      <c r="E272" s="196" t="s">
        <v>1567</v>
      </c>
      <c r="F272" s="197" t="s">
        <v>1568</v>
      </c>
      <c r="G272" s="198" t="s">
        <v>535</v>
      </c>
      <c r="H272" s="199">
        <v>1</v>
      </c>
      <c r="I272" s="200"/>
      <c r="J272" s="201">
        <f>ROUND(I272*H272,2)</f>
        <v>0</v>
      </c>
      <c r="K272" s="197" t="s">
        <v>36</v>
      </c>
      <c r="L272" s="42"/>
      <c r="M272" s="202" t="s">
        <v>36</v>
      </c>
      <c r="N272" s="203" t="s">
        <v>52</v>
      </c>
      <c r="O272" s="67"/>
      <c r="P272" s="204">
        <f>O272*H272</f>
        <v>0</v>
      </c>
      <c r="Q272" s="204">
        <v>0</v>
      </c>
      <c r="R272" s="204">
        <f>Q272*H272</f>
        <v>0</v>
      </c>
      <c r="S272" s="204">
        <v>0</v>
      </c>
      <c r="T272" s="205">
        <f>S272*H272</f>
        <v>0</v>
      </c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R272" s="206" t="s">
        <v>152</v>
      </c>
      <c r="AT272" s="206" t="s">
        <v>147</v>
      </c>
      <c r="AU272" s="206" t="s">
        <v>23</v>
      </c>
      <c r="AY272" s="19" t="s">
        <v>144</v>
      </c>
      <c r="BE272" s="207">
        <f>IF(N272="základní",J272,0)</f>
        <v>0</v>
      </c>
      <c r="BF272" s="207">
        <f>IF(N272="snížená",J272,0)</f>
        <v>0</v>
      </c>
      <c r="BG272" s="207">
        <f>IF(N272="zákl. přenesená",J272,0)</f>
        <v>0</v>
      </c>
      <c r="BH272" s="207">
        <f>IF(N272="sníž. přenesená",J272,0)</f>
        <v>0</v>
      </c>
      <c r="BI272" s="207">
        <f>IF(N272="nulová",J272,0)</f>
        <v>0</v>
      </c>
      <c r="BJ272" s="19" t="s">
        <v>23</v>
      </c>
      <c r="BK272" s="207">
        <f>ROUND(I272*H272,2)</f>
        <v>0</v>
      </c>
      <c r="BL272" s="19" t="s">
        <v>152</v>
      </c>
      <c r="BM272" s="206" t="s">
        <v>1170</v>
      </c>
    </row>
    <row r="273" spans="1:65" s="2" customFormat="1" ht="19.5">
      <c r="A273" s="37"/>
      <c r="B273" s="38"/>
      <c r="C273" s="39"/>
      <c r="D273" s="208" t="s">
        <v>154</v>
      </c>
      <c r="E273" s="39"/>
      <c r="F273" s="209" t="s">
        <v>1568</v>
      </c>
      <c r="G273" s="39"/>
      <c r="H273" s="39"/>
      <c r="I273" s="118"/>
      <c r="J273" s="39"/>
      <c r="K273" s="39"/>
      <c r="L273" s="42"/>
      <c r="M273" s="210"/>
      <c r="N273" s="211"/>
      <c r="O273" s="67"/>
      <c r="P273" s="67"/>
      <c r="Q273" s="67"/>
      <c r="R273" s="67"/>
      <c r="S273" s="67"/>
      <c r="T273" s="68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T273" s="19" t="s">
        <v>154</v>
      </c>
      <c r="AU273" s="19" t="s">
        <v>23</v>
      </c>
    </row>
    <row r="274" spans="1:65" s="12" customFormat="1" ht="25.9" customHeight="1">
      <c r="B274" s="179"/>
      <c r="C274" s="180"/>
      <c r="D274" s="181" t="s">
        <v>80</v>
      </c>
      <c r="E274" s="182" t="s">
        <v>189</v>
      </c>
      <c r="F274" s="182" t="s">
        <v>1569</v>
      </c>
      <c r="G274" s="180"/>
      <c r="H274" s="180"/>
      <c r="I274" s="183"/>
      <c r="J274" s="184">
        <f>BK274</f>
        <v>0</v>
      </c>
      <c r="K274" s="180"/>
      <c r="L274" s="185"/>
      <c r="M274" s="186"/>
      <c r="N274" s="187"/>
      <c r="O274" s="187"/>
      <c r="P274" s="188">
        <f>SUM(P275:P280)</f>
        <v>0</v>
      </c>
      <c r="Q274" s="187"/>
      <c r="R274" s="188">
        <f>SUM(R275:R280)</f>
        <v>0</v>
      </c>
      <c r="S274" s="187"/>
      <c r="T274" s="189">
        <f>SUM(T275:T280)</f>
        <v>0</v>
      </c>
      <c r="AR274" s="190" t="s">
        <v>23</v>
      </c>
      <c r="AT274" s="191" t="s">
        <v>80</v>
      </c>
      <c r="AU274" s="191" t="s">
        <v>81</v>
      </c>
      <c r="AY274" s="190" t="s">
        <v>144</v>
      </c>
      <c r="BK274" s="192">
        <f>SUM(BK275:BK280)</f>
        <v>0</v>
      </c>
    </row>
    <row r="275" spans="1:65" s="2" customFormat="1" ht="21.75" customHeight="1">
      <c r="A275" s="37"/>
      <c r="B275" s="38"/>
      <c r="C275" s="195" t="s">
        <v>765</v>
      </c>
      <c r="D275" s="195" t="s">
        <v>147</v>
      </c>
      <c r="E275" s="196" t="s">
        <v>1570</v>
      </c>
      <c r="F275" s="197" t="s">
        <v>1571</v>
      </c>
      <c r="G275" s="198" t="s">
        <v>535</v>
      </c>
      <c r="H275" s="199">
        <v>1</v>
      </c>
      <c r="I275" s="200"/>
      <c r="J275" s="201">
        <f>ROUND(I275*H275,2)</f>
        <v>0</v>
      </c>
      <c r="K275" s="197" t="s">
        <v>36</v>
      </c>
      <c r="L275" s="42"/>
      <c r="M275" s="202" t="s">
        <v>36</v>
      </c>
      <c r="N275" s="203" t="s">
        <v>52</v>
      </c>
      <c r="O275" s="67"/>
      <c r="P275" s="204">
        <f>O275*H275</f>
        <v>0</v>
      </c>
      <c r="Q275" s="204">
        <v>0</v>
      </c>
      <c r="R275" s="204">
        <f>Q275*H275</f>
        <v>0</v>
      </c>
      <c r="S275" s="204">
        <v>0</v>
      </c>
      <c r="T275" s="205">
        <f>S275*H275</f>
        <v>0</v>
      </c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R275" s="206" t="s">
        <v>152</v>
      </c>
      <c r="AT275" s="206" t="s">
        <v>147</v>
      </c>
      <c r="AU275" s="206" t="s">
        <v>23</v>
      </c>
      <c r="AY275" s="19" t="s">
        <v>144</v>
      </c>
      <c r="BE275" s="207">
        <f>IF(N275="základní",J275,0)</f>
        <v>0</v>
      </c>
      <c r="BF275" s="207">
        <f>IF(N275="snížená",J275,0)</f>
        <v>0</v>
      </c>
      <c r="BG275" s="207">
        <f>IF(N275="zákl. přenesená",J275,0)</f>
        <v>0</v>
      </c>
      <c r="BH275" s="207">
        <f>IF(N275="sníž. přenesená",J275,0)</f>
        <v>0</v>
      </c>
      <c r="BI275" s="207">
        <f>IF(N275="nulová",J275,0)</f>
        <v>0</v>
      </c>
      <c r="BJ275" s="19" t="s">
        <v>23</v>
      </c>
      <c r="BK275" s="207">
        <f>ROUND(I275*H275,2)</f>
        <v>0</v>
      </c>
      <c r="BL275" s="19" t="s">
        <v>152</v>
      </c>
      <c r="BM275" s="206" t="s">
        <v>1180</v>
      </c>
    </row>
    <row r="276" spans="1:65" s="2" customFormat="1" ht="19.5">
      <c r="A276" s="37"/>
      <c r="B276" s="38"/>
      <c r="C276" s="39"/>
      <c r="D276" s="208" t="s">
        <v>154</v>
      </c>
      <c r="E276" s="39"/>
      <c r="F276" s="209" t="s">
        <v>1571</v>
      </c>
      <c r="G276" s="39"/>
      <c r="H276" s="39"/>
      <c r="I276" s="118"/>
      <c r="J276" s="39"/>
      <c r="K276" s="39"/>
      <c r="L276" s="42"/>
      <c r="M276" s="210"/>
      <c r="N276" s="211"/>
      <c r="O276" s="67"/>
      <c r="P276" s="67"/>
      <c r="Q276" s="67"/>
      <c r="R276" s="67"/>
      <c r="S276" s="67"/>
      <c r="T276" s="68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T276" s="19" t="s">
        <v>154</v>
      </c>
      <c r="AU276" s="19" t="s">
        <v>23</v>
      </c>
    </row>
    <row r="277" spans="1:65" s="2" customFormat="1" ht="16.5" customHeight="1">
      <c r="A277" s="37"/>
      <c r="B277" s="38"/>
      <c r="C277" s="195" t="s">
        <v>770</v>
      </c>
      <c r="D277" s="195" t="s">
        <v>147</v>
      </c>
      <c r="E277" s="196" t="s">
        <v>1572</v>
      </c>
      <c r="F277" s="197" t="s">
        <v>1573</v>
      </c>
      <c r="G277" s="198" t="s">
        <v>535</v>
      </c>
      <c r="H277" s="199">
        <v>1</v>
      </c>
      <c r="I277" s="200"/>
      <c r="J277" s="201">
        <f>ROUND(I277*H277,2)</f>
        <v>0</v>
      </c>
      <c r="K277" s="197" t="s">
        <v>36</v>
      </c>
      <c r="L277" s="42"/>
      <c r="M277" s="202" t="s">
        <v>36</v>
      </c>
      <c r="N277" s="203" t="s">
        <v>52</v>
      </c>
      <c r="O277" s="67"/>
      <c r="P277" s="204">
        <f>O277*H277</f>
        <v>0</v>
      </c>
      <c r="Q277" s="204">
        <v>0</v>
      </c>
      <c r="R277" s="204">
        <f>Q277*H277</f>
        <v>0</v>
      </c>
      <c r="S277" s="204">
        <v>0</v>
      </c>
      <c r="T277" s="205">
        <f>S277*H277</f>
        <v>0</v>
      </c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R277" s="206" t="s">
        <v>152</v>
      </c>
      <c r="AT277" s="206" t="s">
        <v>147</v>
      </c>
      <c r="AU277" s="206" t="s">
        <v>23</v>
      </c>
      <c r="AY277" s="19" t="s">
        <v>144</v>
      </c>
      <c r="BE277" s="207">
        <f>IF(N277="základní",J277,0)</f>
        <v>0</v>
      </c>
      <c r="BF277" s="207">
        <f>IF(N277="snížená",J277,0)</f>
        <v>0</v>
      </c>
      <c r="BG277" s="207">
        <f>IF(N277="zákl. přenesená",J277,0)</f>
        <v>0</v>
      </c>
      <c r="BH277" s="207">
        <f>IF(N277="sníž. přenesená",J277,0)</f>
        <v>0</v>
      </c>
      <c r="BI277" s="207">
        <f>IF(N277="nulová",J277,0)</f>
        <v>0</v>
      </c>
      <c r="BJ277" s="19" t="s">
        <v>23</v>
      </c>
      <c r="BK277" s="207">
        <f>ROUND(I277*H277,2)</f>
        <v>0</v>
      </c>
      <c r="BL277" s="19" t="s">
        <v>152</v>
      </c>
      <c r="BM277" s="206" t="s">
        <v>1192</v>
      </c>
    </row>
    <row r="278" spans="1:65" s="2" customFormat="1" ht="11.25">
      <c r="A278" s="37"/>
      <c r="B278" s="38"/>
      <c r="C278" s="39"/>
      <c r="D278" s="208" t="s">
        <v>154</v>
      </c>
      <c r="E278" s="39"/>
      <c r="F278" s="209" t="s">
        <v>1573</v>
      </c>
      <c r="G278" s="39"/>
      <c r="H278" s="39"/>
      <c r="I278" s="118"/>
      <c r="J278" s="39"/>
      <c r="K278" s="39"/>
      <c r="L278" s="42"/>
      <c r="M278" s="210"/>
      <c r="N278" s="211"/>
      <c r="O278" s="67"/>
      <c r="P278" s="67"/>
      <c r="Q278" s="67"/>
      <c r="R278" s="67"/>
      <c r="S278" s="67"/>
      <c r="T278" s="68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T278" s="19" t="s">
        <v>154</v>
      </c>
      <c r="AU278" s="19" t="s">
        <v>23</v>
      </c>
    </row>
    <row r="279" spans="1:65" s="2" customFormat="1" ht="33" customHeight="1">
      <c r="A279" s="37"/>
      <c r="B279" s="38"/>
      <c r="C279" s="195" t="s">
        <v>775</v>
      </c>
      <c r="D279" s="195" t="s">
        <v>147</v>
      </c>
      <c r="E279" s="196" t="s">
        <v>1574</v>
      </c>
      <c r="F279" s="197" t="s">
        <v>1575</v>
      </c>
      <c r="G279" s="198" t="s">
        <v>535</v>
      </c>
      <c r="H279" s="199">
        <v>1</v>
      </c>
      <c r="I279" s="200"/>
      <c r="J279" s="201">
        <f>ROUND(I279*H279,2)</f>
        <v>0</v>
      </c>
      <c r="K279" s="197" t="s">
        <v>36</v>
      </c>
      <c r="L279" s="42"/>
      <c r="M279" s="202" t="s">
        <v>36</v>
      </c>
      <c r="N279" s="203" t="s">
        <v>52</v>
      </c>
      <c r="O279" s="67"/>
      <c r="P279" s="204">
        <f>O279*H279</f>
        <v>0</v>
      </c>
      <c r="Q279" s="204">
        <v>0</v>
      </c>
      <c r="R279" s="204">
        <f>Q279*H279</f>
        <v>0</v>
      </c>
      <c r="S279" s="204">
        <v>0</v>
      </c>
      <c r="T279" s="205">
        <f>S279*H279</f>
        <v>0</v>
      </c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R279" s="206" t="s">
        <v>152</v>
      </c>
      <c r="AT279" s="206" t="s">
        <v>147</v>
      </c>
      <c r="AU279" s="206" t="s">
        <v>23</v>
      </c>
      <c r="AY279" s="19" t="s">
        <v>144</v>
      </c>
      <c r="BE279" s="207">
        <f>IF(N279="základní",J279,0)</f>
        <v>0</v>
      </c>
      <c r="BF279" s="207">
        <f>IF(N279="snížená",J279,0)</f>
        <v>0</v>
      </c>
      <c r="BG279" s="207">
        <f>IF(N279="zákl. přenesená",J279,0)</f>
        <v>0</v>
      </c>
      <c r="BH279" s="207">
        <f>IF(N279="sníž. přenesená",J279,0)</f>
        <v>0</v>
      </c>
      <c r="BI279" s="207">
        <f>IF(N279="nulová",J279,0)</f>
        <v>0</v>
      </c>
      <c r="BJ279" s="19" t="s">
        <v>23</v>
      </c>
      <c r="BK279" s="207">
        <f>ROUND(I279*H279,2)</f>
        <v>0</v>
      </c>
      <c r="BL279" s="19" t="s">
        <v>152</v>
      </c>
      <c r="BM279" s="206" t="s">
        <v>1204</v>
      </c>
    </row>
    <row r="280" spans="1:65" s="2" customFormat="1" ht="19.5">
      <c r="A280" s="37"/>
      <c r="B280" s="38"/>
      <c r="C280" s="39"/>
      <c r="D280" s="208" t="s">
        <v>154</v>
      </c>
      <c r="E280" s="39"/>
      <c r="F280" s="209" t="s">
        <v>1575</v>
      </c>
      <c r="G280" s="39"/>
      <c r="H280" s="39"/>
      <c r="I280" s="118"/>
      <c r="J280" s="39"/>
      <c r="K280" s="39"/>
      <c r="L280" s="42"/>
      <c r="M280" s="210"/>
      <c r="N280" s="211"/>
      <c r="O280" s="67"/>
      <c r="P280" s="67"/>
      <c r="Q280" s="67"/>
      <c r="R280" s="67"/>
      <c r="S280" s="67"/>
      <c r="T280" s="68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T280" s="19" t="s">
        <v>154</v>
      </c>
      <c r="AU280" s="19" t="s">
        <v>23</v>
      </c>
    </row>
    <row r="281" spans="1:65" s="12" customFormat="1" ht="25.9" customHeight="1">
      <c r="B281" s="179"/>
      <c r="C281" s="180"/>
      <c r="D281" s="181" t="s">
        <v>80</v>
      </c>
      <c r="E281" s="182" t="s">
        <v>194</v>
      </c>
      <c r="F281" s="182" t="s">
        <v>1576</v>
      </c>
      <c r="G281" s="180"/>
      <c r="H281" s="180"/>
      <c r="I281" s="183"/>
      <c r="J281" s="184">
        <f>BK281</f>
        <v>0</v>
      </c>
      <c r="K281" s="180"/>
      <c r="L281" s="185"/>
      <c r="M281" s="186"/>
      <c r="N281" s="187"/>
      <c r="O281" s="187"/>
      <c r="P281" s="188">
        <f>SUM(P282:P287)</f>
        <v>0</v>
      </c>
      <c r="Q281" s="187"/>
      <c r="R281" s="188">
        <f>SUM(R282:R287)</f>
        <v>0</v>
      </c>
      <c r="S281" s="187"/>
      <c r="T281" s="189">
        <f>SUM(T282:T287)</f>
        <v>0</v>
      </c>
      <c r="AR281" s="190" t="s">
        <v>23</v>
      </c>
      <c r="AT281" s="191" t="s">
        <v>80</v>
      </c>
      <c r="AU281" s="191" t="s">
        <v>81</v>
      </c>
      <c r="AY281" s="190" t="s">
        <v>144</v>
      </c>
      <c r="BK281" s="192">
        <f>SUM(BK282:BK287)</f>
        <v>0</v>
      </c>
    </row>
    <row r="282" spans="1:65" s="2" customFormat="1" ht="33" customHeight="1">
      <c r="A282" s="37"/>
      <c r="B282" s="38"/>
      <c r="C282" s="195" t="s">
        <v>780</v>
      </c>
      <c r="D282" s="195" t="s">
        <v>147</v>
      </c>
      <c r="E282" s="196" t="s">
        <v>1577</v>
      </c>
      <c r="F282" s="197" t="s">
        <v>1578</v>
      </c>
      <c r="G282" s="198" t="s">
        <v>535</v>
      </c>
      <c r="H282" s="199">
        <v>1</v>
      </c>
      <c r="I282" s="200"/>
      <c r="J282" s="201">
        <f>ROUND(I282*H282,2)</f>
        <v>0</v>
      </c>
      <c r="K282" s="197" t="s">
        <v>36</v>
      </c>
      <c r="L282" s="42"/>
      <c r="M282" s="202" t="s">
        <v>36</v>
      </c>
      <c r="N282" s="203" t="s">
        <v>52</v>
      </c>
      <c r="O282" s="67"/>
      <c r="P282" s="204">
        <f>O282*H282</f>
        <v>0</v>
      </c>
      <c r="Q282" s="204">
        <v>0</v>
      </c>
      <c r="R282" s="204">
        <f>Q282*H282</f>
        <v>0</v>
      </c>
      <c r="S282" s="204">
        <v>0</v>
      </c>
      <c r="T282" s="205">
        <f>S282*H282</f>
        <v>0</v>
      </c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R282" s="206" t="s">
        <v>152</v>
      </c>
      <c r="AT282" s="206" t="s">
        <v>147</v>
      </c>
      <c r="AU282" s="206" t="s">
        <v>23</v>
      </c>
      <c r="AY282" s="19" t="s">
        <v>144</v>
      </c>
      <c r="BE282" s="207">
        <f>IF(N282="základní",J282,0)</f>
        <v>0</v>
      </c>
      <c r="BF282" s="207">
        <f>IF(N282="snížená",J282,0)</f>
        <v>0</v>
      </c>
      <c r="BG282" s="207">
        <f>IF(N282="zákl. přenesená",J282,0)</f>
        <v>0</v>
      </c>
      <c r="BH282" s="207">
        <f>IF(N282="sníž. přenesená",J282,0)</f>
        <v>0</v>
      </c>
      <c r="BI282" s="207">
        <f>IF(N282="nulová",J282,0)</f>
        <v>0</v>
      </c>
      <c r="BJ282" s="19" t="s">
        <v>23</v>
      </c>
      <c r="BK282" s="207">
        <f>ROUND(I282*H282,2)</f>
        <v>0</v>
      </c>
      <c r="BL282" s="19" t="s">
        <v>152</v>
      </c>
      <c r="BM282" s="206" t="s">
        <v>1213</v>
      </c>
    </row>
    <row r="283" spans="1:65" s="2" customFormat="1" ht="29.25">
      <c r="A283" s="37"/>
      <c r="B283" s="38"/>
      <c r="C283" s="39"/>
      <c r="D283" s="208" t="s">
        <v>154</v>
      </c>
      <c r="E283" s="39"/>
      <c r="F283" s="209" t="s">
        <v>1579</v>
      </c>
      <c r="G283" s="39"/>
      <c r="H283" s="39"/>
      <c r="I283" s="118"/>
      <c r="J283" s="39"/>
      <c r="K283" s="39"/>
      <c r="L283" s="42"/>
      <c r="M283" s="210"/>
      <c r="N283" s="211"/>
      <c r="O283" s="67"/>
      <c r="P283" s="67"/>
      <c r="Q283" s="67"/>
      <c r="R283" s="67"/>
      <c r="S283" s="67"/>
      <c r="T283" s="68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T283" s="19" t="s">
        <v>154</v>
      </c>
      <c r="AU283" s="19" t="s">
        <v>23</v>
      </c>
    </row>
    <row r="284" spans="1:65" s="2" customFormat="1" ht="16.5" customHeight="1">
      <c r="A284" s="37"/>
      <c r="B284" s="38"/>
      <c r="C284" s="195" t="s">
        <v>787</v>
      </c>
      <c r="D284" s="195" t="s">
        <v>147</v>
      </c>
      <c r="E284" s="196" t="s">
        <v>1580</v>
      </c>
      <c r="F284" s="197" t="s">
        <v>1573</v>
      </c>
      <c r="G284" s="198" t="s">
        <v>535</v>
      </c>
      <c r="H284" s="199">
        <v>1</v>
      </c>
      <c r="I284" s="200"/>
      <c r="J284" s="201">
        <f>ROUND(I284*H284,2)</f>
        <v>0</v>
      </c>
      <c r="K284" s="197" t="s">
        <v>36</v>
      </c>
      <c r="L284" s="42"/>
      <c r="M284" s="202" t="s">
        <v>36</v>
      </c>
      <c r="N284" s="203" t="s">
        <v>52</v>
      </c>
      <c r="O284" s="67"/>
      <c r="P284" s="204">
        <f>O284*H284</f>
        <v>0</v>
      </c>
      <c r="Q284" s="204">
        <v>0</v>
      </c>
      <c r="R284" s="204">
        <f>Q284*H284</f>
        <v>0</v>
      </c>
      <c r="S284" s="204">
        <v>0</v>
      </c>
      <c r="T284" s="205">
        <f>S284*H284</f>
        <v>0</v>
      </c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R284" s="206" t="s">
        <v>152</v>
      </c>
      <c r="AT284" s="206" t="s">
        <v>147</v>
      </c>
      <c r="AU284" s="206" t="s">
        <v>23</v>
      </c>
      <c r="AY284" s="19" t="s">
        <v>144</v>
      </c>
      <c r="BE284" s="207">
        <f>IF(N284="základní",J284,0)</f>
        <v>0</v>
      </c>
      <c r="BF284" s="207">
        <f>IF(N284="snížená",J284,0)</f>
        <v>0</v>
      </c>
      <c r="BG284" s="207">
        <f>IF(N284="zákl. přenesená",J284,0)</f>
        <v>0</v>
      </c>
      <c r="BH284" s="207">
        <f>IF(N284="sníž. přenesená",J284,0)</f>
        <v>0</v>
      </c>
      <c r="BI284" s="207">
        <f>IF(N284="nulová",J284,0)</f>
        <v>0</v>
      </c>
      <c r="BJ284" s="19" t="s">
        <v>23</v>
      </c>
      <c r="BK284" s="207">
        <f>ROUND(I284*H284,2)</f>
        <v>0</v>
      </c>
      <c r="BL284" s="19" t="s">
        <v>152</v>
      </c>
      <c r="BM284" s="206" t="s">
        <v>1225</v>
      </c>
    </row>
    <row r="285" spans="1:65" s="2" customFormat="1" ht="11.25">
      <c r="A285" s="37"/>
      <c r="B285" s="38"/>
      <c r="C285" s="39"/>
      <c r="D285" s="208" t="s">
        <v>154</v>
      </c>
      <c r="E285" s="39"/>
      <c r="F285" s="209" t="s">
        <v>1573</v>
      </c>
      <c r="G285" s="39"/>
      <c r="H285" s="39"/>
      <c r="I285" s="118"/>
      <c r="J285" s="39"/>
      <c r="K285" s="39"/>
      <c r="L285" s="42"/>
      <c r="M285" s="210"/>
      <c r="N285" s="211"/>
      <c r="O285" s="67"/>
      <c r="P285" s="67"/>
      <c r="Q285" s="67"/>
      <c r="R285" s="67"/>
      <c r="S285" s="67"/>
      <c r="T285" s="68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T285" s="19" t="s">
        <v>154</v>
      </c>
      <c r="AU285" s="19" t="s">
        <v>23</v>
      </c>
    </row>
    <row r="286" spans="1:65" s="2" customFormat="1" ht="33" customHeight="1">
      <c r="A286" s="37"/>
      <c r="B286" s="38"/>
      <c r="C286" s="195" t="s">
        <v>793</v>
      </c>
      <c r="D286" s="195" t="s">
        <v>147</v>
      </c>
      <c r="E286" s="196" t="s">
        <v>1581</v>
      </c>
      <c r="F286" s="197" t="s">
        <v>1575</v>
      </c>
      <c r="G286" s="198" t="s">
        <v>535</v>
      </c>
      <c r="H286" s="199">
        <v>1</v>
      </c>
      <c r="I286" s="200"/>
      <c r="J286" s="201">
        <f>ROUND(I286*H286,2)</f>
        <v>0</v>
      </c>
      <c r="K286" s="197" t="s">
        <v>36</v>
      </c>
      <c r="L286" s="42"/>
      <c r="M286" s="202" t="s">
        <v>36</v>
      </c>
      <c r="N286" s="203" t="s">
        <v>52</v>
      </c>
      <c r="O286" s="67"/>
      <c r="P286" s="204">
        <f>O286*H286</f>
        <v>0</v>
      </c>
      <c r="Q286" s="204">
        <v>0</v>
      </c>
      <c r="R286" s="204">
        <f>Q286*H286</f>
        <v>0</v>
      </c>
      <c r="S286" s="204">
        <v>0</v>
      </c>
      <c r="T286" s="205">
        <f>S286*H286</f>
        <v>0</v>
      </c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R286" s="206" t="s">
        <v>152</v>
      </c>
      <c r="AT286" s="206" t="s">
        <v>147</v>
      </c>
      <c r="AU286" s="206" t="s">
        <v>23</v>
      </c>
      <c r="AY286" s="19" t="s">
        <v>144</v>
      </c>
      <c r="BE286" s="207">
        <f>IF(N286="základní",J286,0)</f>
        <v>0</v>
      </c>
      <c r="BF286" s="207">
        <f>IF(N286="snížená",J286,0)</f>
        <v>0</v>
      </c>
      <c r="BG286" s="207">
        <f>IF(N286="zákl. přenesená",J286,0)</f>
        <v>0</v>
      </c>
      <c r="BH286" s="207">
        <f>IF(N286="sníž. přenesená",J286,0)</f>
        <v>0</v>
      </c>
      <c r="BI286" s="207">
        <f>IF(N286="nulová",J286,0)</f>
        <v>0</v>
      </c>
      <c r="BJ286" s="19" t="s">
        <v>23</v>
      </c>
      <c r="BK286" s="207">
        <f>ROUND(I286*H286,2)</f>
        <v>0</v>
      </c>
      <c r="BL286" s="19" t="s">
        <v>152</v>
      </c>
      <c r="BM286" s="206" t="s">
        <v>1241</v>
      </c>
    </row>
    <row r="287" spans="1:65" s="2" customFormat="1" ht="19.5">
      <c r="A287" s="37"/>
      <c r="B287" s="38"/>
      <c r="C287" s="39"/>
      <c r="D287" s="208" t="s">
        <v>154</v>
      </c>
      <c r="E287" s="39"/>
      <c r="F287" s="209" t="s">
        <v>1575</v>
      </c>
      <c r="G287" s="39"/>
      <c r="H287" s="39"/>
      <c r="I287" s="118"/>
      <c r="J287" s="39"/>
      <c r="K287" s="39"/>
      <c r="L287" s="42"/>
      <c r="M287" s="210"/>
      <c r="N287" s="211"/>
      <c r="O287" s="67"/>
      <c r="P287" s="67"/>
      <c r="Q287" s="67"/>
      <c r="R287" s="67"/>
      <c r="S287" s="67"/>
      <c r="T287" s="68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T287" s="19" t="s">
        <v>154</v>
      </c>
      <c r="AU287" s="19" t="s">
        <v>23</v>
      </c>
    </row>
    <row r="288" spans="1:65" s="12" customFormat="1" ht="25.9" customHeight="1">
      <c r="B288" s="179"/>
      <c r="C288" s="180"/>
      <c r="D288" s="181" t="s">
        <v>80</v>
      </c>
      <c r="E288" s="182" t="s">
        <v>199</v>
      </c>
      <c r="F288" s="182" t="s">
        <v>1582</v>
      </c>
      <c r="G288" s="180"/>
      <c r="H288" s="180"/>
      <c r="I288" s="183"/>
      <c r="J288" s="184">
        <f>BK288</f>
        <v>0</v>
      </c>
      <c r="K288" s="180"/>
      <c r="L288" s="185"/>
      <c r="M288" s="186"/>
      <c r="N288" s="187"/>
      <c r="O288" s="187"/>
      <c r="P288" s="188">
        <f>SUM(P289:P294)</f>
        <v>0</v>
      </c>
      <c r="Q288" s="187"/>
      <c r="R288" s="188">
        <f>SUM(R289:R294)</f>
        <v>0</v>
      </c>
      <c r="S288" s="187"/>
      <c r="T288" s="189">
        <f>SUM(T289:T294)</f>
        <v>0</v>
      </c>
      <c r="AR288" s="190" t="s">
        <v>23</v>
      </c>
      <c r="AT288" s="191" t="s">
        <v>80</v>
      </c>
      <c r="AU288" s="191" t="s">
        <v>81</v>
      </c>
      <c r="AY288" s="190" t="s">
        <v>144</v>
      </c>
      <c r="BK288" s="192">
        <f>SUM(BK289:BK294)</f>
        <v>0</v>
      </c>
    </row>
    <row r="289" spans="1:65" s="2" customFormat="1" ht="33" customHeight="1">
      <c r="A289" s="37"/>
      <c r="B289" s="38"/>
      <c r="C289" s="195" t="s">
        <v>799</v>
      </c>
      <c r="D289" s="195" t="s">
        <v>147</v>
      </c>
      <c r="E289" s="196" t="s">
        <v>1583</v>
      </c>
      <c r="F289" s="197" t="s">
        <v>1584</v>
      </c>
      <c r="G289" s="198" t="s">
        <v>535</v>
      </c>
      <c r="H289" s="199">
        <v>1</v>
      </c>
      <c r="I289" s="200"/>
      <c r="J289" s="201">
        <f>ROUND(I289*H289,2)</f>
        <v>0</v>
      </c>
      <c r="K289" s="197" t="s">
        <v>36</v>
      </c>
      <c r="L289" s="42"/>
      <c r="M289" s="202" t="s">
        <v>36</v>
      </c>
      <c r="N289" s="203" t="s">
        <v>52</v>
      </c>
      <c r="O289" s="67"/>
      <c r="P289" s="204">
        <f>O289*H289</f>
        <v>0</v>
      </c>
      <c r="Q289" s="204">
        <v>0</v>
      </c>
      <c r="R289" s="204">
        <f>Q289*H289</f>
        <v>0</v>
      </c>
      <c r="S289" s="204">
        <v>0</v>
      </c>
      <c r="T289" s="205">
        <f>S289*H289</f>
        <v>0</v>
      </c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R289" s="206" t="s">
        <v>152</v>
      </c>
      <c r="AT289" s="206" t="s">
        <v>147</v>
      </c>
      <c r="AU289" s="206" t="s">
        <v>23</v>
      </c>
      <c r="AY289" s="19" t="s">
        <v>144</v>
      </c>
      <c r="BE289" s="207">
        <f>IF(N289="základní",J289,0)</f>
        <v>0</v>
      </c>
      <c r="BF289" s="207">
        <f>IF(N289="snížená",J289,0)</f>
        <v>0</v>
      </c>
      <c r="BG289" s="207">
        <f>IF(N289="zákl. přenesená",J289,0)</f>
        <v>0</v>
      </c>
      <c r="BH289" s="207">
        <f>IF(N289="sníž. přenesená",J289,0)</f>
        <v>0</v>
      </c>
      <c r="BI289" s="207">
        <f>IF(N289="nulová",J289,0)</f>
        <v>0</v>
      </c>
      <c r="BJ289" s="19" t="s">
        <v>23</v>
      </c>
      <c r="BK289" s="207">
        <f>ROUND(I289*H289,2)</f>
        <v>0</v>
      </c>
      <c r="BL289" s="19" t="s">
        <v>152</v>
      </c>
      <c r="BM289" s="206" t="s">
        <v>1253</v>
      </c>
    </row>
    <row r="290" spans="1:65" s="2" customFormat="1" ht="19.5">
      <c r="A290" s="37"/>
      <c r="B290" s="38"/>
      <c r="C290" s="39"/>
      <c r="D290" s="208" t="s">
        <v>154</v>
      </c>
      <c r="E290" s="39"/>
      <c r="F290" s="209" t="s">
        <v>1584</v>
      </c>
      <c r="G290" s="39"/>
      <c r="H290" s="39"/>
      <c r="I290" s="118"/>
      <c r="J290" s="39"/>
      <c r="K290" s="39"/>
      <c r="L290" s="42"/>
      <c r="M290" s="210"/>
      <c r="N290" s="211"/>
      <c r="O290" s="67"/>
      <c r="P290" s="67"/>
      <c r="Q290" s="67"/>
      <c r="R290" s="67"/>
      <c r="S290" s="67"/>
      <c r="T290" s="68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T290" s="19" t="s">
        <v>154</v>
      </c>
      <c r="AU290" s="19" t="s">
        <v>23</v>
      </c>
    </row>
    <row r="291" spans="1:65" s="2" customFormat="1" ht="16.5" customHeight="1">
      <c r="A291" s="37"/>
      <c r="B291" s="38"/>
      <c r="C291" s="195" t="s">
        <v>807</v>
      </c>
      <c r="D291" s="195" t="s">
        <v>147</v>
      </c>
      <c r="E291" s="196" t="s">
        <v>1585</v>
      </c>
      <c r="F291" s="197" t="s">
        <v>1573</v>
      </c>
      <c r="G291" s="198" t="s">
        <v>535</v>
      </c>
      <c r="H291" s="199">
        <v>1</v>
      </c>
      <c r="I291" s="200"/>
      <c r="J291" s="201">
        <f>ROUND(I291*H291,2)</f>
        <v>0</v>
      </c>
      <c r="K291" s="197" t="s">
        <v>36</v>
      </c>
      <c r="L291" s="42"/>
      <c r="M291" s="202" t="s">
        <v>36</v>
      </c>
      <c r="N291" s="203" t="s">
        <v>52</v>
      </c>
      <c r="O291" s="67"/>
      <c r="P291" s="204">
        <f>O291*H291</f>
        <v>0</v>
      </c>
      <c r="Q291" s="204">
        <v>0</v>
      </c>
      <c r="R291" s="204">
        <f>Q291*H291</f>
        <v>0</v>
      </c>
      <c r="S291" s="204">
        <v>0</v>
      </c>
      <c r="T291" s="205">
        <f>S291*H291</f>
        <v>0</v>
      </c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R291" s="206" t="s">
        <v>152</v>
      </c>
      <c r="AT291" s="206" t="s">
        <v>147</v>
      </c>
      <c r="AU291" s="206" t="s">
        <v>23</v>
      </c>
      <c r="AY291" s="19" t="s">
        <v>144</v>
      </c>
      <c r="BE291" s="207">
        <f>IF(N291="základní",J291,0)</f>
        <v>0</v>
      </c>
      <c r="BF291" s="207">
        <f>IF(N291="snížená",J291,0)</f>
        <v>0</v>
      </c>
      <c r="BG291" s="207">
        <f>IF(N291="zákl. přenesená",J291,0)</f>
        <v>0</v>
      </c>
      <c r="BH291" s="207">
        <f>IF(N291="sníž. přenesená",J291,0)</f>
        <v>0</v>
      </c>
      <c r="BI291" s="207">
        <f>IF(N291="nulová",J291,0)</f>
        <v>0</v>
      </c>
      <c r="BJ291" s="19" t="s">
        <v>23</v>
      </c>
      <c r="BK291" s="207">
        <f>ROUND(I291*H291,2)</f>
        <v>0</v>
      </c>
      <c r="BL291" s="19" t="s">
        <v>152</v>
      </c>
      <c r="BM291" s="206" t="s">
        <v>1265</v>
      </c>
    </row>
    <row r="292" spans="1:65" s="2" customFormat="1" ht="11.25">
      <c r="A292" s="37"/>
      <c r="B292" s="38"/>
      <c r="C292" s="39"/>
      <c r="D292" s="208" t="s">
        <v>154</v>
      </c>
      <c r="E292" s="39"/>
      <c r="F292" s="209" t="s">
        <v>1573</v>
      </c>
      <c r="G292" s="39"/>
      <c r="H292" s="39"/>
      <c r="I292" s="118"/>
      <c r="J292" s="39"/>
      <c r="K292" s="39"/>
      <c r="L292" s="42"/>
      <c r="M292" s="210"/>
      <c r="N292" s="211"/>
      <c r="O292" s="67"/>
      <c r="P292" s="67"/>
      <c r="Q292" s="67"/>
      <c r="R292" s="67"/>
      <c r="S292" s="67"/>
      <c r="T292" s="68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T292" s="19" t="s">
        <v>154</v>
      </c>
      <c r="AU292" s="19" t="s">
        <v>23</v>
      </c>
    </row>
    <row r="293" spans="1:65" s="2" customFormat="1" ht="33" customHeight="1">
      <c r="A293" s="37"/>
      <c r="B293" s="38"/>
      <c r="C293" s="195" t="s">
        <v>813</v>
      </c>
      <c r="D293" s="195" t="s">
        <v>147</v>
      </c>
      <c r="E293" s="196" t="s">
        <v>1586</v>
      </c>
      <c r="F293" s="197" t="s">
        <v>1575</v>
      </c>
      <c r="G293" s="198" t="s">
        <v>535</v>
      </c>
      <c r="H293" s="199">
        <v>1</v>
      </c>
      <c r="I293" s="200"/>
      <c r="J293" s="201">
        <f>ROUND(I293*H293,2)</f>
        <v>0</v>
      </c>
      <c r="K293" s="197" t="s">
        <v>36</v>
      </c>
      <c r="L293" s="42"/>
      <c r="M293" s="202" t="s">
        <v>36</v>
      </c>
      <c r="N293" s="203" t="s">
        <v>52</v>
      </c>
      <c r="O293" s="67"/>
      <c r="P293" s="204">
        <f>O293*H293</f>
        <v>0</v>
      </c>
      <c r="Q293" s="204">
        <v>0</v>
      </c>
      <c r="R293" s="204">
        <f>Q293*H293</f>
        <v>0</v>
      </c>
      <c r="S293" s="204">
        <v>0</v>
      </c>
      <c r="T293" s="205">
        <f>S293*H293</f>
        <v>0</v>
      </c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R293" s="206" t="s">
        <v>152</v>
      </c>
      <c r="AT293" s="206" t="s">
        <v>147</v>
      </c>
      <c r="AU293" s="206" t="s">
        <v>23</v>
      </c>
      <c r="AY293" s="19" t="s">
        <v>144</v>
      </c>
      <c r="BE293" s="207">
        <f>IF(N293="základní",J293,0)</f>
        <v>0</v>
      </c>
      <c r="BF293" s="207">
        <f>IF(N293="snížená",J293,0)</f>
        <v>0</v>
      </c>
      <c r="BG293" s="207">
        <f>IF(N293="zákl. přenesená",J293,0)</f>
        <v>0</v>
      </c>
      <c r="BH293" s="207">
        <f>IF(N293="sníž. přenesená",J293,0)</f>
        <v>0</v>
      </c>
      <c r="BI293" s="207">
        <f>IF(N293="nulová",J293,0)</f>
        <v>0</v>
      </c>
      <c r="BJ293" s="19" t="s">
        <v>23</v>
      </c>
      <c r="BK293" s="207">
        <f>ROUND(I293*H293,2)</f>
        <v>0</v>
      </c>
      <c r="BL293" s="19" t="s">
        <v>152</v>
      </c>
      <c r="BM293" s="206" t="s">
        <v>1275</v>
      </c>
    </row>
    <row r="294" spans="1:65" s="2" customFormat="1" ht="19.5">
      <c r="A294" s="37"/>
      <c r="B294" s="38"/>
      <c r="C294" s="39"/>
      <c r="D294" s="208" t="s">
        <v>154</v>
      </c>
      <c r="E294" s="39"/>
      <c r="F294" s="209" t="s">
        <v>1575</v>
      </c>
      <c r="G294" s="39"/>
      <c r="H294" s="39"/>
      <c r="I294" s="118"/>
      <c r="J294" s="39"/>
      <c r="K294" s="39"/>
      <c r="L294" s="42"/>
      <c r="M294" s="210"/>
      <c r="N294" s="211"/>
      <c r="O294" s="67"/>
      <c r="P294" s="67"/>
      <c r="Q294" s="67"/>
      <c r="R294" s="67"/>
      <c r="S294" s="67"/>
      <c r="T294" s="68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T294" s="19" t="s">
        <v>154</v>
      </c>
      <c r="AU294" s="19" t="s">
        <v>23</v>
      </c>
    </row>
    <row r="295" spans="1:65" s="12" customFormat="1" ht="25.9" customHeight="1">
      <c r="B295" s="179"/>
      <c r="C295" s="180"/>
      <c r="D295" s="181" t="s">
        <v>80</v>
      </c>
      <c r="E295" s="182" t="s">
        <v>145</v>
      </c>
      <c r="F295" s="182" t="s">
        <v>1587</v>
      </c>
      <c r="G295" s="180"/>
      <c r="H295" s="180"/>
      <c r="I295" s="183"/>
      <c r="J295" s="184">
        <f>BK295</f>
        <v>0</v>
      </c>
      <c r="K295" s="180"/>
      <c r="L295" s="185"/>
      <c r="M295" s="186"/>
      <c r="N295" s="187"/>
      <c r="O295" s="187"/>
      <c r="P295" s="188">
        <f>SUM(P296:P301)</f>
        <v>0</v>
      </c>
      <c r="Q295" s="187"/>
      <c r="R295" s="188">
        <f>SUM(R296:R301)</f>
        <v>0</v>
      </c>
      <c r="S295" s="187"/>
      <c r="T295" s="189">
        <f>SUM(T296:T301)</f>
        <v>0</v>
      </c>
      <c r="AR295" s="190" t="s">
        <v>23</v>
      </c>
      <c r="AT295" s="191" t="s">
        <v>80</v>
      </c>
      <c r="AU295" s="191" t="s">
        <v>81</v>
      </c>
      <c r="AY295" s="190" t="s">
        <v>144</v>
      </c>
      <c r="BK295" s="192">
        <f>SUM(BK296:BK301)</f>
        <v>0</v>
      </c>
    </row>
    <row r="296" spans="1:65" s="2" customFormat="1" ht="66.75" customHeight="1">
      <c r="A296" s="37"/>
      <c r="B296" s="38"/>
      <c r="C296" s="195" t="s">
        <v>820</v>
      </c>
      <c r="D296" s="195" t="s">
        <v>147</v>
      </c>
      <c r="E296" s="196" t="s">
        <v>1588</v>
      </c>
      <c r="F296" s="197" t="s">
        <v>1589</v>
      </c>
      <c r="G296" s="198" t="s">
        <v>535</v>
      </c>
      <c r="H296" s="199">
        <v>1</v>
      </c>
      <c r="I296" s="200"/>
      <c r="J296" s="201">
        <f>ROUND(I296*H296,2)</f>
        <v>0</v>
      </c>
      <c r="K296" s="197" t="s">
        <v>36</v>
      </c>
      <c r="L296" s="42"/>
      <c r="M296" s="202" t="s">
        <v>36</v>
      </c>
      <c r="N296" s="203" t="s">
        <v>52</v>
      </c>
      <c r="O296" s="67"/>
      <c r="P296" s="204">
        <f>O296*H296</f>
        <v>0</v>
      </c>
      <c r="Q296" s="204">
        <v>0</v>
      </c>
      <c r="R296" s="204">
        <f>Q296*H296</f>
        <v>0</v>
      </c>
      <c r="S296" s="204">
        <v>0</v>
      </c>
      <c r="T296" s="205">
        <f>S296*H296</f>
        <v>0</v>
      </c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R296" s="206" t="s">
        <v>152</v>
      </c>
      <c r="AT296" s="206" t="s">
        <v>147</v>
      </c>
      <c r="AU296" s="206" t="s">
        <v>23</v>
      </c>
      <c r="AY296" s="19" t="s">
        <v>144</v>
      </c>
      <c r="BE296" s="207">
        <f>IF(N296="základní",J296,0)</f>
        <v>0</v>
      </c>
      <c r="BF296" s="207">
        <f>IF(N296="snížená",J296,0)</f>
        <v>0</v>
      </c>
      <c r="BG296" s="207">
        <f>IF(N296="zákl. přenesená",J296,0)</f>
        <v>0</v>
      </c>
      <c r="BH296" s="207">
        <f>IF(N296="sníž. přenesená",J296,0)</f>
        <v>0</v>
      </c>
      <c r="BI296" s="207">
        <f>IF(N296="nulová",J296,0)</f>
        <v>0</v>
      </c>
      <c r="BJ296" s="19" t="s">
        <v>23</v>
      </c>
      <c r="BK296" s="207">
        <f>ROUND(I296*H296,2)</f>
        <v>0</v>
      </c>
      <c r="BL296" s="19" t="s">
        <v>152</v>
      </c>
      <c r="BM296" s="206" t="s">
        <v>1288</v>
      </c>
    </row>
    <row r="297" spans="1:65" s="2" customFormat="1" ht="48.75">
      <c r="A297" s="37"/>
      <c r="B297" s="38"/>
      <c r="C297" s="39"/>
      <c r="D297" s="208" t="s">
        <v>154</v>
      </c>
      <c r="E297" s="39"/>
      <c r="F297" s="209" t="s">
        <v>1590</v>
      </c>
      <c r="G297" s="39"/>
      <c r="H297" s="39"/>
      <c r="I297" s="118"/>
      <c r="J297" s="39"/>
      <c r="K297" s="39"/>
      <c r="L297" s="42"/>
      <c r="M297" s="210"/>
      <c r="N297" s="211"/>
      <c r="O297" s="67"/>
      <c r="P297" s="67"/>
      <c r="Q297" s="67"/>
      <c r="R297" s="67"/>
      <c r="S297" s="67"/>
      <c r="T297" s="68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T297" s="19" t="s">
        <v>154</v>
      </c>
      <c r="AU297" s="19" t="s">
        <v>23</v>
      </c>
    </row>
    <row r="298" spans="1:65" s="2" customFormat="1" ht="16.5" customHeight="1">
      <c r="A298" s="37"/>
      <c r="B298" s="38"/>
      <c r="C298" s="195" t="s">
        <v>825</v>
      </c>
      <c r="D298" s="195" t="s">
        <v>147</v>
      </c>
      <c r="E298" s="196" t="s">
        <v>1591</v>
      </c>
      <c r="F298" s="197" t="s">
        <v>1573</v>
      </c>
      <c r="G298" s="198" t="s">
        <v>535</v>
      </c>
      <c r="H298" s="199">
        <v>1</v>
      </c>
      <c r="I298" s="200"/>
      <c r="J298" s="201">
        <f>ROUND(I298*H298,2)</f>
        <v>0</v>
      </c>
      <c r="K298" s="197" t="s">
        <v>36</v>
      </c>
      <c r="L298" s="42"/>
      <c r="M298" s="202" t="s">
        <v>36</v>
      </c>
      <c r="N298" s="203" t="s">
        <v>52</v>
      </c>
      <c r="O298" s="67"/>
      <c r="P298" s="204">
        <f>O298*H298</f>
        <v>0</v>
      </c>
      <c r="Q298" s="204">
        <v>0</v>
      </c>
      <c r="R298" s="204">
        <f>Q298*H298</f>
        <v>0</v>
      </c>
      <c r="S298" s="204">
        <v>0</v>
      </c>
      <c r="T298" s="205">
        <f>S298*H298</f>
        <v>0</v>
      </c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R298" s="206" t="s">
        <v>152</v>
      </c>
      <c r="AT298" s="206" t="s">
        <v>147</v>
      </c>
      <c r="AU298" s="206" t="s">
        <v>23</v>
      </c>
      <c r="AY298" s="19" t="s">
        <v>144</v>
      </c>
      <c r="BE298" s="207">
        <f>IF(N298="základní",J298,0)</f>
        <v>0</v>
      </c>
      <c r="BF298" s="207">
        <f>IF(N298="snížená",J298,0)</f>
        <v>0</v>
      </c>
      <c r="BG298" s="207">
        <f>IF(N298="zákl. přenesená",J298,0)</f>
        <v>0</v>
      </c>
      <c r="BH298" s="207">
        <f>IF(N298="sníž. přenesená",J298,0)</f>
        <v>0</v>
      </c>
      <c r="BI298" s="207">
        <f>IF(N298="nulová",J298,0)</f>
        <v>0</v>
      </c>
      <c r="BJ298" s="19" t="s">
        <v>23</v>
      </c>
      <c r="BK298" s="207">
        <f>ROUND(I298*H298,2)</f>
        <v>0</v>
      </c>
      <c r="BL298" s="19" t="s">
        <v>152</v>
      </c>
      <c r="BM298" s="206" t="s">
        <v>1300</v>
      </c>
    </row>
    <row r="299" spans="1:65" s="2" customFormat="1" ht="11.25">
      <c r="A299" s="37"/>
      <c r="B299" s="38"/>
      <c r="C299" s="39"/>
      <c r="D299" s="208" t="s">
        <v>154</v>
      </c>
      <c r="E299" s="39"/>
      <c r="F299" s="209" t="s">
        <v>1573</v>
      </c>
      <c r="G299" s="39"/>
      <c r="H299" s="39"/>
      <c r="I299" s="118"/>
      <c r="J299" s="39"/>
      <c r="K299" s="39"/>
      <c r="L299" s="42"/>
      <c r="M299" s="210"/>
      <c r="N299" s="211"/>
      <c r="O299" s="67"/>
      <c r="P299" s="67"/>
      <c r="Q299" s="67"/>
      <c r="R299" s="67"/>
      <c r="S299" s="67"/>
      <c r="T299" s="68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T299" s="19" t="s">
        <v>154</v>
      </c>
      <c r="AU299" s="19" t="s">
        <v>23</v>
      </c>
    </row>
    <row r="300" spans="1:65" s="2" customFormat="1" ht="33" customHeight="1">
      <c r="A300" s="37"/>
      <c r="B300" s="38"/>
      <c r="C300" s="195" t="s">
        <v>830</v>
      </c>
      <c r="D300" s="195" t="s">
        <v>147</v>
      </c>
      <c r="E300" s="196" t="s">
        <v>1592</v>
      </c>
      <c r="F300" s="197" t="s">
        <v>1575</v>
      </c>
      <c r="G300" s="198" t="s">
        <v>535</v>
      </c>
      <c r="H300" s="199">
        <v>1</v>
      </c>
      <c r="I300" s="200"/>
      <c r="J300" s="201">
        <f>ROUND(I300*H300,2)</f>
        <v>0</v>
      </c>
      <c r="K300" s="197" t="s">
        <v>36</v>
      </c>
      <c r="L300" s="42"/>
      <c r="M300" s="202" t="s">
        <v>36</v>
      </c>
      <c r="N300" s="203" t="s">
        <v>52</v>
      </c>
      <c r="O300" s="67"/>
      <c r="P300" s="204">
        <f>O300*H300</f>
        <v>0</v>
      </c>
      <c r="Q300" s="204">
        <v>0</v>
      </c>
      <c r="R300" s="204">
        <f>Q300*H300</f>
        <v>0</v>
      </c>
      <c r="S300" s="204">
        <v>0</v>
      </c>
      <c r="T300" s="205">
        <f>S300*H300</f>
        <v>0</v>
      </c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R300" s="206" t="s">
        <v>152</v>
      </c>
      <c r="AT300" s="206" t="s">
        <v>147</v>
      </c>
      <c r="AU300" s="206" t="s">
        <v>23</v>
      </c>
      <c r="AY300" s="19" t="s">
        <v>144</v>
      </c>
      <c r="BE300" s="207">
        <f>IF(N300="základní",J300,0)</f>
        <v>0</v>
      </c>
      <c r="BF300" s="207">
        <f>IF(N300="snížená",J300,0)</f>
        <v>0</v>
      </c>
      <c r="BG300" s="207">
        <f>IF(N300="zákl. přenesená",J300,0)</f>
        <v>0</v>
      </c>
      <c r="BH300" s="207">
        <f>IF(N300="sníž. přenesená",J300,0)</f>
        <v>0</v>
      </c>
      <c r="BI300" s="207">
        <f>IF(N300="nulová",J300,0)</f>
        <v>0</v>
      </c>
      <c r="BJ300" s="19" t="s">
        <v>23</v>
      </c>
      <c r="BK300" s="207">
        <f>ROUND(I300*H300,2)</f>
        <v>0</v>
      </c>
      <c r="BL300" s="19" t="s">
        <v>152</v>
      </c>
      <c r="BM300" s="206" t="s">
        <v>1310</v>
      </c>
    </row>
    <row r="301" spans="1:65" s="2" customFormat="1" ht="19.5">
      <c r="A301" s="37"/>
      <c r="B301" s="38"/>
      <c r="C301" s="39"/>
      <c r="D301" s="208" t="s">
        <v>154</v>
      </c>
      <c r="E301" s="39"/>
      <c r="F301" s="209" t="s">
        <v>1575</v>
      </c>
      <c r="G301" s="39"/>
      <c r="H301" s="39"/>
      <c r="I301" s="118"/>
      <c r="J301" s="39"/>
      <c r="K301" s="39"/>
      <c r="L301" s="42"/>
      <c r="M301" s="210"/>
      <c r="N301" s="211"/>
      <c r="O301" s="67"/>
      <c r="P301" s="67"/>
      <c r="Q301" s="67"/>
      <c r="R301" s="67"/>
      <c r="S301" s="67"/>
      <c r="T301" s="68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T301" s="19" t="s">
        <v>154</v>
      </c>
      <c r="AU301" s="19" t="s">
        <v>23</v>
      </c>
    </row>
    <row r="302" spans="1:65" s="12" customFormat="1" ht="25.9" customHeight="1">
      <c r="B302" s="179"/>
      <c r="C302" s="180"/>
      <c r="D302" s="181" t="s">
        <v>80</v>
      </c>
      <c r="E302" s="182" t="s">
        <v>28</v>
      </c>
      <c r="F302" s="182" t="s">
        <v>1593</v>
      </c>
      <c r="G302" s="180"/>
      <c r="H302" s="180"/>
      <c r="I302" s="183"/>
      <c r="J302" s="184">
        <f>BK302</f>
        <v>0</v>
      </c>
      <c r="K302" s="180"/>
      <c r="L302" s="185"/>
      <c r="M302" s="186"/>
      <c r="N302" s="187"/>
      <c r="O302" s="187"/>
      <c r="P302" s="188">
        <f>SUM(P303:P308)</f>
        <v>0</v>
      </c>
      <c r="Q302" s="187"/>
      <c r="R302" s="188">
        <f>SUM(R303:R308)</f>
        <v>0</v>
      </c>
      <c r="S302" s="187"/>
      <c r="T302" s="189">
        <f>SUM(T303:T308)</f>
        <v>0</v>
      </c>
      <c r="AR302" s="190" t="s">
        <v>23</v>
      </c>
      <c r="AT302" s="191" t="s">
        <v>80</v>
      </c>
      <c r="AU302" s="191" t="s">
        <v>81</v>
      </c>
      <c r="AY302" s="190" t="s">
        <v>144</v>
      </c>
      <c r="BK302" s="192">
        <f>SUM(BK303:BK308)</f>
        <v>0</v>
      </c>
    </row>
    <row r="303" spans="1:65" s="2" customFormat="1" ht="55.5" customHeight="1">
      <c r="A303" s="37"/>
      <c r="B303" s="38"/>
      <c r="C303" s="195" t="s">
        <v>835</v>
      </c>
      <c r="D303" s="195" t="s">
        <v>147</v>
      </c>
      <c r="E303" s="196" t="s">
        <v>1594</v>
      </c>
      <c r="F303" s="197" t="s">
        <v>1595</v>
      </c>
      <c r="G303" s="198" t="s">
        <v>535</v>
      </c>
      <c r="H303" s="199">
        <v>1</v>
      </c>
      <c r="I303" s="200"/>
      <c r="J303" s="201">
        <f>ROUND(I303*H303,2)</f>
        <v>0</v>
      </c>
      <c r="K303" s="197" t="s">
        <v>36</v>
      </c>
      <c r="L303" s="42"/>
      <c r="M303" s="202" t="s">
        <v>36</v>
      </c>
      <c r="N303" s="203" t="s">
        <v>52</v>
      </c>
      <c r="O303" s="67"/>
      <c r="P303" s="204">
        <f>O303*H303</f>
        <v>0</v>
      </c>
      <c r="Q303" s="204">
        <v>0</v>
      </c>
      <c r="R303" s="204">
        <f>Q303*H303</f>
        <v>0</v>
      </c>
      <c r="S303" s="204">
        <v>0</v>
      </c>
      <c r="T303" s="205">
        <f>S303*H303</f>
        <v>0</v>
      </c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R303" s="206" t="s">
        <v>152</v>
      </c>
      <c r="AT303" s="206" t="s">
        <v>147</v>
      </c>
      <c r="AU303" s="206" t="s">
        <v>23</v>
      </c>
      <c r="AY303" s="19" t="s">
        <v>144</v>
      </c>
      <c r="BE303" s="207">
        <f>IF(N303="základní",J303,0)</f>
        <v>0</v>
      </c>
      <c r="BF303" s="207">
        <f>IF(N303="snížená",J303,0)</f>
        <v>0</v>
      </c>
      <c r="BG303" s="207">
        <f>IF(N303="zákl. přenesená",J303,0)</f>
        <v>0</v>
      </c>
      <c r="BH303" s="207">
        <f>IF(N303="sníž. přenesená",J303,0)</f>
        <v>0</v>
      </c>
      <c r="BI303" s="207">
        <f>IF(N303="nulová",J303,0)</f>
        <v>0</v>
      </c>
      <c r="BJ303" s="19" t="s">
        <v>23</v>
      </c>
      <c r="BK303" s="207">
        <f>ROUND(I303*H303,2)</f>
        <v>0</v>
      </c>
      <c r="BL303" s="19" t="s">
        <v>152</v>
      </c>
      <c r="BM303" s="206" t="s">
        <v>1330</v>
      </c>
    </row>
    <row r="304" spans="1:65" s="2" customFormat="1" ht="39">
      <c r="A304" s="37"/>
      <c r="B304" s="38"/>
      <c r="C304" s="39"/>
      <c r="D304" s="208" t="s">
        <v>154</v>
      </c>
      <c r="E304" s="39"/>
      <c r="F304" s="209" t="s">
        <v>1595</v>
      </c>
      <c r="G304" s="39"/>
      <c r="H304" s="39"/>
      <c r="I304" s="118"/>
      <c r="J304" s="39"/>
      <c r="K304" s="39"/>
      <c r="L304" s="42"/>
      <c r="M304" s="210"/>
      <c r="N304" s="211"/>
      <c r="O304" s="67"/>
      <c r="P304" s="67"/>
      <c r="Q304" s="67"/>
      <c r="R304" s="67"/>
      <c r="S304" s="67"/>
      <c r="T304" s="68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T304" s="19" t="s">
        <v>154</v>
      </c>
      <c r="AU304" s="19" t="s">
        <v>23</v>
      </c>
    </row>
    <row r="305" spans="1:65" s="2" customFormat="1" ht="16.5" customHeight="1">
      <c r="A305" s="37"/>
      <c r="B305" s="38"/>
      <c r="C305" s="195" t="s">
        <v>840</v>
      </c>
      <c r="D305" s="195" t="s">
        <v>147</v>
      </c>
      <c r="E305" s="196" t="s">
        <v>1596</v>
      </c>
      <c r="F305" s="197" t="s">
        <v>1573</v>
      </c>
      <c r="G305" s="198" t="s">
        <v>535</v>
      </c>
      <c r="H305" s="199">
        <v>1</v>
      </c>
      <c r="I305" s="200"/>
      <c r="J305" s="201">
        <f>ROUND(I305*H305,2)</f>
        <v>0</v>
      </c>
      <c r="K305" s="197" t="s">
        <v>36</v>
      </c>
      <c r="L305" s="42"/>
      <c r="M305" s="202" t="s">
        <v>36</v>
      </c>
      <c r="N305" s="203" t="s">
        <v>52</v>
      </c>
      <c r="O305" s="67"/>
      <c r="P305" s="204">
        <f>O305*H305</f>
        <v>0</v>
      </c>
      <c r="Q305" s="204">
        <v>0</v>
      </c>
      <c r="R305" s="204">
        <f>Q305*H305</f>
        <v>0</v>
      </c>
      <c r="S305" s="204">
        <v>0</v>
      </c>
      <c r="T305" s="205">
        <f>S305*H305</f>
        <v>0</v>
      </c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R305" s="206" t="s">
        <v>152</v>
      </c>
      <c r="AT305" s="206" t="s">
        <v>147</v>
      </c>
      <c r="AU305" s="206" t="s">
        <v>23</v>
      </c>
      <c r="AY305" s="19" t="s">
        <v>144</v>
      </c>
      <c r="BE305" s="207">
        <f>IF(N305="základní",J305,0)</f>
        <v>0</v>
      </c>
      <c r="BF305" s="207">
        <f>IF(N305="snížená",J305,0)</f>
        <v>0</v>
      </c>
      <c r="BG305" s="207">
        <f>IF(N305="zákl. přenesená",J305,0)</f>
        <v>0</v>
      </c>
      <c r="BH305" s="207">
        <f>IF(N305="sníž. přenesená",J305,0)</f>
        <v>0</v>
      </c>
      <c r="BI305" s="207">
        <f>IF(N305="nulová",J305,0)</f>
        <v>0</v>
      </c>
      <c r="BJ305" s="19" t="s">
        <v>23</v>
      </c>
      <c r="BK305" s="207">
        <f>ROUND(I305*H305,2)</f>
        <v>0</v>
      </c>
      <c r="BL305" s="19" t="s">
        <v>152</v>
      </c>
      <c r="BM305" s="206" t="s">
        <v>1342</v>
      </c>
    </row>
    <row r="306" spans="1:65" s="2" customFormat="1" ht="11.25">
      <c r="A306" s="37"/>
      <c r="B306" s="38"/>
      <c r="C306" s="39"/>
      <c r="D306" s="208" t="s">
        <v>154</v>
      </c>
      <c r="E306" s="39"/>
      <c r="F306" s="209" t="s">
        <v>1573</v>
      </c>
      <c r="G306" s="39"/>
      <c r="H306" s="39"/>
      <c r="I306" s="118"/>
      <c r="J306" s="39"/>
      <c r="K306" s="39"/>
      <c r="L306" s="42"/>
      <c r="M306" s="210"/>
      <c r="N306" s="211"/>
      <c r="O306" s="67"/>
      <c r="P306" s="67"/>
      <c r="Q306" s="67"/>
      <c r="R306" s="67"/>
      <c r="S306" s="67"/>
      <c r="T306" s="68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T306" s="19" t="s">
        <v>154</v>
      </c>
      <c r="AU306" s="19" t="s">
        <v>23</v>
      </c>
    </row>
    <row r="307" spans="1:65" s="2" customFormat="1" ht="33" customHeight="1">
      <c r="A307" s="37"/>
      <c r="B307" s="38"/>
      <c r="C307" s="195" t="s">
        <v>846</v>
      </c>
      <c r="D307" s="195" t="s">
        <v>147</v>
      </c>
      <c r="E307" s="196" t="s">
        <v>1597</v>
      </c>
      <c r="F307" s="197" t="s">
        <v>1575</v>
      </c>
      <c r="G307" s="198" t="s">
        <v>535</v>
      </c>
      <c r="H307" s="199">
        <v>1</v>
      </c>
      <c r="I307" s="200"/>
      <c r="J307" s="201">
        <f>ROUND(I307*H307,2)</f>
        <v>0</v>
      </c>
      <c r="K307" s="197" t="s">
        <v>36</v>
      </c>
      <c r="L307" s="42"/>
      <c r="M307" s="202" t="s">
        <v>36</v>
      </c>
      <c r="N307" s="203" t="s">
        <v>52</v>
      </c>
      <c r="O307" s="67"/>
      <c r="P307" s="204">
        <f>O307*H307</f>
        <v>0</v>
      </c>
      <c r="Q307" s="204">
        <v>0</v>
      </c>
      <c r="R307" s="204">
        <f>Q307*H307</f>
        <v>0</v>
      </c>
      <c r="S307" s="204">
        <v>0</v>
      </c>
      <c r="T307" s="205">
        <f>S307*H307</f>
        <v>0</v>
      </c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R307" s="206" t="s">
        <v>152</v>
      </c>
      <c r="AT307" s="206" t="s">
        <v>147</v>
      </c>
      <c r="AU307" s="206" t="s">
        <v>23</v>
      </c>
      <c r="AY307" s="19" t="s">
        <v>144</v>
      </c>
      <c r="BE307" s="207">
        <f>IF(N307="základní",J307,0)</f>
        <v>0</v>
      </c>
      <c r="BF307" s="207">
        <f>IF(N307="snížená",J307,0)</f>
        <v>0</v>
      </c>
      <c r="BG307" s="207">
        <f>IF(N307="zákl. přenesená",J307,0)</f>
        <v>0</v>
      </c>
      <c r="BH307" s="207">
        <f>IF(N307="sníž. přenesená",J307,0)</f>
        <v>0</v>
      </c>
      <c r="BI307" s="207">
        <f>IF(N307="nulová",J307,0)</f>
        <v>0</v>
      </c>
      <c r="BJ307" s="19" t="s">
        <v>23</v>
      </c>
      <c r="BK307" s="207">
        <f>ROUND(I307*H307,2)</f>
        <v>0</v>
      </c>
      <c r="BL307" s="19" t="s">
        <v>152</v>
      </c>
      <c r="BM307" s="206" t="s">
        <v>1357</v>
      </c>
    </row>
    <row r="308" spans="1:65" s="2" customFormat="1" ht="19.5">
      <c r="A308" s="37"/>
      <c r="B308" s="38"/>
      <c r="C308" s="39"/>
      <c r="D308" s="208" t="s">
        <v>154</v>
      </c>
      <c r="E308" s="39"/>
      <c r="F308" s="209" t="s">
        <v>1575</v>
      </c>
      <c r="G308" s="39"/>
      <c r="H308" s="39"/>
      <c r="I308" s="118"/>
      <c r="J308" s="39"/>
      <c r="K308" s="39"/>
      <c r="L308" s="42"/>
      <c r="M308" s="210"/>
      <c r="N308" s="211"/>
      <c r="O308" s="67"/>
      <c r="P308" s="67"/>
      <c r="Q308" s="67"/>
      <c r="R308" s="67"/>
      <c r="S308" s="67"/>
      <c r="T308" s="68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T308" s="19" t="s">
        <v>154</v>
      </c>
      <c r="AU308" s="19" t="s">
        <v>23</v>
      </c>
    </row>
    <row r="309" spans="1:65" s="12" customFormat="1" ht="25.9" customHeight="1">
      <c r="B309" s="179"/>
      <c r="C309" s="180"/>
      <c r="D309" s="181" t="s">
        <v>80</v>
      </c>
      <c r="E309" s="182" t="s">
        <v>221</v>
      </c>
      <c r="F309" s="182" t="s">
        <v>1598</v>
      </c>
      <c r="G309" s="180"/>
      <c r="H309" s="180"/>
      <c r="I309" s="183"/>
      <c r="J309" s="184">
        <f>BK309</f>
        <v>0</v>
      </c>
      <c r="K309" s="180"/>
      <c r="L309" s="185"/>
      <c r="M309" s="186"/>
      <c r="N309" s="187"/>
      <c r="O309" s="187"/>
      <c r="P309" s="188">
        <f>SUM(P310:P341)</f>
        <v>0</v>
      </c>
      <c r="Q309" s="187"/>
      <c r="R309" s="188">
        <f>SUM(R310:R341)</f>
        <v>0</v>
      </c>
      <c r="S309" s="187"/>
      <c r="T309" s="189">
        <f>SUM(T310:T341)</f>
        <v>0</v>
      </c>
      <c r="AR309" s="190" t="s">
        <v>23</v>
      </c>
      <c r="AT309" s="191" t="s">
        <v>80</v>
      </c>
      <c r="AU309" s="191" t="s">
        <v>81</v>
      </c>
      <c r="AY309" s="190" t="s">
        <v>144</v>
      </c>
      <c r="BK309" s="192">
        <f>SUM(BK310:BK341)</f>
        <v>0</v>
      </c>
    </row>
    <row r="310" spans="1:65" s="2" customFormat="1" ht="33" customHeight="1">
      <c r="A310" s="37"/>
      <c r="B310" s="38"/>
      <c r="C310" s="195" t="s">
        <v>851</v>
      </c>
      <c r="D310" s="195" t="s">
        <v>147</v>
      </c>
      <c r="E310" s="196" t="s">
        <v>1599</v>
      </c>
      <c r="F310" s="197" t="s">
        <v>1600</v>
      </c>
      <c r="G310" s="198" t="s">
        <v>535</v>
      </c>
      <c r="H310" s="199">
        <v>1</v>
      </c>
      <c r="I310" s="200"/>
      <c r="J310" s="201">
        <f>ROUND(I310*H310,2)</f>
        <v>0</v>
      </c>
      <c r="K310" s="197" t="s">
        <v>36</v>
      </c>
      <c r="L310" s="42"/>
      <c r="M310" s="202" t="s">
        <v>36</v>
      </c>
      <c r="N310" s="203" t="s">
        <v>52</v>
      </c>
      <c r="O310" s="67"/>
      <c r="P310" s="204">
        <f>O310*H310</f>
        <v>0</v>
      </c>
      <c r="Q310" s="204">
        <v>0</v>
      </c>
      <c r="R310" s="204">
        <f>Q310*H310</f>
        <v>0</v>
      </c>
      <c r="S310" s="204">
        <v>0</v>
      </c>
      <c r="T310" s="205">
        <f>S310*H310</f>
        <v>0</v>
      </c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R310" s="206" t="s">
        <v>152</v>
      </c>
      <c r="AT310" s="206" t="s">
        <v>147</v>
      </c>
      <c r="AU310" s="206" t="s">
        <v>23</v>
      </c>
      <c r="AY310" s="19" t="s">
        <v>144</v>
      </c>
      <c r="BE310" s="207">
        <f>IF(N310="základní",J310,0)</f>
        <v>0</v>
      </c>
      <c r="BF310" s="207">
        <f>IF(N310="snížená",J310,0)</f>
        <v>0</v>
      </c>
      <c r="BG310" s="207">
        <f>IF(N310="zákl. přenesená",J310,0)</f>
        <v>0</v>
      </c>
      <c r="BH310" s="207">
        <f>IF(N310="sníž. přenesená",J310,0)</f>
        <v>0</v>
      </c>
      <c r="BI310" s="207">
        <f>IF(N310="nulová",J310,0)</f>
        <v>0</v>
      </c>
      <c r="BJ310" s="19" t="s">
        <v>23</v>
      </c>
      <c r="BK310" s="207">
        <f>ROUND(I310*H310,2)</f>
        <v>0</v>
      </c>
      <c r="BL310" s="19" t="s">
        <v>152</v>
      </c>
      <c r="BM310" s="206" t="s">
        <v>1371</v>
      </c>
    </row>
    <row r="311" spans="1:65" s="2" customFormat="1" ht="19.5">
      <c r="A311" s="37"/>
      <c r="B311" s="38"/>
      <c r="C311" s="39"/>
      <c r="D311" s="208" t="s">
        <v>154</v>
      </c>
      <c r="E311" s="39"/>
      <c r="F311" s="209" t="s">
        <v>1600</v>
      </c>
      <c r="G311" s="39"/>
      <c r="H311" s="39"/>
      <c r="I311" s="118"/>
      <c r="J311" s="39"/>
      <c r="K311" s="39"/>
      <c r="L311" s="42"/>
      <c r="M311" s="210"/>
      <c r="N311" s="211"/>
      <c r="O311" s="67"/>
      <c r="P311" s="67"/>
      <c r="Q311" s="67"/>
      <c r="R311" s="67"/>
      <c r="S311" s="67"/>
      <c r="T311" s="68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T311" s="19" t="s">
        <v>154</v>
      </c>
      <c r="AU311" s="19" t="s">
        <v>23</v>
      </c>
    </row>
    <row r="312" spans="1:65" s="2" customFormat="1" ht="16.5" customHeight="1">
      <c r="A312" s="37"/>
      <c r="B312" s="38"/>
      <c r="C312" s="195" t="s">
        <v>857</v>
      </c>
      <c r="D312" s="195" t="s">
        <v>147</v>
      </c>
      <c r="E312" s="196" t="s">
        <v>1601</v>
      </c>
      <c r="F312" s="197" t="s">
        <v>1602</v>
      </c>
      <c r="G312" s="198" t="s">
        <v>535</v>
      </c>
      <c r="H312" s="199">
        <v>1</v>
      </c>
      <c r="I312" s="200"/>
      <c r="J312" s="201">
        <f>ROUND(I312*H312,2)</f>
        <v>0</v>
      </c>
      <c r="K312" s="197" t="s">
        <v>36</v>
      </c>
      <c r="L312" s="42"/>
      <c r="M312" s="202" t="s">
        <v>36</v>
      </c>
      <c r="N312" s="203" t="s">
        <v>52</v>
      </c>
      <c r="O312" s="67"/>
      <c r="P312" s="204">
        <f>O312*H312</f>
        <v>0</v>
      </c>
      <c r="Q312" s="204">
        <v>0</v>
      </c>
      <c r="R312" s="204">
        <f>Q312*H312</f>
        <v>0</v>
      </c>
      <c r="S312" s="204">
        <v>0</v>
      </c>
      <c r="T312" s="205">
        <f>S312*H312</f>
        <v>0</v>
      </c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R312" s="206" t="s">
        <v>152</v>
      </c>
      <c r="AT312" s="206" t="s">
        <v>147</v>
      </c>
      <c r="AU312" s="206" t="s">
        <v>23</v>
      </c>
      <c r="AY312" s="19" t="s">
        <v>144</v>
      </c>
      <c r="BE312" s="207">
        <f>IF(N312="základní",J312,0)</f>
        <v>0</v>
      </c>
      <c r="BF312" s="207">
        <f>IF(N312="snížená",J312,0)</f>
        <v>0</v>
      </c>
      <c r="BG312" s="207">
        <f>IF(N312="zákl. přenesená",J312,0)</f>
        <v>0</v>
      </c>
      <c r="BH312" s="207">
        <f>IF(N312="sníž. přenesená",J312,0)</f>
        <v>0</v>
      </c>
      <c r="BI312" s="207">
        <f>IF(N312="nulová",J312,0)</f>
        <v>0</v>
      </c>
      <c r="BJ312" s="19" t="s">
        <v>23</v>
      </c>
      <c r="BK312" s="207">
        <f>ROUND(I312*H312,2)</f>
        <v>0</v>
      </c>
      <c r="BL312" s="19" t="s">
        <v>152</v>
      </c>
      <c r="BM312" s="206" t="s">
        <v>1383</v>
      </c>
    </row>
    <row r="313" spans="1:65" s="2" customFormat="1" ht="11.25">
      <c r="A313" s="37"/>
      <c r="B313" s="38"/>
      <c r="C313" s="39"/>
      <c r="D313" s="208" t="s">
        <v>154</v>
      </c>
      <c r="E313" s="39"/>
      <c r="F313" s="209" t="s">
        <v>1602</v>
      </c>
      <c r="G313" s="39"/>
      <c r="H313" s="39"/>
      <c r="I313" s="118"/>
      <c r="J313" s="39"/>
      <c r="K313" s="39"/>
      <c r="L313" s="42"/>
      <c r="M313" s="210"/>
      <c r="N313" s="211"/>
      <c r="O313" s="67"/>
      <c r="P313" s="67"/>
      <c r="Q313" s="67"/>
      <c r="R313" s="67"/>
      <c r="S313" s="67"/>
      <c r="T313" s="68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T313" s="19" t="s">
        <v>154</v>
      </c>
      <c r="AU313" s="19" t="s">
        <v>23</v>
      </c>
    </row>
    <row r="314" spans="1:65" s="2" customFormat="1" ht="16.5" customHeight="1">
      <c r="A314" s="37"/>
      <c r="B314" s="38"/>
      <c r="C314" s="195" t="s">
        <v>862</v>
      </c>
      <c r="D314" s="195" t="s">
        <v>147</v>
      </c>
      <c r="E314" s="196" t="s">
        <v>1603</v>
      </c>
      <c r="F314" s="197" t="s">
        <v>1604</v>
      </c>
      <c r="G314" s="198" t="s">
        <v>535</v>
      </c>
      <c r="H314" s="199">
        <v>1</v>
      </c>
      <c r="I314" s="200"/>
      <c r="J314" s="201">
        <f>ROUND(I314*H314,2)</f>
        <v>0</v>
      </c>
      <c r="K314" s="197" t="s">
        <v>36</v>
      </c>
      <c r="L314" s="42"/>
      <c r="M314" s="202" t="s">
        <v>36</v>
      </c>
      <c r="N314" s="203" t="s">
        <v>52</v>
      </c>
      <c r="O314" s="67"/>
      <c r="P314" s="204">
        <f>O314*H314</f>
        <v>0</v>
      </c>
      <c r="Q314" s="204">
        <v>0</v>
      </c>
      <c r="R314" s="204">
        <f>Q314*H314</f>
        <v>0</v>
      </c>
      <c r="S314" s="204">
        <v>0</v>
      </c>
      <c r="T314" s="205">
        <f>S314*H314</f>
        <v>0</v>
      </c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R314" s="206" t="s">
        <v>152</v>
      </c>
      <c r="AT314" s="206" t="s">
        <v>147</v>
      </c>
      <c r="AU314" s="206" t="s">
        <v>23</v>
      </c>
      <c r="AY314" s="19" t="s">
        <v>144</v>
      </c>
      <c r="BE314" s="207">
        <f>IF(N314="základní",J314,0)</f>
        <v>0</v>
      </c>
      <c r="BF314" s="207">
        <f>IF(N314="snížená",J314,0)</f>
        <v>0</v>
      </c>
      <c r="BG314" s="207">
        <f>IF(N314="zákl. přenesená",J314,0)</f>
        <v>0</v>
      </c>
      <c r="BH314" s="207">
        <f>IF(N314="sníž. přenesená",J314,0)</f>
        <v>0</v>
      </c>
      <c r="BI314" s="207">
        <f>IF(N314="nulová",J314,0)</f>
        <v>0</v>
      </c>
      <c r="BJ314" s="19" t="s">
        <v>23</v>
      </c>
      <c r="BK314" s="207">
        <f>ROUND(I314*H314,2)</f>
        <v>0</v>
      </c>
      <c r="BL314" s="19" t="s">
        <v>152</v>
      </c>
      <c r="BM314" s="206" t="s">
        <v>1605</v>
      </c>
    </row>
    <row r="315" spans="1:65" s="2" customFormat="1" ht="11.25">
      <c r="A315" s="37"/>
      <c r="B315" s="38"/>
      <c r="C315" s="39"/>
      <c r="D315" s="208" t="s">
        <v>154</v>
      </c>
      <c r="E315" s="39"/>
      <c r="F315" s="209" t="s">
        <v>1604</v>
      </c>
      <c r="G315" s="39"/>
      <c r="H315" s="39"/>
      <c r="I315" s="118"/>
      <c r="J315" s="39"/>
      <c r="K315" s="39"/>
      <c r="L315" s="42"/>
      <c r="M315" s="210"/>
      <c r="N315" s="211"/>
      <c r="O315" s="67"/>
      <c r="P315" s="67"/>
      <c r="Q315" s="67"/>
      <c r="R315" s="67"/>
      <c r="S315" s="67"/>
      <c r="T315" s="68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T315" s="19" t="s">
        <v>154</v>
      </c>
      <c r="AU315" s="19" t="s">
        <v>23</v>
      </c>
    </row>
    <row r="316" spans="1:65" s="2" customFormat="1" ht="16.5" customHeight="1">
      <c r="A316" s="37"/>
      <c r="B316" s="38"/>
      <c r="C316" s="195" t="s">
        <v>867</v>
      </c>
      <c r="D316" s="195" t="s">
        <v>147</v>
      </c>
      <c r="E316" s="196" t="s">
        <v>1606</v>
      </c>
      <c r="F316" s="197" t="s">
        <v>1607</v>
      </c>
      <c r="G316" s="198" t="s">
        <v>535</v>
      </c>
      <c r="H316" s="199">
        <v>1</v>
      </c>
      <c r="I316" s="200"/>
      <c r="J316" s="201">
        <f>ROUND(I316*H316,2)</f>
        <v>0</v>
      </c>
      <c r="K316" s="197" t="s">
        <v>36</v>
      </c>
      <c r="L316" s="42"/>
      <c r="M316" s="202" t="s">
        <v>36</v>
      </c>
      <c r="N316" s="203" t="s">
        <v>52</v>
      </c>
      <c r="O316" s="67"/>
      <c r="P316" s="204">
        <f>O316*H316</f>
        <v>0</v>
      </c>
      <c r="Q316" s="204">
        <v>0</v>
      </c>
      <c r="R316" s="204">
        <f>Q316*H316</f>
        <v>0</v>
      </c>
      <c r="S316" s="204">
        <v>0</v>
      </c>
      <c r="T316" s="205">
        <f>S316*H316</f>
        <v>0</v>
      </c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R316" s="206" t="s">
        <v>152</v>
      </c>
      <c r="AT316" s="206" t="s">
        <v>147</v>
      </c>
      <c r="AU316" s="206" t="s">
        <v>23</v>
      </c>
      <c r="AY316" s="19" t="s">
        <v>144</v>
      </c>
      <c r="BE316" s="207">
        <f>IF(N316="základní",J316,0)</f>
        <v>0</v>
      </c>
      <c r="BF316" s="207">
        <f>IF(N316="snížená",J316,0)</f>
        <v>0</v>
      </c>
      <c r="BG316" s="207">
        <f>IF(N316="zákl. přenesená",J316,0)</f>
        <v>0</v>
      </c>
      <c r="BH316" s="207">
        <f>IF(N316="sníž. přenesená",J316,0)</f>
        <v>0</v>
      </c>
      <c r="BI316" s="207">
        <f>IF(N316="nulová",J316,0)</f>
        <v>0</v>
      </c>
      <c r="BJ316" s="19" t="s">
        <v>23</v>
      </c>
      <c r="BK316" s="207">
        <f>ROUND(I316*H316,2)</f>
        <v>0</v>
      </c>
      <c r="BL316" s="19" t="s">
        <v>152</v>
      </c>
      <c r="BM316" s="206" t="s">
        <v>1608</v>
      </c>
    </row>
    <row r="317" spans="1:65" s="2" customFormat="1" ht="11.25">
      <c r="A317" s="37"/>
      <c r="B317" s="38"/>
      <c r="C317" s="39"/>
      <c r="D317" s="208" t="s">
        <v>154</v>
      </c>
      <c r="E317" s="39"/>
      <c r="F317" s="209" t="s">
        <v>1607</v>
      </c>
      <c r="G317" s="39"/>
      <c r="H317" s="39"/>
      <c r="I317" s="118"/>
      <c r="J317" s="39"/>
      <c r="K317" s="39"/>
      <c r="L317" s="42"/>
      <c r="M317" s="210"/>
      <c r="N317" s="211"/>
      <c r="O317" s="67"/>
      <c r="P317" s="67"/>
      <c r="Q317" s="67"/>
      <c r="R317" s="67"/>
      <c r="S317" s="67"/>
      <c r="T317" s="68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T317" s="19" t="s">
        <v>154</v>
      </c>
      <c r="AU317" s="19" t="s">
        <v>23</v>
      </c>
    </row>
    <row r="318" spans="1:65" s="2" customFormat="1" ht="16.5" customHeight="1">
      <c r="A318" s="37"/>
      <c r="B318" s="38"/>
      <c r="C318" s="195" t="s">
        <v>872</v>
      </c>
      <c r="D318" s="195" t="s">
        <v>147</v>
      </c>
      <c r="E318" s="196" t="s">
        <v>1609</v>
      </c>
      <c r="F318" s="197" t="s">
        <v>1610</v>
      </c>
      <c r="G318" s="198" t="s">
        <v>535</v>
      </c>
      <c r="H318" s="199">
        <v>1</v>
      </c>
      <c r="I318" s="200"/>
      <c r="J318" s="201">
        <f>ROUND(I318*H318,2)</f>
        <v>0</v>
      </c>
      <c r="K318" s="197" t="s">
        <v>36</v>
      </c>
      <c r="L318" s="42"/>
      <c r="M318" s="202" t="s">
        <v>36</v>
      </c>
      <c r="N318" s="203" t="s">
        <v>52</v>
      </c>
      <c r="O318" s="67"/>
      <c r="P318" s="204">
        <f>O318*H318</f>
        <v>0</v>
      </c>
      <c r="Q318" s="204">
        <v>0</v>
      </c>
      <c r="R318" s="204">
        <f>Q318*H318</f>
        <v>0</v>
      </c>
      <c r="S318" s="204">
        <v>0</v>
      </c>
      <c r="T318" s="205">
        <f>S318*H318</f>
        <v>0</v>
      </c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R318" s="206" t="s">
        <v>152</v>
      </c>
      <c r="AT318" s="206" t="s">
        <v>147</v>
      </c>
      <c r="AU318" s="206" t="s">
        <v>23</v>
      </c>
      <c r="AY318" s="19" t="s">
        <v>144</v>
      </c>
      <c r="BE318" s="207">
        <f>IF(N318="základní",J318,0)</f>
        <v>0</v>
      </c>
      <c r="BF318" s="207">
        <f>IF(N318="snížená",J318,0)</f>
        <v>0</v>
      </c>
      <c r="BG318" s="207">
        <f>IF(N318="zákl. přenesená",J318,0)</f>
        <v>0</v>
      </c>
      <c r="BH318" s="207">
        <f>IF(N318="sníž. přenesená",J318,0)</f>
        <v>0</v>
      </c>
      <c r="BI318" s="207">
        <f>IF(N318="nulová",J318,0)</f>
        <v>0</v>
      </c>
      <c r="BJ318" s="19" t="s">
        <v>23</v>
      </c>
      <c r="BK318" s="207">
        <f>ROUND(I318*H318,2)</f>
        <v>0</v>
      </c>
      <c r="BL318" s="19" t="s">
        <v>152</v>
      </c>
      <c r="BM318" s="206" t="s">
        <v>1611</v>
      </c>
    </row>
    <row r="319" spans="1:65" s="2" customFormat="1" ht="11.25">
      <c r="A319" s="37"/>
      <c r="B319" s="38"/>
      <c r="C319" s="39"/>
      <c r="D319" s="208" t="s">
        <v>154</v>
      </c>
      <c r="E319" s="39"/>
      <c r="F319" s="209" t="s">
        <v>1610</v>
      </c>
      <c r="G319" s="39"/>
      <c r="H319" s="39"/>
      <c r="I319" s="118"/>
      <c r="J319" s="39"/>
      <c r="K319" s="39"/>
      <c r="L319" s="42"/>
      <c r="M319" s="210"/>
      <c r="N319" s="211"/>
      <c r="O319" s="67"/>
      <c r="P319" s="67"/>
      <c r="Q319" s="67"/>
      <c r="R319" s="67"/>
      <c r="S319" s="67"/>
      <c r="T319" s="68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T319" s="19" t="s">
        <v>154</v>
      </c>
      <c r="AU319" s="19" t="s">
        <v>23</v>
      </c>
    </row>
    <row r="320" spans="1:65" s="2" customFormat="1" ht="16.5" customHeight="1">
      <c r="A320" s="37"/>
      <c r="B320" s="38"/>
      <c r="C320" s="195" t="s">
        <v>878</v>
      </c>
      <c r="D320" s="195" t="s">
        <v>147</v>
      </c>
      <c r="E320" s="196" t="s">
        <v>1612</v>
      </c>
      <c r="F320" s="197" t="s">
        <v>1613</v>
      </c>
      <c r="G320" s="198" t="s">
        <v>535</v>
      </c>
      <c r="H320" s="199">
        <v>1</v>
      </c>
      <c r="I320" s="200"/>
      <c r="J320" s="201">
        <f>ROUND(I320*H320,2)</f>
        <v>0</v>
      </c>
      <c r="K320" s="197" t="s">
        <v>36</v>
      </c>
      <c r="L320" s="42"/>
      <c r="M320" s="202" t="s">
        <v>36</v>
      </c>
      <c r="N320" s="203" t="s">
        <v>52</v>
      </c>
      <c r="O320" s="67"/>
      <c r="P320" s="204">
        <f>O320*H320</f>
        <v>0</v>
      </c>
      <c r="Q320" s="204">
        <v>0</v>
      </c>
      <c r="R320" s="204">
        <f>Q320*H320</f>
        <v>0</v>
      </c>
      <c r="S320" s="204">
        <v>0</v>
      </c>
      <c r="T320" s="205">
        <f>S320*H320</f>
        <v>0</v>
      </c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R320" s="206" t="s">
        <v>152</v>
      </c>
      <c r="AT320" s="206" t="s">
        <v>147</v>
      </c>
      <c r="AU320" s="206" t="s">
        <v>23</v>
      </c>
      <c r="AY320" s="19" t="s">
        <v>144</v>
      </c>
      <c r="BE320" s="207">
        <f>IF(N320="základní",J320,0)</f>
        <v>0</v>
      </c>
      <c r="BF320" s="207">
        <f>IF(N320="snížená",J320,0)</f>
        <v>0</v>
      </c>
      <c r="BG320" s="207">
        <f>IF(N320="zákl. přenesená",J320,0)</f>
        <v>0</v>
      </c>
      <c r="BH320" s="207">
        <f>IF(N320="sníž. přenesená",J320,0)</f>
        <v>0</v>
      </c>
      <c r="BI320" s="207">
        <f>IF(N320="nulová",J320,0)</f>
        <v>0</v>
      </c>
      <c r="BJ320" s="19" t="s">
        <v>23</v>
      </c>
      <c r="BK320" s="207">
        <f>ROUND(I320*H320,2)</f>
        <v>0</v>
      </c>
      <c r="BL320" s="19" t="s">
        <v>152</v>
      </c>
      <c r="BM320" s="206" t="s">
        <v>1614</v>
      </c>
    </row>
    <row r="321" spans="1:65" s="2" customFormat="1" ht="11.25">
      <c r="A321" s="37"/>
      <c r="B321" s="38"/>
      <c r="C321" s="39"/>
      <c r="D321" s="208" t="s">
        <v>154</v>
      </c>
      <c r="E321" s="39"/>
      <c r="F321" s="209" t="s">
        <v>1613</v>
      </c>
      <c r="G321" s="39"/>
      <c r="H321" s="39"/>
      <c r="I321" s="118"/>
      <c r="J321" s="39"/>
      <c r="K321" s="39"/>
      <c r="L321" s="42"/>
      <c r="M321" s="210"/>
      <c r="N321" s="211"/>
      <c r="O321" s="67"/>
      <c r="P321" s="67"/>
      <c r="Q321" s="67"/>
      <c r="R321" s="67"/>
      <c r="S321" s="67"/>
      <c r="T321" s="68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T321" s="19" t="s">
        <v>154</v>
      </c>
      <c r="AU321" s="19" t="s">
        <v>23</v>
      </c>
    </row>
    <row r="322" spans="1:65" s="2" customFormat="1" ht="16.5" customHeight="1">
      <c r="A322" s="37"/>
      <c r="B322" s="38"/>
      <c r="C322" s="195" t="s">
        <v>883</v>
      </c>
      <c r="D322" s="195" t="s">
        <v>147</v>
      </c>
      <c r="E322" s="196" t="s">
        <v>1615</v>
      </c>
      <c r="F322" s="197" t="s">
        <v>1616</v>
      </c>
      <c r="G322" s="198" t="s">
        <v>535</v>
      </c>
      <c r="H322" s="199">
        <v>3</v>
      </c>
      <c r="I322" s="200"/>
      <c r="J322" s="201">
        <f>ROUND(I322*H322,2)</f>
        <v>0</v>
      </c>
      <c r="K322" s="197" t="s">
        <v>36</v>
      </c>
      <c r="L322" s="42"/>
      <c r="M322" s="202" t="s">
        <v>36</v>
      </c>
      <c r="N322" s="203" t="s">
        <v>52</v>
      </c>
      <c r="O322" s="67"/>
      <c r="P322" s="204">
        <f>O322*H322</f>
        <v>0</v>
      </c>
      <c r="Q322" s="204">
        <v>0</v>
      </c>
      <c r="R322" s="204">
        <f>Q322*H322</f>
        <v>0</v>
      </c>
      <c r="S322" s="204">
        <v>0</v>
      </c>
      <c r="T322" s="205">
        <f>S322*H322</f>
        <v>0</v>
      </c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R322" s="206" t="s">
        <v>152</v>
      </c>
      <c r="AT322" s="206" t="s">
        <v>147</v>
      </c>
      <c r="AU322" s="206" t="s">
        <v>23</v>
      </c>
      <c r="AY322" s="19" t="s">
        <v>144</v>
      </c>
      <c r="BE322" s="207">
        <f>IF(N322="základní",J322,0)</f>
        <v>0</v>
      </c>
      <c r="BF322" s="207">
        <f>IF(N322="snížená",J322,0)</f>
        <v>0</v>
      </c>
      <c r="BG322" s="207">
        <f>IF(N322="zákl. přenesená",J322,0)</f>
        <v>0</v>
      </c>
      <c r="BH322" s="207">
        <f>IF(N322="sníž. přenesená",J322,0)</f>
        <v>0</v>
      </c>
      <c r="BI322" s="207">
        <f>IF(N322="nulová",J322,0)</f>
        <v>0</v>
      </c>
      <c r="BJ322" s="19" t="s">
        <v>23</v>
      </c>
      <c r="BK322" s="207">
        <f>ROUND(I322*H322,2)</f>
        <v>0</v>
      </c>
      <c r="BL322" s="19" t="s">
        <v>152</v>
      </c>
      <c r="BM322" s="206" t="s">
        <v>1617</v>
      </c>
    </row>
    <row r="323" spans="1:65" s="2" customFormat="1" ht="11.25">
      <c r="A323" s="37"/>
      <c r="B323" s="38"/>
      <c r="C323" s="39"/>
      <c r="D323" s="208" t="s">
        <v>154</v>
      </c>
      <c r="E323" s="39"/>
      <c r="F323" s="209" t="s">
        <v>1616</v>
      </c>
      <c r="G323" s="39"/>
      <c r="H323" s="39"/>
      <c r="I323" s="118"/>
      <c r="J323" s="39"/>
      <c r="K323" s="39"/>
      <c r="L323" s="42"/>
      <c r="M323" s="210"/>
      <c r="N323" s="211"/>
      <c r="O323" s="67"/>
      <c r="P323" s="67"/>
      <c r="Q323" s="67"/>
      <c r="R323" s="67"/>
      <c r="S323" s="67"/>
      <c r="T323" s="68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T323" s="19" t="s">
        <v>154</v>
      </c>
      <c r="AU323" s="19" t="s">
        <v>23</v>
      </c>
    </row>
    <row r="324" spans="1:65" s="2" customFormat="1" ht="16.5" customHeight="1">
      <c r="A324" s="37"/>
      <c r="B324" s="38"/>
      <c r="C324" s="195" t="s">
        <v>887</v>
      </c>
      <c r="D324" s="195" t="s">
        <v>147</v>
      </c>
      <c r="E324" s="196" t="s">
        <v>1618</v>
      </c>
      <c r="F324" s="197" t="s">
        <v>1619</v>
      </c>
      <c r="G324" s="198" t="s">
        <v>535</v>
      </c>
      <c r="H324" s="199">
        <v>14</v>
      </c>
      <c r="I324" s="200"/>
      <c r="J324" s="201">
        <f>ROUND(I324*H324,2)</f>
        <v>0</v>
      </c>
      <c r="K324" s="197" t="s">
        <v>36</v>
      </c>
      <c r="L324" s="42"/>
      <c r="M324" s="202" t="s">
        <v>36</v>
      </c>
      <c r="N324" s="203" t="s">
        <v>52</v>
      </c>
      <c r="O324" s="67"/>
      <c r="P324" s="204">
        <f>O324*H324</f>
        <v>0</v>
      </c>
      <c r="Q324" s="204">
        <v>0</v>
      </c>
      <c r="R324" s="204">
        <f>Q324*H324</f>
        <v>0</v>
      </c>
      <c r="S324" s="204">
        <v>0</v>
      </c>
      <c r="T324" s="205">
        <f>S324*H324</f>
        <v>0</v>
      </c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R324" s="206" t="s">
        <v>152</v>
      </c>
      <c r="AT324" s="206" t="s">
        <v>147</v>
      </c>
      <c r="AU324" s="206" t="s">
        <v>23</v>
      </c>
      <c r="AY324" s="19" t="s">
        <v>144</v>
      </c>
      <c r="BE324" s="207">
        <f>IF(N324="základní",J324,0)</f>
        <v>0</v>
      </c>
      <c r="BF324" s="207">
        <f>IF(N324="snížená",J324,0)</f>
        <v>0</v>
      </c>
      <c r="BG324" s="207">
        <f>IF(N324="zákl. přenesená",J324,0)</f>
        <v>0</v>
      </c>
      <c r="BH324" s="207">
        <f>IF(N324="sníž. přenesená",J324,0)</f>
        <v>0</v>
      </c>
      <c r="BI324" s="207">
        <f>IF(N324="nulová",J324,0)</f>
        <v>0</v>
      </c>
      <c r="BJ324" s="19" t="s">
        <v>23</v>
      </c>
      <c r="BK324" s="207">
        <f>ROUND(I324*H324,2)</f>
        <v>0</v>
      </c>
      <c r="BL324" s="19" t="s">
        <v>152</v>
      </c>
      <c r="BM324" s="206" t="s">
        <v>1620</v>
      </c>
    </row>
    <row r="325" spans="1:65" s="2" customFormat="1" ht="11.25">
      <c r="A325" s="37"/>
      <c r="B325" s="38"/>
      <c r="C325" s="39"/>
      <c r="D325" s="208" t="s">
        <v>154</v>
      </c>
      <c r="E325" s="39"/>
      <c r="F325" s="209" t="s">
        <v>1619</v>
      </c>
      <c r="G325" s="39"/>
      <c r="H325" s="39"/>
      <c r="I325" s="118"/>
      <c r="J325" s="39"/>
      <c r="K325" s="39"/>
      <c r="L325" s="42"/>
      <c r="M325" s="210"/>
      <c r="N325" s="211"/>
      <c r="O325" s="67"/>
      <c r="P325" s="67"/>
      <c r="Q325" s="67"/>
      <c r="R325" s="67"/>
      <c r="S325" s="67"/>
      <c r="T325" s="68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T325" s="19" t="s">
        <v>154</v>
      </c>
      <c r="AU325" s="19" t="s">
        <v>23</v>
      </c>
    </row>
    <row r="326" spans="1:65" s="2" customFormat="1" ht="16.5" customHeight="1">
      <c r="A326" s="37"/>
      <c r="B326" s="38"/>
      <c r="C326" s="195" t="s">
        <v>892</v>
      </c>
      <c r="D326" s="195" t="s">
        <v>147</v>
      </c>
      <c r="E326" s="196" t="s">
        <v>1621</v>
      </c>
      <c r="F326" s="197" t="s">
        <v>1622</v>
      </c>
      <c r="G326" s="198" t="s">
        <v>535</v>
      </c>
      <c r="H326" s="199">
        <v>1</v>
      </c>
      <c r="I326" s="200"/>
      <c r="J326" s="201">
        <f>ROUND(I326*H326,2)</f>
        <v>0</v>
      </c>
      <c r="K326" s="197" t="s">
        <v>36</v>
      </c>
      <c r="L326" s="42"/>
      <c r="M326" s="202" t="s">
        <v>36</v>
      </c>
      <c r="N326" s="203" t="s">
        <v>52</v>
      </c>
      <c r="O326" s="67"/>
      <c r="P326" s="204">
        <f>O326*H326</f>
        <v>0</v>
      </c>
      <c r="Q326" s="204">
        <v>0</v>
      </c>
      <c r="R326" s="204">
        <f>Q326*H326</f>
        <v>0</v>
      </c>
      <c r="S326" s="204">
        <v>0</v>
      </c>
      <c r="T326" s="205">
        <f>S326*H326</f>
        <v>0</v>
      </c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R326" s="206" t="s">
        <v>152</v>
      </c>
      <c r="AT326" s="206" t="s">
        <v>147</v>
      </c>
      <c r="AU326" s="206" t="s">
        <v>23</v>
      </c>
      <c r="AY326" s="19" t="s">
        <v>144</v>
      </c>
      <c r="BE326" s="207">
        <f>IF(N326="základní",J326,0)</f>
        <v>0</v>
      </c>
      <c r="BF326" s="207">
        <f>IF(N326="snížená",J326,0)</f>
        <v>0</v>
      </c>
      <c r="BG326" s="207">
        <f>IF(N326="zákl. přenesená",J326,0)</f>
        <v>0</v>
      </c>
      <c r="BH326" s="207">
        <f>IF(N326="sníž. přenesená",J326,0)</f>
        <v>0</v>
      </c>
      <c r="BI326" s="207">
        <f>IF(N326="nulová",J326,0)</f>
        <v>0</v>
      </c>
      <c r="BJ326" s="19" t="s">
        <v>23</v>
      </c>
      <c r="BK326" s="207">
        <f>ROUND(I326*H326,2)</f>
        <v>0</v>
      </c>
      <c r="BL326" s="19" t="s">
        <v>152</v>
      </c>
      <c r="BM326" s="206" t="s">
        <v>1623</v>
      </c>
    </row>
    <row r="327" spans="1:65" s="2" customFormat="1" ht="11.25">
      <c r="A327" s="37"/>
      <c r="B327" s="38"/>
      <c r="C327" s="39"/>
      <c r="D327" s="208" t="s">
        <v>154</v>
      </c>
      <c r="E327" s="39"/>
      <c r="F327" s="209" t="s">
        <v>1624</v>
      </c>
      <c r="G327" s="39"/>
      <c r="H327" s="39"/>
      <c r="I327" s="118"/>
      <c r="J327" s="39"/>
      <c r="K327" s="39"/>
      <c r="L327" s="42"/>
      <c r="M327" s="210"/>
      <c r="N327" s="211"/>
      <c r="O327" s="67"/>
      <c r="P327" s="67"/>
      <c r="Q327" s="67"/>
      <c r="R327" s="67"/>
      <c r="S327" s="67"/>
      <c r="T327" s="68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T327" s="19" t="s">
        <v>154</v>
      </c>
      <c r="AU327" s="19" t="s">
        <v>23</v>
      </c>
    </row>
    <row r="328" spans="1:65" s="2" customFormat="1" ht="21.75" customHeight="1">
      <c r="A328" s="37"/>
      <c r="B328" s="38"/>
      <c r="C328" s="195" t="s">
        <v>897</v>
      </c>
      <c r="D328" s="195" t="s">
        <v>147</v>
      </c>
      <c r="E328" s="196" t="s">
        <v>1625</v>
      </c>
      <c r="F328" s="197" t="s">
        <v>1626</v>
      </c>
      <c r="G328" s="198" t="s">
        <v>535</v>
      </c>
      <c r="H328" s="199">
        <v>2</v>
      </c>
      <c r="I328" s="200"/>
      <c r="J328" s="201">
        <f>ROUND(I328*H328,2)</f>
        <v>0</v>
      </c>
      <c r="K328" s="197" t="s">
        <v>36</v>
      </c>
      <c r="L328" s="42"/>
      <c r="M328" s="202" t="s">
        <v>36</v>
      </c>
      <c r="N328" s="203" t="s">
        <v>52</v>
      </c>
      <c r="O328" s="67"/>
      <c r="P328" s="204">
        <f>O328*H328</f>
        <v>0</v>
      </c>
      <c r="Q328" s="204">
        <v>0</v>
      </c>
      <c r="R328" s="204">
        <f>Q328*H328</f>
        <v>0</v>
      </c>
      <c r="S328" s="204">
        <v>0</v>
      </c>
      <c r="T328" s="205">
        <f>S328*H328</f>
        <v>0</v>
      </c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R328" s="206" t="s">
        <v>152</v>
      </c>
      <c r="AT328" s="206" t="s">
        <v>147</v>
      </c>
      <c r="AU328" s="206" t="s">
        <v>23</v>
      </c>
      <c r="AY328" s="19" t="s">
        <v>144</v>
      </c>
      <c r="BE328" s="207">
        <f>IF(N328="základní",J328,0)</f>
        <v>0</v>
      </c>
      <c r="BF328" s="207">
        <f>IF(N328="snížená",J328,0)</f>
        <v>0</v>
      </c>
      <c r="BG328" s="207">
        <f>IF(N328="zákl. přenesená",J328,0)</f>
        <v>0</v>
      </c>
      <c r="BH328" s="207">
        <f>IF(N328="sníž. přenesená",J328,0)</f>
        <v>0</v>
      </c>
      <c r="BI328" s="207">
        <f>IF(N328="nulová",J328,0)</f>
        <v>0</v>
      </c>
      <c r="BJ328" s="19" t="s">
        <v>23</v>
      </c>
      <c r="BK328" s="207">
        <f>ROUND(I328*H328,2)</f>
        <v>0</v>
      </c>
      <c r="BL328" s="19" t="s">
        <v>152</v>
      </c>
      <c r="BM328" s="206" t="s">
        <v>1627</v>
      </c>
    </row>
    <row r="329" spans="1:65" s="2" customFormat="1" ht="19.5">
      <c r="A329" s="37"/>
      <c r="B329" s="38"/>
      <c r="C329" s="39"/>
      <c r="D329" s="208" t="s">
        <v>154</v>
      </c>
      <c r="E329" s="39"/>
      <c r="F329" s="209" t="s">
        <v>1628</v>
      </c>
      <c r="G329" s="39"/>
      <c r="H329" s="39"/>
      <c r="I329" s="118"/>
      <c r="J329" s="39"/>
      <c r="K329" s="39"/>
      <c r="L329" s="42"/>
      <c r="M329" s="210"/>
      <c r="N329" s="211"/>
      <c r="O329" s="67"/>
      <c r="P329" s="67"/>
      <c r="Q329" s="67"/>
      <c r="R329" s="67"/>
      <c r="S329" s="67"/>
      <c r="T329" s="68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T329" s="19" t="s">
        <v>154</v>
      </c>
      <c r="AU329" s="19" t="s">
        <v>23</v>
      </c>
    </row>
    <row r="330" spans="1:65" s="2" customFormat="1" ht="44.25" customHeight="1">
      <c r="A330" s="37"/>
      <c r="B330" s="38"/>
      <c r="C330" s="195" t="s">
        <v>904</v>
      </c>
      <c r="D330" s="195" t="s">
        <v>147</v>
      </c>
      <c r="E330" s="196" t="s">
        <v>1629</v>
      </c>
      <c r="F330" s="197" t="s">
        <v>1630</v>
      </c>
      <c r="G330" s="198" t="s">
        <v>1631</v>
      </c>
      <c r="H330" s="199">
        <v>52</v>
      </c>
      <c r="I330" s="200"/>
      <c r="J330" s="201">
        <f>ROUND(I330*H330,2)</f>
        <v>0</v>
      </c>
      <c r="K330" s="197" t="s">
        <v>36</v>
      </c>
      <c r="L330" s="42"/>
      <c r="M330" s="202" t="s">
        <v>36</v>
      </c>
      <c r="N330" s="203" t="s">
        <v>52</v>
      </c>
      <c r="O330" s="67"/>
      <c r="P330" s="204">
        <f>O330*H330</f>
        <v>0</v>
      </c>
      <c r="Q330" s="204">
        <v>0</v>
      </c>
      <c r="R330" s="204">
        <f>Q330*H330</f>
        <v>0</v>
      </c>
      <c r="S330" s="204">
        <v>0</v>
      </c>
      <c r="T330" s="205">
        <f>S330*H330</f>
        <v>0</v>
      </c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R330" s="206" t="s">
        <v>152</v>
      </c>
      <c r="AT330" s="206" t="s">
        <v>147</v>
      </c>
      <c r="AU330" s="206" t="s">
        <v>23</v>
      </c>
      <c r="AY330" s="19" t="s">
        <v>144</v>
      </c>
      <c r="BE330" s="207">
        <f>IF(N330="základní",J330,0)</f>
        <v>0</v>
      </c>
      <c r="BF330" s="207">
        <f>IF(N330="snížená",J330,0)</f>
        <v>0</v>
      </c>
      <c r="BG330" s="207">
        <f>IF(N330="zákl. přenesená",J330,0)</f>
        <v>0</v>
      </c>
      <c r="BH330" s="207">
        <f>IF(N330="sníž. přenesená",J330,0)</f>
        <v>0</v>
      </c>
      <c r="BI330" s="207">
        <f>IF(N330="nulová",J330,0)</f>
        <v>0</v>
      </c>
      <c r="BJ330" s="19" t="s">
        <v>23</v>
      </c>
      <c r="BK330" s="207">
        <f>ROUND(I330*H330,2)</f>
        <v>0</v>
      </c>
      <c r="BL330" s="19" t="s">
        <v>152</v>
      </c>
      <c r="BM330" s="206" t="s">
        <v>1632</v>
      </c>
    </row>
    <row r="331" spans="1:65" s="2" customFormat="1" ht="29.25">
      <c r="A331" s="37"/>
      <c r="B331" s="38"/>
      <c r="C331" s="39"/>
      <c r="D331" s="208" t="s">
        <v>154</v>
      </c>
      <c r="E331" s="39"/>
      <c r="F331" s="209" t="s">
        <v>1630</v>
      </c>
      <c r="G331" s="39"/>
      <c r="H331" s="39"/>
      <c r="I331" s="118"/>
      <c r="J331" s="39"/>
      <c r="K331" s="39"/>
      <c r="L331" s="42"/>
      <c r="M331" s="210"/>
      <c r="N331" s="211"/>
      <c r="O331" s="67"/>
      <c r="P331" s="67"/>
      <c r="Q331" s="67"/>
      <c r="R331" s="67"/>
      <c r="S331" s="67"/>
      <c r="T331" s="68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T331" s="19" t="s">
        <v>154</v>
      </c>
      <c r="AU331" s="19" t="s">
        <v>23</v>
      </c>
    </row>
    <row r="332" spans="1:65" s="2" customFormat="1" ht="16.5" customHeight="1">
      <c r="A332" s="37"/>
      <c r="B332" s="38"/>
      <c r="C332" s="195" t="s">
        <v>33</v>
      </c>
      <c r="D332" s="195" t="s">
        <v>147</v>
      </c>
      <c r="E332" s="196" t="s">
        <v>1633</v>
      </c>
      <c r="F332" s="197" t="s">
        <v>1634</v>
      </c>
      <c r="G332" s="198" t="s">
        <v>535</v>
      </c>
      <c r="H332" s="199">
        <v>1</v>
      </c>
      <c r="I332" s="200"/>
      <c r="J332" s="201">
        <f>ROUND(I332*H332,2)</f>
        <v>0</v>
      </c>
      <c r="K332" s="197" t="s">
        <v>36</v>
      </c>
      <c r="L332" s="42"/>
      <c r="M332" s="202" t="s">
        <v>36</v>
      </c>
      <c r="N332" s="203" t="s">
        <v>52</v>
      </c>
      <c r="O332" s="67"/>
      <c r="P332" s="204">
        <f>O332*H332</f>
        <v>0</v>
      </c>
      <c r="Q332" s="204">
        <v>0</v>
      </c>
      <c r="R332" s="204">
        <f>Q332*H332</f>
        <v>0</v>
      </c>
      <c r="S332" s="204">
        <v>0</v>
      </c>
      <c r="T332" s="205">
        <f>S332*H332</f>
        <v>0</v>
      </c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R332" s="206" t="s">
        <v>152</v>
      </c>
      <c r="AT332" s="206" t="s">
        <v>147</v>
      </c>
      <c r="AU332" s="206" t="s">
        <v>23</v>
      </c>
      <c r="AY332" s="19" t="s">
        <v>144</v>
      </c>
      <c r="BE332" s="207">
        <f>IF(N332="základní",J332,0)</f>
        <v>0</v>
      </c>
      <c r="BF332" s="207">
        <f>IF(N332="snížená",J332,0)</f>
        <v>0</v>
      </c>
      <c r="BG332" s="207">
        <f>IF(N332="zákl. přenesená",J332,0)</f>
        <v>0</v>
      </c>
      <c r="BH332" s="207">
        <f>IF(N332="sníž. přenesená",J332,0)</f>
        <v>0</v>
      </c>
      <c r="BI332" s="207">
        <f>IF(N332="nulová",J332,0)</f>
        <v>0</v>
      </c>
      <c r="BJ332" s="19" t="s">
        <v>23</v>
      </c>
      <c r="BK332" s="207">
        <f>ROUND(I332*H332,2)</f>
        <v>0</v>
      </c>
      <c r="BL332" s="19" t="s">
        <v>152</v>
      </c>
      <c r="BM332" s="206" t="s">
        <v>1635</v>
      </c>
    </row>
    <row r="333" spans="1:65" s="2" customFormat="1" ht="11.25">
      <c r="A333" s="37"/>
      <c r="B333" s="38"/>
      <c r="C333" s="39"/>
      <c r="D333" s="208" t="s">
        <v>154</v>
      </c>
      <c r="E333" s="39"/>
      <c r="F333" s="209" t="s">
        <v>1634</v>
      </c>
      <c r="G333" s="39"/>
      <c r="H333" s="39"/>
      <c r="I333" s="118"/>
      <c r="J333" s="39"/>
      <c r="K333" s="39"/>
      <c r="L333" s="42"/>
      <c r="M333" s="210"/>
      <c r="N333" s="211"/>
      <c r="O333" s="67"/>
      <c r="P333" s="67"/>
      <c r="Q333" s="67"/>
      <c r="R333" s="67"/>
      <c r="S333" s="67"/>
      <c r="T333" s="68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T333" s="19" t="s">
        <v>154</v>
      </c>
      <c r="AU333" s="19" t="s">
        <v>23</v>
      </c>
    </row>
    <row r="334" spans="1:65" s="2" customFormat="1" ht="21.75" customHeight="1">
      <c r="A334" s="37"/>
      <c r="B334" s="38"/>
      <c r="C334" s="195" t="s">
        <v>913</v>
      </c>
      <c r="D334" s="195" t="s">
        <v>147</v>
      </c>
      <c r="E334" s="196" t="s">
        <v>1636</v>
      </c>
      <c r="F334" s="197" t="s">
        <v>1637</v>
      </c>
      <c r="G334" s="198" t="s">
        <v>535</v>
      </c>
      <c r="H334" s="199">
        <v>1</v>
      </c>
      <c r="I334" s="200"/>
      <c r="J334" s="201">
        <f>ROUND(I334*H334,2)</f>
        <v>0</v>
      </c>
      <c r="K334" s="197" t="s">
        <v>36</v>
      </c>
      <c r="L334" s="42"/>
      <c r="M334" s="202" t="s">
        <v>36</v>
      </c>
      <c r="N334" s="203" t="s">
        <v>52</v>
      </c>
      <c r="O334" s="67"/>
      <c r="P334" s="204">
        <f>O334*H334</f>
        <v>0</v>
      </c>
      <c r="Q334" s="204">
        <v>0</v>
      </c>
      <c r="R334" s="204">
        <f>Q334*H334</f>
        <v>0</v>
      </c>
      <c r="S334" s="204">
        <v>0</v>
      </c>
      <c r="T334" s="205">
        <f>S334*H334</f>
        <v>0</v>
      </c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R334" s="206" t="s">
        <v>152</v>
      </c>
      <c r="AT334" s="206" t="s">
        <v>147</v>
      </c>
      <c r="AU334" s="206" t="s">
        <v>23</v>
      </c>
      <c r="AY334" s="19" t="s">
        <v>144</v>
      </c>
      <c r="BE334" s="207">
        <f>IF(N334="základní",J334,0)</f>
        <v>0</v>
      </c>
      <c r="BF334" s="207">
        <f>IF(N334="snížená",J334,0)</f>
        <v>0</v>
      </c>
      <c r="BG334" s="207">
        <f>IF(N334="zákl. přenesená",J334,0)</f>
        <v>0</v>
      </c>
      <c r="BH334" s="207">
        <f>IF(N334="sníž. přenesená",J334,0)</f>
        <v>0</v>
      </c>
      <c r="BI334" s="207">
        <f>IF(N334="nulová",J334,0)</f>
        <v>0</v>
      </c>
      <c r="BJ334" s="19" t="s">
        <v>23</v>
      </c>
      <c r="BK334" s="207">
        <f>ROUND(I334*H334,2)</f>
        <v>0</v>
      </c>
      <c r="BL334" s="19" t="s">
        <v>152</v>
      </c>
      <c r="BM334" s="206" t="s">
        <v>1638</v>
      </c>
    </row>
    <row r="335" spans="1:65" s="2" customFormat="1" ht="11.25">
      <c r="A335" s="37"/>
      <c r="B335" s="38"/>
      <c r="C335" s="39"/>
      <c r="D335" s="208" t="s">
        <v>154</v>
      </c>
      <c r="E335" s="39"/>
      <c r="F335" s="209" t="s">
        <v>1637</v>
      </c>
      <c r="G335" s="39"/>
      <c r="H335" s="39"/>
      <c r="I335" s="118"/>
      <c r="J335" s="39"/>
      <c r="K335" s="39"/>
      <c r="L335" s="42"/>
      <c r="M335" s="210"/>
      <c r="N335" s="211"/>
      <c r="O335" s="67"/>
      <c r="P335" s="67"/>
      <c r="Q335" s="67"/>
      <c r="R335" s="67"/>
      <c r="S335" s="67"/>
      <c r="T335" s="68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T335" s="19" t="s">
        <v>154</v>
      </c>
      <c r="AU335" s="19" t="s">
        <v>23</v>
      </c>
    </row>
    <row r="336" spans="1:65" s="2" customFormat="1" ht="16.5" customHeight="1">
      <c r="A336" s="37"/>
      <c r="B336" s="38"/>
      <c r="C336" s="195" t="s">
        <v>919</v>
      </c>
      <c r="D336" s="195" t="s">
        <v>147</v>
      </c>
      <c r="E336" s="196" t="s">
        <v>1639</v>
      </c>
      <c r="F336" s="197" t="s">
        <v>1640</v>
      </c>
      <c r="G336" s="198" t="s">
        <v>535</v>
      </c>
      <c r="H336" s="199">
        <v>6</v>
      </c>
      <c r="I336" s="200"/>
      <c r="J336" s="201">
        <f>ROUND(I336*H336,2)</f>
        <v>0</v>
      </c>
      <c r="K336" s="197" t="s">
        <v>36</v>
      </c>
      <c r="L336" s="42"/>
      <c r="M336" s="202" t="s">
        <v>36</v>
      </c>
      <c r="N336" s="203" t="s">
        <v>52</v>
      </c>
      <c r="O336" s="67"/>
      <c r="P336" s="204">
        <f>O336*H336</f>
        <v>0</v>
      </c>
      <c r="Q336" s="204">
        <v>0</v>
      </c>
      <c r="R336" s="204">
        <f>Q336*H336</f>
        <v>0</v>
      </c>
      <c r="S336" s="204">
        <v>0</v>
      </c>
      <c r="T336" s="205">
        <f>S336*H336</f>
        <v>0</v>
      </c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R336" s="206" t="s">
        <v>152</v>
      </c>
      <c r="AT336" s="206" t="s">
        <v>147</v>
      </c>
      <c r="AU336" s="206" t="s">
        <v>23</v>
      </c>
      <c r="AY336" s="19" t="s">
        <v>144</v>
      </c>
      <c r="BE336" s="207">
        <f>IF(N336="základní",J336,0)</f>
        <v>0</v>
      </c>
      <c r="BF336" s="207">
        <f>IF(N336="snížená",J336,0)</f>
        <v>0</v>
      </c>
      <c r="BG336" s="207">
        <f>IF(N336="zákl. přenesená",J336,0)</f>
        <v>0</v>
      </c>
      <c r="BH336" s="207">
        <f>IF(N336="sníž. přenesená",J336,0)</f>
        <v>0</v>
      </c>
      <c r="BI336" s="207">
        <f>IF(N336="nulová",J336,0)</f>
        <v>0</v>
      </c>
      <c r="BJ336" s="19" t="s">
        <v>23</v>
      </c>
      <c r="BK336" s="207">
        <f>ROUND(I336*H336,2)</f>
        <v>0</v>
      </c>
      <c r="BL336" s="19" t="s">
        <v>152</v>
      </c>
      <c r="BM336" s="206" t="s">
        <v>1641</v>
      </c>
    </row>
    <row r="337" spans="1:65" s="2" customFormat="1" ht="11.25">
      <c r="A337" s="37"/>
      <c r="B337" s="38"/>
      <c r="C337" s="39"/>
      <c r="D337" s="208" t="s">
        <v>154</v>
      </c>
      <c r="E337" s="39"/>
      <c r="F337" s="209" t="s">
        <v>1640</v>
      </c>
      <c r="G337" s="39"/>
      <c r="H337" s="39"/>
      <c r="I337" s="118"/>
      <c r="J337" s="39"/>
      <c r="K337" s="39"/>
      <c r="L337" s="42"/>
      <c r="M337" s="210"/>
      <c r="N337" s="211"/>
      <c r="O337" s="67"/>
      <c r="P337" s="67"/>
      <c r="Q337" s="67"/>
      <c r="R337" s="67"/>
      <c r="S337" s="67"/>
      <c r="T337" s="68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T337" s="19" t="s">
        <v>154</v>
      </c>
      <c r="AU337" s="19" t="s">
        <v>23</v>
      </c>
    </row>
    <row r="338" spans="1:65" s="2" customFormat="1" ht="16.5" customHeight="1">
      <c r="A338" s="37"/>
      <c r="B338" s="38"/>
      <c r="C338" s="195" t="s">
        <v>925</v>
      </c>
      <c r="D338" s="195" t="s">
        <v>147</v>
      </c>
      <c r="E338" s="196" t="s">
        <v>1642</v>
      </c>
      <c r="F338" s="197" t="s">
        <v>1643</v>
      </c>
      <c r="G338" s="198" t="s">
        <v>535</v>
      </c>
      <c r="H338" s="199">
        <v>1</v>
      </c>
      <c r="I338" s="200"/>
      <c r="J338" s="201">
        <f>ROUND(I338*H338,2)</f>
        <v>0</v>
      </c>
      <c r="K338" s="197" t="s">
        <v>36</v>
      </c>
      <c r="L338" s="42"/>
      <c r="M338" s="202" t="s">
        <v>36</v>
      </c>
      <c r="N338" s="203" t="s">
        <v>52</v>
      </c>
      <c r="O338" s="67"/>
      <c r="P338" s="204">
        <f>O338*H338</f>
        <v>0</v>
      </c>
      <c r="Q338" s="204">
        <v>0</v>
      </c>
      <c r="R338" s="204">
        <f>Q338*H338</f>
        <v>0</v>
      </c>
      <c r="S338" s="204">
        <v>0</v>
      </c>
      <c r="T338" s="205">
        <f>S338*H338</f>
        <v>0</v>
      </c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R338" s="206" t="s">
        <v>152</v>
      </c>
      <c r="AT338" s="206" t="s">
        <v>147</v>
      </c>
      <c r="AU338" s="206" t="s">
        <v>23</v>
      </c>
      <c r="AY338" s="19" t="s">
        <v>144</v>
      </c>
      <c r="BE338" s="207">
        <f>IF(N338="základní",J338,0)</f>
        <v>0</v>
      </c>
      <c r="BF338" s="207">
        <f>IF(N338="snížená",J338,0)</f>
        <v>0</v>
      </c>
      <c r="BG338" s="207">
        <f>IF(N338="zákl. přenesená",J338,0)</f>
        <v>0</v>
      </c>
      <c r="BH338" s="207">
        <f>IF(N338="sníž. přenesená",J338,0)</f>
        <v>0</v>
      </c>
      <c r="BI338" s="207">
        <f>IF(N338="nulová",J338,0)</f>
        <v>0</v>
      </c>
      <c r="BJ338" s="19" t="s">
        <v>23</v>
      </c>
      <c r="BK338" s="207">
        <f>ROUND(I338*H338,2)</f>
        <v>0</v>
      </c>
      <c r="BL338" s="19" t="s">
        <v>152</v>
      </c>
      <c r="BM338" s="206" t="s">
        <v>1644</v>
      </c>
    </row>
    <row r="339" spans="1:65" s="2" customFormat="1" ht="11.25">
      <c r="A339" s="37"/>
      <c r="B339" s="38"/>
      <c r="C339" s="39"/>
      <c r="D339" s="208" t="s">
        <v>154</v>
      </c>
      <c r="E339" s="39"/>
      <c r="F339" s="209" t="s">
        <v>1643</v>
      </c>
      <c r="G339" s="39"/>
      <c r="H339" s="39"/>
      <c r="I339" s="118"/>
      <c r="J339" s="39"/>
      <c r="K339" s="39"/>
      <c r="L339" s="42"/>
      <c r="M339" s="210"/>
      <c r="N339" s="211"/>
      <c r="O339" s="67"/>
      <c r="P339" s="67"/>
      <c r="Q339" s="67"/>
      <c r="R339" s="67"/>
      <c r="S339" s="67"/>
      <c r="T339" s="68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T339" s="19" t="s">
        <v>154</v>
      </c>
      <c r="AU339" s="19" t="s">
        <v>23</v>
      </c>
    </row>
    <row r="340" spans="1:65" s="2" customFormat="1" ht="21.75" customHeight="1">
      <c r="A340" s="37"/>
      <c r="B340" s="38"/>
      <c r="C340" s="195" t="s">
        <v>930</v>
      </c>
      <c r="D340" s="195" t="s">
        <v>147</v>
      </c>
      <c r="E340" s="196" t="s">
        <v>1645</v>
      </c>
      <c r="F340" s="197" t="s">
        <v>1646</v>
      </c>
      <c r="G340" s="198" t="s">
        <v>535</v>
      </c>
      <c r="H340" s="199">
        <v>1</v>
      </c>
      <c r="I340" s="200"/>
      <c r="J340" s="201">
        <f>ROUND(I340*H340,2)</f>
        <v>0</v>
      </c>
      <c r="K340" s="197" t="s">
        <v>36</v>
      </c>
      <c r="L340" s="42"/>
      <c r="M340" s="202" t="s">
        <v>36</v>
      </c>
      <c r="N340" s="203" t="s">
        <v>52</v>
      </c>
      <c r="O340" s="67"/>
      <c r="P340" s="204">
        <f>O340*H340</f>
        <v>0</v>
      </c>
      <c r="Q340" s="204">
        <v>0</v>
      </c>
      <c r="R340" s="204">
        <f>Q340*H340</f>
        <v>0</v>
      </c>
      <c r="S340" s="204">
        <v>0</v>
      </c>
      <c r="T340" s="205">
        <f>S340*H340</f>
        <v>0</v>
      </c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R340" s="206" t="s">
        <v>152</v>
      </c>
      <c r="AT340" s="206" t="s">
        <v>147</v>
      </c>
      <c r="AU340" s="206" t="s">
        <v>23</v>
      </c>
      <c r="AY340" s="19" t="s">
        <v>144</v>
      </c>
      <c r="BE340" s="207">
        <f>IF(N340="základní",J340,0)</f>
        <v>0</v>
      </c>
      <c r="BF340" s="207">
        <f>IF(N340="snížená",J340,0)</f>
        <v>0</v>
      </c>
      <c r="BG340" s="207">
        <f>IF(N340="zákl. přenesená",J340,0)</f>
        <v>0</v>
      </c>
      <c r="BH340" s="207">
        <f>IF(N340="sníž. přenesená",J340,0)</f>
        <v>0</v>
      </c>
      <c r="BI340" s="207">
        <f>IF(N340="nulová",J340,0)</f>
        <v>0</v>
      </c>
      <c r="BJ340" s="19" t="s">
        <v>23</v>
      </c>
      <c r="BK340" s="207">
        <f>ROUND(I340*H340,2)</f>
        <v>0</v>
      </c>
      <c r="BL340" s="19" t="s">
        <v>152</v>
      </c>
      <c r="BM340" s="206" t="s">
        <v>1647</v>
      </c>
    </row>
    <row r="341" spans="1:65" s="2" customFormat="1" ht="19.5">
      <c r="A341" s="37"/>
      <c r="B341" s="38"/>
      <c r="C341" s="39"/>
      <c r="D341" s="208" t="s">
        <v>154</v>
      </c>
      <c r="E341" s="39"/>
      <c r="F341" s="209" t="s">
        <v>1646</v>
      </c>
      <c r="G341" s="39"/>
      <c r="H341" s="39"/>
      <c r="I341" s="118"/>
      <c r="J341" s="39"/>
      <c r="K341" s="39"/>
      <c r="L341" s="42"/>
      <c r="M341" s="245"/>
      <c r="N341" s="246"/>
      <c r="O341" s="247"/>
      <c r="P341" s="247"/>
      <c r="Q341" s="247"/>
      <c r="R341" s="247"/>
      <c r="S341" s="247"/>
      <c r="T341" s="248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T341" s="19" t="s">
        <v>154</v>
      </c>
      <c r="AU341" s="19" t="s">
        <v>23</v>
      </c>
    </row>
    <row r="342" spans="1:65" s="2" customFormat="1" ht="6.95" customHeight="1">
      <c r="A342" s="37"/>
      <c r="B342" s="50"/>
      <c r="C342" s="51"/>
      <c r="D342" s="51"/>
      <c r="E342" s="51"/>
      <c r="F342" s="51"/>
      <c r="G342" s="51"/>
      <c r="H342" s="51"/>
      <c r="I342" s="145"/>
      <c r="J342" s="51"/>
      <c r="K342" s="51"/>
      <c r="L342" s="42"/>
      <c r="M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</row>
  </sheetData>
  <sheetProtection algorithmName="SHA-512" hashValue="IZzzg8uP/4dzT+80aPjwv/90BjnxcRyTH+IUylB/buTpCaSfWdiSDALU4vfdXioPHVziqwogi+edJHUhA+R0eQ==" saltValue="tn0CBL57TuGL2RKbjULqz8U58bd9MqYRSqrdxTjy4BBtjkLnUGVzTQTGxLjFoZ+NGVmTFpnx5p9CQ2BLEtS9wg==" spinCount="100000" sheet="1" objects="1" scenarios="1" formatColumns="0" formatRows="0" autoFilter="0"/>
  <autoFilter ref="C95:K341" xr:uid="{00000000-0009-0000-0000-000003000000}"/>
  <mergeCells count="12">
    <mergeCell ref="E88:H88"/>
    <mergeCell ref="L2:V2"/>
    <mergeCell ref="E50:H50"/>
    <mergeCell ref="E52:H52"/>
    <mergeCell ref="E54:H54"/>
    <mergeCell ref="E84:H84"/>
    <mergeCell ref="E86:H8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138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1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11"/>
      <c r="L2" s="392"/>
      <c r="M2" s="392"/>
      <c r="N2" s="392"/>
      <c r="O2" s="392"/>
      <c r="P2" s="392"/>
      <c r="Q2" s="392"/>
      <c r="R2" s="392"/>
      <c r="S2" s="392"/>
      <c r="T2" s="392"/>
      <c r="U2" s="392"/>
      <c r="V2" s="392"/>
      <c r="AT2" s="19" t="s">
        <v>101</v>
      </c>
    </row>
    <row r="3" spans="1:46" s="1" customFormat="1" ht="6.95" customHeight="1">
      <c r="B3" s="112"/>
      <c r="C3" s="113"/>
      <c r="D3" s="113"/>
      <c r="E3" s="113"/>
      <c r="F3" s="113"/>
      <c r="G3" s="113"/>
      <c r="H3" s="113"/>
      <c r="I3" s="114"/>
      <c r="J3" s="113"/>
      <c r="K3" s="113"/>
      <c r="L3" s="22"/>
      <c r="AT3" s="19" t="s">
        <v>90</v>
      </c>
    </row>
    <row r="4" spans="1:46" s="1" customFormat="1" ht="24.95" customHeight="1">
      <c r="B4" s="22"/>
      <c r="D4" s="115" t="s">
        <v>113</v>
      </c>
      <c r="I4" s="111"/>
      <c r="L4" s="22"/>
      <c r="M4" s="116" t="s">
        <v>10</v>
      </c>
      <c r="AT4" s="19" t="s">
        <v>4</v>
      </c>
    </row>
    <row r="5" spans="1:46" s="1" customFormat="1" ht="6.95" customHeight="1">
      <c r="B5" s="22"/>
      <c r="I5" s="111"/>
      <c r="L5" s="22"/>
    </row>
    <row r="6" spans="1:46" s="1" customFormat="1" ht="12" customHeight="1">
      <c r="B6" s="22"/>
      <c r="D6" s="117" t="s">
        <v>16</v>
      </c>
      <c r="I6" s="111"/>
      <c r="L6" s="22"/>
    </row>
    <row r="7" spans="1:46" s="1" customFormat="1" ht="16.5" customHeight="1">
      <c r="B7" s="22"/>
      <c r="E7" s="393" t="str">
        <f>'Rekapitulace stavby'!K6</f>
        <v>Stavební úpravy objektu šaten - jih</v>
      </c>
      <c r="F7" s="394"/>
      <c r="G7" s="394"/>
      <c r="H7" s="394"/>
      <c r="I7" s="111"/>
      <c r="L7" s="22"/>
    </row>
    <row r="8" spans="1:46" s="1" customFormat="1" ht="12" customHeight="1">
      <c r="B8" s="22"/>
      <c r="D8" s="117" t="s">
        <v>114</v>
      </c>
      <c r="I8" s="111"/>
      <c r="L8" s="22"/>
    </row>
    <row r="9" spans="1:46" s="2" customFormat="1" ht="16.5" customHeight="1">
      <c r="A9" s="37"/>
      <c r="B9" s="42"/>
      <c r="C9" s="37"/>
      <c r="D9" s="37"/>
      <c r="E9" s="393" t="s">
        <v>304</v>
      </c>
      <c r="F9" s="396"/>
      <c r="G9" s="396"/>
      <c r="H9" s="396"/>
      <c r="I9" s="118"/>
      <c r="J9" s="37"/>
      <c r="K9" s="37"/>
      <c r="L9" s="119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2" customHeight="1">
      <c r="A10" s="37"/>
      <c r="B10" s="42"/>
      <c r="C10" s="37"/>
      <c r="D10" s="117" t="s">
        <v>1388</v>
      </c>
      <c r="E10" s="37"/>
      <c r="F10" s="37"/>
      <c r="G10" s="37"/>
      <c r="H10" s="37"/>
      <c r="I10" s="118"/>
      <c r="J10" s="37"/>
      <c r="K10" s="37"/>
      <c r="L10" s="119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6.5" customHeight="1">
      <c r="A11" s="37"/>
      <c r="B11" s="42"/>
      <c r="C11" s="37"/>
      <c r="D11" s="37"/>
      <c r="E11" s="395" t="s">
        <v>1648</v>
      </c>
      <c r="F11" s="396"/>
      <c r="G11" s="396"/>
      <c r="H11" s="396"/>
      <c r="I11" s="118"/>
      <c r="J11" s="37"/>
      <c r="K11" s="37"/>
      <c r="L11" s="119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1.25">
      <c r="A12" s="37"/>
      <c r="B12" s="42"/>
      <c r="C12" s="37"/>
      <c r="D12" s="37"/>
      <c r="E12" s="37"/>
      <c r="F12" s="37"/>
      <c r="G12" s="37"/>
      <c r="H12" s="37"/>
      <c r="I12" s="118"/>
      <c r="J12" s="37"/>
      <c r="K12" s="37"/>
      <c r="L12" s="119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2" customHeight="1">
      <c r="A13" s="37"/>
      <c r="B13" s="42"/>
      <c r="C13" s="37"/>
      <c r="D13" s="117" t="s">
        <v>19</v>
      </c>
      <c r="E13" s="37"/>
      <c r="F13" s="106" t="s">
        <v>36</v>
      </c>
      <c r="G13" s="37"/>
      <c r="H13" s="37"/>
      <c r="I13" s="120" t="s">
        <v>21</v>
      </c>
      <c r="J13" s="106" t="s">
        <v>36</v>
      </c>
      <c r="K13" s="37"/>
      <c r="L13" s="119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17" t="s">
        <v>24</v>
      </c>
      <c r="E14" s="37"/>
      <c r="F14" s="106" t="s">
        <v>1390</v>
      </c>
      <c r="G14" s="37"/>
      <c r="H14" s="37"/>
      <c r="I14" s="120" t="s">
        <v>26</v>
      </c>
      <c r="J14" s="121" t="str">
        <f>'Rekapitulace stavby'!AN8</f>
        <v>17. 3. 2020</v>
      </c>
      <c r="K14" s="37"/>
      <c r="L14" s="119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0.9" customHeight="1">
      <c r="A15" s="37"/>
      <c r="B15" s="42"/>
      <c r="C15" s="37"/>
      <c r="D15" s="37"/>
      <c r="E15" s="37"/>
      <c r="F15" s="37"/>
      <c r="G15" s="37"/>
      <c r="H15" s="37"/>
      <c r="I15" s="118"/>
      <c r="J15" s="37"/>
      <c r="K15" s="37"/>
      <c r="L15" s="119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12" customHeight="1">
      <c r="A16" s="37"/>
      <c r="B16" s="42"/>
      <c r="C16" s="37"/>
      <c r="D16" s="117" t="s">
        <v>34</v>
      </c>
      <c r="E16" s="37"/>
      <c r="F16" s="37"/>
      <c r="G16" s="37"/>
      <c r="H16" s="37"/>
      <c r="I16" s="120" t="s">
        <v>35</v>
      </c>
      <c r="J16" s="106" t="str">
        <f>IF('Rekapitulace stavby'!AN10="","",'Rekapitulace stavby'!AN10)</f>
        <v/>
      </c>
      <c r="K16" s="37"/>
      <c r="L16" s="119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8" customHeight="1">
      <c r="A17" s="37"/>
      <c r="B17" s="42"/>
      <c r="C17" s="37"/>
      <c r="D17" s="37"/>
      <c r="E17" s="106" t="str">
        <f>IF('Rekapitulace stavby'!E11="","",'Rekapitulace stavby'!E11)</f>
        <v>TJ Slavoj Mýto</v>
      </c>
      <c r="F17" s="37"/>
      <c r="G17" s="37"/>
      <c r="H17" s="37"/>
      <c r="I17" s="120" t="s">
        <v>38</v>
      </c>
      <c r="J17" s="106" t="str">
        <f>IF('Rekapitulace stavby'!AN11="","",'Rekapitulace stavby'!AN11)</f>
        <v/>
      </c>
      <c r="K17" s="37"/>
      <c r="L17" s="119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6.95" customHeight="1">
      <c r="A18" s="37"/>
      <c r="B18" s="42"/>
      <c r="C18" s="37"/>
      <c r="D18" s="37"/>
      <c r="E18" s="37"/>
      <c r="F18" s="37"/>
      <c r="G18" s="37"/>
      <c r="H18" s="37"/>
      <c r="I18" s="118"/>
      <c r="J18" s="37"/>
      <c r="K18" s="37"/>
      <c r="L18" s="119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12" customHeight="1">
      <c r="A19" s="37"/>
      <c r="B19" s="42"/>
      <c r="C19" s="37"/>
      <c r="D19" s="117" t="s">
        <v>39</v>
      </c>
      <c r="E19" s="37"/>
      <c r="F19" s="37"/>
      <c r="G19" s="37"/>
      <c r="H19" s="37"/>
      <c r="I19" s="120" t="s">
        <v>35</v>
      </c>
      <c r="J19" s="32" t="str">
        <f>'Rekapitulace stavby'!AN13</f>
        <v>Vyplň údaj</v>
      </c>
      <c r="K19" s="37"/>
      <c r="L19" s="119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8" customHeight="1">
      <c r="A20" s="37"/>
      <c r="B20" s="42"/>
      <c r="C20" s="37"/>
      <c r="D20" s="37"/>
      <c r="E20" s="397" t="str">
        <f>'Rekapitulace stavby'!E14</f>
        <v>Vyplň údaj</v>
      </c>
      <c r="F20" s="398"/>
      <c r="G20" s="398"/>
      <c r="H20" s="398"/>
      <c r="I20" s="120" t="s">
        <v>38</v>
      </c>
      <c r="J20" s="32" t="str">
        <f>'Rekapitulace stavby'!AN14</f>
        <v>Vyplň údaj</v>
      </c>
      <c r="K20" s="37"/>
      <c r="L20" s="119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6.95" customHeight="1">
      <c r="A21" s="37"/>
      <c r="B21" s="42"/>
      <c r="C21" s="37"/>
      <c r="D21" s="37"/>
      <c r="E21" s="37"/>
      <c r="F21" s="37"/>
      <c r="G21" s="37"/>
      <c r="H21" s="37"/>
      <c r="I21" s="118"/>
      <c r="J21" s="37"/>
      <c r="K21" s="37"/>
      <c r="L21" s="119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12" customHeight="1">
      <c r="A22" s="37"/>
      <c r="B22" s="42"/>
      <c r="C22" s="37"/>
      <c r="D22" s="117" t="s">
        <v>41</v>
      </c>
      <c r="E22" s="37"/>
      <c r="F22" s="37"/>
      <c r="G22" s="37"/>
      <c r="H22" s="37"/>
      <c r="I22" s="120" t="s">
        <v>35</v>
      </c>
      <c r="J22" s="106" t="str">
        <f>IF('Rekapitulace stavby'!AN16="","",'Rekapitulace stavby'!AN16)</f>
        <v/>
      </c>
      <c r="K22" s="37"/>
      <c r="L22" s="119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8" customHeight="1">
      <c r="A23" s="37"/>
      <c r="B23" s="42"/>
      <c r="C23" s="37"/>
      <c r="D23" s="37"/>
      <c r="E23" s="106" t="str">
        <f>IF('Rekapitulace stavby'!E17="","",'Rekapitulace stavby'!E17)</f>
        <v>Area Projekt s.r.o.</v>
      </c>
      <c r="F23" s="37"/>
      <c r="G23" s="37"/>
      <c r="H23" s="37"/>
      <c r="I23" s="120" t="s">
        <v>38</v>
      </c>
      <c r="J23" s="106" t="str">
        <f>IF('Rekapitulace stavby'!AN17="","",'Rekapitulace stavby'!AN17)</f>
        <v/>
      </c>
      <c r="K23" s="37"/>
      <c r="L23" s="119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6.95" customHeight="1">
      <c r="A24" s="37"/>
      <c r="B24" s="42"/>
      <c r="C24" s="37"/>
      <c r="D24" s="37"/>
      <c r="E24" s="37"/>
      <c r="F24" s="37"/>
      <c r="G24" s="37"/>
      <c r="H24" s="37"/>
      <c r="I24" s="118"/>
      <c r="J24" s="37"/>
      <c r="K24" s="37"/>
      <c r="L24" s="119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12" customHeight="1">
      <c r="A25" s="37"/>
      <c r="B25" s="42"/>
      <c r="C25" s="37"/>
      <c r="D25" s="117" t="s">
        <v>44</v>
      </c>
      <c r="E25" s="37"/>
      <c r="F25" s="37"/>
      <c r="G25" s="37"/>
      <c r="H25" s="37"/>
      <c r="I25" s="120" t="s">
        <v>35</v>
      </c>
      <c r="J25" s="106" t="str">
        <f>IF('Rekapitulace stavby'!AN19="","",'Rekapitulace stavby'!AN19)</f>
        <v/>
      </c>
      <c r="K25" s="37"/>
      <c r="L25" s="119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8" customHeight="1">
      <c r="A26" s="37"/>
      <c r="B26" s="42"/>
      <c r="C26" s="37"/>
      <c r="D26" s="37"/>
      <c r="E26" s="106" t="str">
        <f>IF('Rekapitulace stavby'!E20="","",'Rekapitulace stavby'!E20)</f>
        <v>Area Projekt s.r.o.</v>
      </c>
      <c r="F26" s="37"/>
      <c r="G26" s="37"/>
      <c r="H26" s="37"/>
      <c r="I26" s="120" t="s">
        <v>38</v>
      </c>
      <c r="J26" s="106" t="str">
        <f>IF('Rekapitulace stavby'!AN20="","",'Rekapitulace stavby'!AN20)</f>
        <v/>
      </c>
      <c r="K26" s="37"/>
      <c r="L26" s="119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2" customFormat="1" ht="6.95" customHeight="1">
      <c r="A27" s="37"/>
      <c r="B27" s="42"/>
      <c r="C27" s="37"/>
      <c r="D27" s="37"/>
      <c r="E27" s="37"/>
      <c r="F27" s="37"/>
      <c r="G27" s="37"/>
      <c r="H27" s="37"/>
      <c r="I27" s="118"/>
      <c r="J27" s="37"/>
      <c r="K27" s="37"/>
      <c r="L27" s="119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pans="1:31" s="2" customFormat="1" ht="12" customHeight="1">
      <c r="A28" s="37"/>
      <c r="B28" s="42"/>
      <c r="C28" s="37"/>
      <c r="D28" s="117" t="s">
        <v>45</v>
      </c>
      <c r="E28" s="37"/>
      <c r="F28" s="37"/>
      <c r="G28" s="37"/>
      <c r="H28" s="37"/>
      <c r="I28" s="118"/>
      <c r="J28" s="37"/>
      <c r="K28" s="37"/>
      <c r="L28" s="119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8" customFormat="1" ht="16.5" customHeight="1">
      <c r="A29" s="122"/>
      <c r="B29" s="123"/>
      <c r="C29" s="122"/>
      <c r="D29" s="122"/>
      <c r="E29" s="399" t="s">
        <v>36</v>
      </c>
      <c r="F29" s="399"/>
      <c r="G29" s="399"/>
      <c r="H29" s="399"/>
      <c r="I29" s="124"/>
      <c r="J29" s="122"/>
      <c r="K29" s="122"/>
      <c r="L29" s="125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</row>
    <row r="30" spans="1:31" s="2" customFormat="1" ht="6.95" customHeight="1">
      <c r="A30" s="37"/>
      <c r="B30" s="42"/>
      <c r="C30" s="37"/>
      <c r="D30" s="37"/>
      <c r="E30" s="37"/>
      <c r="F30" s="37"/>
      <c r="G30" s="37"/>
      <c r="H30" s="37"/>
      <c r="I30" s="118"/>
      <c r="J30" s="37"/>
      <c r="K30" s="37"/>
      <c r="L30" s="119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5" customHeight="1">
      <c r="A31" s="37"/>
      <c r="B31" s="42"/>
      <c r="C31" s="37"/>
      <c r="D31" s="126"/>
      <c r="E31" s="126"/>
      <c r="F31" s="126"/>
      <c r="G31" s="126"/>
      <c r="H31" s="126"/>
      <c r="I31" s="127"/>
      <c r="J31" s="126"/>
      <c r="K31" s="126"/>
      <c r="L31" s="119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25.35" customHeight="1">
      <c r="A32" s="37"/>
      <c r="B32" s="42"/>
      <c r="C32" s="37"/>
      <c r="D32" s="128" t="s">
        <v>47</v>
      </c>
      <c r="E32" s="37"/>
      <c r="F32" s="37"/>
      <c r="G32" s="37"/>
      <c r="H32" s="37"/>
      <c r="I32" s="118"/>
      <c r="J32" s="129">
        <f>ROUND(J86, 2)</f>
        <v>0</v>
      </c>
      <c r="K32" s="37"/>
      <c r="L32" s="119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6.95" customHeight="1">
      <c r="A33" s="37"/>
      <c r="B33" s="42"/>
      <c r="C33" s="37"/>
      <c r="D33" s="126"/>
      <c r="E33" s="126"/>
      <c r="F33" s="126"/>
      <c r="G33" s="126"/>
      <c r="H33" s="126"/>
      <c r="I33" s="127"/>
      <c r="J33" s="126"/>
      <c r="K33" s="126"/>
      <c r="L33" s="119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5" customHeight="1">
      <c r="A34" s="37"/>
      <c r="B34" s="42"/>
      <c r="C34" s="37"/>
      <c r="D34" s="37"/>
      <c r="E34" s="37"/>
      <c r="F34" s="130" t="s">
        <v>49</v>
      </c>
      <c r="G34" s="37"/>
      <c r="H34" s="37"/>
      <c r="I34" s="131" t="s">
        <v>48</v>
      </c>
      <c r="J34" s="130" t="s">
        <v>50</v>
      </c>
      <c r="K34" s="37"/>
      <c r="L34" s="119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5" customHeight="1">
      <c r="A35" s="37"/>
      <c r="B35" s="42"/>
      <c r="C35" s="37"/>
      <c r="D35" s="132" t="s">
        <v>51</v>
      </c>
      <c r="E35" s="117" t="s">
        <v>52</v>
      </c>
      <c r="F35" s="133">
        <f>ROUND((SUM(BE86:BE137)),  2)</f>
        <v>0</v>
      </c>
      <c r="G35" s="37"/>
      <c r="H35" s="37"/>
      <c r="I35" s="134">
        <v>0.21</v>
      </c>
      <c r="J35" s="133">
        <f>ROUND(((SUM(BE86:BE137))*I35),  2)</f>
        <v>0</v>
      </c>
      <c r="K35" s="37"/>
      <c r="L35" s="119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5" customHeight="1">
      <c r="A36" s="37"/>
      <c r="B36" s="42"/>
      <c r="C36" s="37"/>
      <c r="D36" s="37"/>
      <c r="E36" s="117" t="s">
        <v>53</v>
      </c>
      <c r="F36" s="133">
        <f>ROUND((SUM(BF86:BF137)),  2)</f>
        <v>0</v>
      </c>
      <c r="G36" s="37"/>
      <c r="H36" s="37"/>
      <c r="I36" s="134">
        <v>0.15</v>
      </c>
      <c r="J36" s="133">
        <f>ROUND(((SUM(BF86:BF137))*I36),  2)</f>
        <v>0</v>
      </c>
      <c r="K36" s="37"/>
      <c r="L36" s="119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5" hidden="1" customHeight="1">
      <c r="A37" s="37"/>
      <c r="B37" s="42"/>
      <c r="C37" s="37"/>
      <c r="D37" s="37"/>
      <c r="E37" s="117" t="s">
        <v>54</v>
      </c>
      <c r="F37" s="133">
        <f>ROUND((SUM(BG86:BG137)),  2)</f>
        <v>0</v>
      </c>
      <c r="G37" s="37"/>
      <c r="H37" s="37"/>
      <c r="I37" s="134">
        <v>0.21</v>
      </c>
      <c r="J37" s="133">
        <f>0</f>
        <v>0</v>
      </c>
      <c r="K37" s="37"/>
      <c r="L37" s="119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14.45" hidden="1" customHeight="1">
      <c r="A38" s="37"/>
      <c r="B38" s="42"/>
      <c r="C38" s="37"/>
      <c r="D38" s="37"/>
      <c r="E38" s="117" t="s">
        <v>55</v>
      </c>
      <c r="F38" s="133">
        <f>ROUND((SUM(BH86:BH137)),  2)</f>
        <v>0</v>
      </c>
      <c r="G38" s="37"/>
      <c r="H38" s="37"/>
      <c r="I38" s="134">
        <v>0.15</v>
      </c>
      <c r="J38" s="133">
        <f>0</f>
        <v>0</v>
      </c>
      <c r="K38" s="37"/>
      <c r="L38" s="119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14.45" hidden="1" customHeight="1">
      <c r="A39" s="37"/>
      <c r="B39" s="42"/>
      <c r="C39" s="37"/>
      <c r="D39" s="37"/>
      <c r="E39" s="117" t="s">
        <v>56</v>
      </c>
      <c r="F39" s="133">
        <f>ROUND((SUM(BI86:BI137)),  2)</f>
        <v>0</v>
      </c>
      <c r="G39" s="37"/>
      <c r="H39" s="37"/>
      <c r="I39" s="134">
        <v>0</v>
      </c>
      <c r="J39" s="133">
        <f>0</f>
        <v>0</v>
      </c>
      <c r="K39" s="37"/>
      <c r="L39" s="119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6.95" customHeight="1">
      <c r="A40" s="37"/>
      <c r="B40" s="42"/>
      <c r="C40" s="37"/>
      <c r="D40" s="37"/>
      <c r="E40" s="37"/>
      <c r="F40" s="37"/>
      <c r="G40" s="37"/>
      <c r="H40" s="37"/>
      <c r="I40" s="118"/>
      <c r="J40" s="37"/>
      <c r="K40" s="37"/>
      <c r="L40" s="119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pans="1:31" s="2" customFormat="1" ht="25.35" customHeight="1">
      <c r="A41" s="37"/>
      <c r="B41" s="42"/>
      <c r="C41" s="135"/>
      <c r="D41" s="136" t="s">
        <v>57</v>
      </c>
      <c r="E41" s="137"/>
      <c r="F41" s="137"/>
      <c r="G41" s="138" t="s">
        <v>58</v>
      </c>
      <c r="H41" s="139" t="s">
        <v>59</v>
      </c>
      <c r="I41" s="140"/>
      <c r="J41" s="141">
        <f>SUM(J32:J39)</f>
        <v>0</v>
      </c>
      <c r="K41" s="142"/>
      <c r="L41" s="119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pans="1:31" s="2" customFormat="1" ht="14.45" customHeight="1">
      <c r="A42" s="37"/>
      <c r="B42" s="143"/>
      <c r="C42" s="144"/>
      <c r="D42" s="144"/>
      <c r="E42" s="144"/>
      <c r="F42" s="144"/>
      <c r="G42" s="144"/>
      <c r="H42" s="144"/>
      <c r="I42" s="145"/>
      <c r="J42" s="144"/>
      <c r="K42" s="144"/>
      <c r="L42" s="119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spans="1:31" s="2" customFormat="1" ht="6.95" customHeight="1">
      <c r="A46" s="37"/>
      <c r="B46" s="146"/>
      <c r="C46" s="147"/>
      <c r="D46" s="147"/>
      <c r="E46" s="147"/>
      <c r="F46" s="147"/>
      <c r="G46" s="147"/>
      <c r="H46" s="147"/>
      <c r="I46" s="148"/>
      <c r="J46" s="147"/>
      <c r="K46" s="147"/>
      <c r="L46" s="119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24.95" customHeight="1">
      <c r="A47" s="37"/>
      <c r="B47" s="38"/>
      <c r="C47" s="25" t="s">
        <v>116</v>
      </c>
      <c r="D47" s="39"/>
      <c r="E47" s="39"/>
      <c r="F47" s="39"/>
      <c r="G47" s="39"/>
      <c r="H47" s="39"/>
      <c r="I47" s="118"/>
      <c r="J47" s="39"/>
      <c r="K47" s="39"/>
      <c r="L47" s="119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6.95" customHeight="1">
      <c r="A48" s="37"/>
      <c r="B48" s="38"/>
      <c r="C48" s="39"/>
      <c r="D48" s="39"/>
      <c r="E48" s="39"/>
      <c r="F48" s="39"/>
      <c r="G48" s="39"/>
      <c r="H48" s="39"/>
      <c r="I48" s="118"/>
      <c r="J48" s="39"/>
      <c r="K48" s="39"/>
      <c r="L48" s="119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1" t="s">
        <v>16</v>
      </c>
      <c r="D49" s="39"/>
      <c r="E49" s="39"/>
      <c r="F49" s="39"/>
      <c r="G49" s="39"/>
      <c r="H49" s="39"/>
      <c r="I49" s="118"/>
      <c r="J49" s="39"/>
      <c r="K49" s="39"/>
      <c r="L49" s="119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6.5" customHeight="1">
      <c r="A50" s="37"/>
      <c r="B50" s="38"/>
      <c r="C50" s="39"/>
      <c r="D50" s="39"/>
      <c r="E50" s="400" t="str">
        <f>E7</f>
        <v>Stavební úpravy objektu šaten - jih</v>
      </c>
      <c r="F50" s="401"/>
      <c r="G50" s="401"/>
      <c r="H50" s="401"/>
      <c r="I50" s="118"/>
      <c r="J50" s="39"/>
      <c r="K50" s="39"/>
      <c r="L50" s="119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1" customFormat="1" ht="12" customHeight="1">
      <c r="B51" s="23"/>
      <c r="C51" s="31" t="s">
        <v>114</v>
      </c>
      <c r="D51" s="24"/>
      <c r="E51" s="24"/>
      <c r="F51" s="24"/>
      <c r="G51" s="24"/>
      <c r="H51" s="24"/>
      <c r="I51" s="111"/>
      <c r="J51" s="24"/>
      <c r="K51" s="24"/>
      <c r="L51" s="22"/>
    </row>
    <row r="52" spans="1:47" s="2" customFormat="1" ht="16.5" customHeight="1">
      <c r="A52" s="37"/>
      <c r="B52" s="38"/>
      <c r="C52" s="39"/>
      <c r="D52" s="39"/>
      <c r="E52" s="400" t="s">
        <v>304</v>
      </c>
      <c r="F52" s="402"/>
      <c r="G52" s="402"/>
      <c r="H52" s="402"/>
      <c r="I52" s="118"/>
      <c r="J52" s="39"/>
      <c r="K52" s="39"/>
      <c r="L52" s="119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12" customHeight="1">
      <c r="A53" s="37"/>
      <c r="B53" s="38"/>
      <c r="C53" s="31" t="s">
        <v>1388</v>
      </c>
      <c r="D53" s="39"/>
      <c r="E53" s="39"/>
      <c r="F53" s="39"/>
      <c r="G53" s="39"/>
      <c r="H53" s="39"/>
      <c r="I53" s="118"/>
      <c r="J53" s="39"/>
      <c r="K53" s="39"/>
      <c r="L53" s="119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6.5" customHeight="1">
      <c r="A54" s="37"/>
      <c r="B54" s="38"/>
      <c r="C54" s="39"/>
      <c r="D54" s="39"/>
      <c r="E54" s="349" t="str">
        <f>E11</f>
        <v>02.03 - zemnění LPS</v>
      </c>
      <c r="F54" s="402"/>
      <c r="G54" s="402"/>
      <c r="H54" s="402"/>
      <c r="I54" s="118"/>
      <c r="J54" s="39"/>
      <c r="K54" s="39"/>
      <c r="L54" s="119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6.95" customHeight="1">
      <c r="A55" s="37"/>
      <c r="B55" s="38"/>
      <c r="C55" s="39"/>
      <c r="D55" s="39"/>
      <c r="E55" s="39"/>
      <c r="F55" s="39"/>
      <c r="G55" s="39"/>
      <c r="H55" s="39"/>
      <c r="I55" s="118"/>
      <c r="J55" s="39"/>
      <c r="K55" s="39"/>
      <c r="L55" s="119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2" customHeight="1">
      <c r="A56" s="37"/>
      <c r="B56" s="38"/>
      <c r="C56" s="31" t="s">
        <v>24</v>
      </c>
      <c r="D56" s="39"/>
      <c r="E56" s="39"/>
      <c r="F56" s="29" t="str">
        <f>F14</f>
        <v xml:space="preserve"> </v>
      </c>
      <c r="G56" s="39"/>
      <c r="H56" s="39"/>
      <c r="I56" s="120" t="s">
        <v>26</v>
      </c>
      <c r="J56" s="62" t="str">
        <f>IF(J14="","",J14)</f>
        <v>17. 3. 2020</v>
      </c>
      <c r="K56" s="39"/>
      <c r="L56" s="119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6.95" customHeight="1">
      <c r="A57" s="37"/>
      <c r="B57" s="38"/>
      <c r="C57" s="39"/>
      <c r="D57" s="39"/>
      <c r="E57" s="39"/>
      <c r="F57" s="39"/>
      <c r="G57" s="39"/>
      <c r="H57" s="39"/>
      <c r="I57" s="118"/>
      <c r="J57" s="39"/>
      <c r="K57" s="39"/>
      <c r="L57" s="119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5.2" customHeight="1">
      <c r="A58" s="37"/>
      <c r="B58" s="38"/>
      <c r="C58" s="31" t="s">
        <v>34</v>
      </c>
      <c r="D58" s="39"/>
      <c r="E58" s="39"/>
      <c r="F58" s="29" t="str">
        <f>E17</f>
        <v>TJ Slavoj Mýto</v>
      </c>
      <c r="G58" s="39"/>
      <c r="H58" s="39"/>
      <c r="I58" s="120" t="s">
        <v>41</v>
      </c>
      <c r="J58" s="35" t="str">
        <f>E23</f>
        <v>Area Projekt s.r.o.</v>
      </c>
      <c r="K58" s="39"/>
      <c r="L58" s="119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15.2" customHeight="1">
      <c r="A59" s="37"/>
      <c r="B59" s="38"/>
      <c r="C59" s="31" t="s">
        <v>39</v>
      </c>
      <c r="D59" s="39"/>
      <c r="E59" s="39"/>
      <c r="F59" s="29" t="str">
        <f>IF(E20="","",E20)</f>
        <v>Vyplň údaj</v>
      </c>
      <c r="G59" s="39"/>
      <c r="H59" s="39"/>
      <c r="I59" s="120" t="s">
        <v>44</v>
      </c>
      <c r="J59" s="35" t="str">
        <f>E26</f>
        <v>Area Projekt s.r.o.</v>
      </c>
      <c r="K59" s="39"/>
      <c r="L59" s="119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spans="1:47" s="2" customFormat="1" ht="10.35" customHeight="1">
      <c r="A60" s="37"/>
      <c r="B60" s="38"/>
      <c r="C60" s="39"/>
      <c r="D60" s="39"/>
      <c r="E60" s="39"/>
      <c r="F60" s="39"/>
      <c r="G60" s="39"/>
      <c r="H60" s="39"/>
      <c r="I60" s="118"/>
      <c r="J60" s="39"/>
      <c r="K60" s="39"/>
      <c r="L60" s="119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spans="1:47" s="2" customFormat="1" ht="29.25" customHeight="1">
      <c r="A61" s="37"/>
      <c r="B61" s="38"/>
      <c r="C61" s="149" t="s">
        <v>117</v>
      </c>
      <c r="D61" s="150"/>
      <c r="E61" s="150"/>
      <c r="F61" s="150"/>
      <c r="G61" s="150"/>
      <c r="H61" s="150"/>
      <c r="I61" s="151"/>
      <c r="J61" s="152" t="s">
        <v>118</v>
      </c>
      <c r="K61" s="150"/>
      <c r="L61" s="119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spans="1:47" s="2" customFormat="1" ht="10.35" customHeight="1">
      <c r="A62" s="37"/>
      <c r="B62" s="38"/>
      <c r="C62" s="39"/>
      <c r="D62" s="39"/>
      <c r="E62" s="39"/>
      <c r="F62" s="39"/>
      <c r="G62" s="39"/>
      <c r="H62" s="39"/>
      <c r="I62" s="118"/>
      <c r="J62" s="39"/>
      <c r="K62" s="39"/>
      <c r="L62" s="119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spans="1:47" s="2" customFormat="1" ht="22.9" customHeight="1">
      <c r="A63" s="37"/>
      <c r="B63" s="38"/>
      <c r="C63" s="153" t="s">
        <v>79</v>
      </c>
      <c r="D63" s="39"/>
      <c r="E63" s="39"/>
      <c r="F63" s="39"/>
      <c r="G63" s="39"/>
      <c r="H63" s="39"/>
      <c r="I63" s="118"/>
      <c r="J63" s="80">
        <f>J86</f>
        <v>0</v>
      </c>
      <c r="K63" s="39"/>
      <c r="L63" s="119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19" t="s">
        <v>119</v>
      </c>
    </row>
    <row r="64" spans="1:47" s="9" customFormat="1" ht="24.95" customHeight="1">
      <c r="B64" s="154"/>
      <c r="C64" s="155"/>
      <c r="D64" s="156" t="s">
        <v>1649</v>
      </c>
      <c r="E64" s="157"/>
      <c r="F64" s="157"/>
      <c r="G64" s="157"/>
      <c r="H64" s="157"/>
      <c r="I64" s="158"/>
      <c r="J64" s="159">
        <f>J87</f>
        <v>0</v>
      </c>
      <c r="K64" s="155"/>
      <c r="L64" s="160"/>
    </row>
    <row r="65" spans="1:31" s="2" customFormat="1" ht="21.75" customHeight="1">
      <c r="A65" s="37"/>
      <c r="B65" s="38"/>
      <c r="C65" s="39"/>
      <c r="D65" s="39"/>
      <c r="E65" s="39"/>
      <c r="F65" s="39"/>
      <c r="G65" s="39"/>
      <c r="H65" s="39"/>
      <c r="I65" s="118"/>
      <c r="J65" s="39"/>
      <c r="K65" s="39"/>
      <c r="L65" s="119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spans="1:31" s="2" customFormat="1" ht="6.95" customHeight="1">
      <c r="A66" s="37"/>
      <c r="B66" s="50"/>
      <c r="C66" s="51"/>
      <c r="D66" s="51"/>
      <c r="E66" s="51"/>
      <c r="F66" s="51"/>
      <c r="G66" s="51"/>
      <c r="H66" s="51"/>
      <c r="I66" s="145"/>
      <c r="J66" s="51"/>
      <c r="K66" s="51"/>
      <c r="L66" s="119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70" spans="1:31" s="2" customFormat="1" ht="6.95" customHeight="1">
      <c r="A70" s="37"/>
      <c r="B70" s="52"/>
      <c r="C70" s="53"/>
      <c r="D70" s="53"/>
      <c r="E70" s="53"/>
      <c r="F70" s="53"/>
      <c r="G70" s="53"/>
      <c r="H70" s="53"/>
      <c r="I70" s="148"/>
      <c r="J70" s="53"/>
      <c r="K70" s="53"/>
      <c r="L70" s="119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pans="1:31" s="2" customFormat="1" ht="24.95" customHeight="1">
      <c r="A71" s="37"/>
      <c r="B71" s="38"/>
      <c r="C71" s="25" t="s">
        <v>129</v>
      </c>
      <c r="D71" s="39"/>
      <c r="E71" s="39"/>
      <c r="F71" s="39"/>
      <c r="G71" s="39"/>
      <c r="H71" s="39"/>
      <c r="I71" s="118"/>
      <c r="J71" s="39"/>
      <c r="K71" s="39"/>
      <c r="L71" s="119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pans="1:31" s="2" customFormat="1" ht="6.95" customHeight="1">
      <c r="A72" s="37"/>
      <c r="B72" s="38"/>
      <c r="C72" s="39"/>
      <c r="D72" s="39"/>
      <c r="E72" s="39"/>
      <c r="F72" s="39"/>
      <c r="G72" s="39"/>
      <c r="H72" s="39"/>
      <c r="I72" s="118"/>
      <c r="J72" s="39"/>
      <c r="K72" s="39"/>
      <c r="L72" s="119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pans="1:31" s="2" customFormat="1" ht="12" customHeight="1">
      <c r="A73" s="37"/>
      <c r="B73" s="38"/>
      <c r="C73" s="31" t="s">
        <v>16</v>
      </c>
      <c r="D73" s="39"/>
      <c r="E73" s="39"/>
      <c r="F73" s="39"/>
      <c r="G73" s="39"/>
      <c r="H73" s="39"/>
      <c r="I73" s="118"/>
      <c r="J73" s="39"/>
      <c r="K73" s="39"/>
      <c r="L73" s="119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pans="1:31" s="2" customFormat="1" ht="16.5" customHeight="1">
      <c r="A74" s="37"/>
      <c r="B74" s="38"/>
      <c r="C74" s="39"/>
      <c r="D74" s="39"/>
      <c r="E74" s="400" t="str">
        <f>E7</f>
        <v>Stavební úpravy objektu šaten - jih</v>
      </c>
      <c r="F74" s="401"/>
      <c r="G74" s="401"/>
      <c r="H74" s="401"/>
      <c r="I74" s="118"/>
      <c r="J74" s="39"/>
      <c r="K74" s="39"/>
      <c r="L74" s="119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pans="1:31" s="1" customFormat="1" ht="12" customHeight="1">
      <c r="B75" s="23"/>
      <c r="C75" s="31" t="s">
        <v>114</v>
      </c>
      <c r="D75" s="24"/>
      <c r="E75" s="24"/>
      <c r="F75" s="24"/>
      <c r="G75" s="24"/>
      <c r="H75" s="24"/>
      <c r="I75" s="111"/>
      <c r="J75" s="24"/>
      <c r="K75" s="24"/>
      <c r="L75" s="22"/>
    </row>
    <row r="76" spans="1:31" s="2" customFormat="1" ht="16.5" customHeight="1">
      <c r="A76" s="37"/>
      <c r="B76" s="38"/>
      <c r="C76" s="39"/>
      <c r="D76" s="39"/>
      <c r="E76" s="400" t="s">
        <v>304</v>
      </c>
      <c r="F76" s="402"/>
      <c r="G76" s="402"/>
      <c r="H76" s="402"/>
      <c r="I76" s="118"/>
      <c r="J76" s="39"/>
      <c r="K76" s="39"/>
      <c r="L76" s="119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pans="1:31" s="2" customFormat="1" ht="12" customHeight="1">
      <c r="A77" s="37"/>
      <c r="B77" s="38"/>
      <c r="C77" s="31" t="s">
        <v>1388</v>
      </c>
      <c r="D77" s="39"/>
      <c r="E77" s="39"/>
      <c r="F77" s="39"/>
      <c r="G77" s="39"/>
      <c r="H77" s="39"/>
      <c r="I77" s="118"/>
      <c r="J77" s="39"/>
      <c r="K77" s="39"/>
      <c r="L77" s="119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16.5" customHeight="1">
      <c r="A78" s="37"/>
      <c r="B78" s="38"/>
      <c r="C78" s="39"/>
      <c r="D78" s="39"/>
      <c r="E78" s="349" t="str">
        <f>E11</f>
        <v>02.03 - zemnění LPS</v>
      </c>
      <c r="F78" s="402"/>
      <c r="G78" s="402"/>
      <c r="H78" s="402"/>
      <c r="I78" s="118"/>
      <c r="J78" s="39"/>
      <c r="K78" s="39"/>
      <c r="L78" s="119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6.95" customHeight="1">
      <c r="A79" s="37"/>
      <c r="B79" s="38"/>
      <c r="C79" s="39"/>
      <c r="D79" s="39"/>
      <c r="E79" s="39"/>
      <c r="F79" s="39"/>
      <c r="G79" s="39"/>
      <c r="H79" s="39"/>
      <c r="I79" s="118"/>
      <c r="J79" s="39"/>
      <c r="K79" s="39"/>
      <c r="L79" s="119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2" customFormat="1" ht="12" customHeight="1">
      <c r="A80" s="37"/>
      <c r="B80" s="38"/>
      <c r="C80" s="31" t="s">
        <v>24</v>
      </c>
      <c r="D80" s="39"/>
      <c r="E80" s="39"/>
      <c r="F80" s="29" t="str">
        <f>F14</f>
        <v xml:space="preserve"> </v>
      </c>
      <c r="G80" s="39"/>
      <c r="H80" s="39"/>
      <c r="I80" s="120" t="s">
        <v>26</v>
      </c>
      <c r="J80" s="62" t="str">
        <f>IF(J14="","",J14)</f>
        <v>17. 3. 2020</v>
      </c>
      <c r="K80" s="39"/>
      <c r="L80" s="119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5" s="2" customFormat="1" ht="6.95" customHeight="1">
      <c r="A81" s="37"/>
      <c r="B81" s="38"/>
      <c r="C81" s="39"/>
      <c r="D81" s="39"/>
      <c r="E81" s="39"/>
      <c r="F81" s="39"/>
      <c r="G81" s="39"/>
      <c r="H81" s="39"/>
      <c r="I81" s="118"/>
      <c r="J81" s="39"/>
      <c r="K81" s="39"/>
      <c r="L81" s="119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2" customFormat="1" ht="15.2" customHeight="1">
      <c r="A82" s="37"/>
      <c r="B82" s="38"/>
      <c r="C82" s="31" t="s">
        <v>34</v>
      </c>
      <c r="D82" s="39"/>
      <c r="E82" s="39"/>
      <c r="F82" s="29" t="str">
        <f>E17</f>
        <v>TJ Slavoj Mýto</v>
      </c>
      <c r="G82" s="39"/>
      <c r="H82" s="39"/>
      <c r="I82" s="120" t="s">
        <v>41</v>
      </c>
      <c r="J82" s="35" t="str">
        <f>E23</f>
        <v>Area Projekt s.r.o.</v>
      </c>
      <c r="K82" s="39"/>
      <c r="L82" s="119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5" s="2" customFormat="1" ht="15.2" customHeight="1">
      <c r="A83" s="37"/>
      <c r="B83" s="38"/>
      <c r="C83" s="31" t="s">
        <v>39</v>
      </c>
      <c r="D83" s="39"/>
      <c r="E83" s="39"/>
      <c r="F83" s="29" t="str">
        <f>IF(E20="","",E20)</f>
        <v>Vyplň údaj</v>
      </c>
      <c r="G83" s="39"/>
      <c r="H83" s="39"/>
      <c r="I83" s="120" t="s">
        <v>44</v>
      </c>
      <c r="J83" s="35" t="str">
        <f>E26</f>
        <v>Area Projekt s.r.o.</v>
      </c>
      <c r="K83" s="39"/>
      <c r="L83" s="119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1:65" s="2" customFormat="1" ht="10.35" customHeight="1">
      <c r="A84" s="37"/>
      <c r="B84" s="38"/>
      <c r="C84" s="39"/>
      <c r="D84" s="39"/>
      <c r="E84" s="39"/>
      <c r="F84" s="39"/>
      <c r="G84" s="39"/>
      <c r="H84" s="39"/>
      <c r="I84" s="118"/>
      <c r="J84" s="39"/>
      <c r="K84" s="39"/>
      <c r="L84" s="119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1:65" s="11" customFormat="1" ht="29.25" customHeight="1">
      <c r="A85" s="167"/>
      <c r="B85" s="168"/>
      <c r="C85" s="169" t="s">
        <v>130</v>
      </c>
      <c r="D85" s="170" t="s">
        <v>66</v>
      </c>
      <c r="E85" s="170" t="s">
        <v>62</v>
      </c>
      <c r="F85" s="170" t="s">
        <v>63</v>
      </c>
      <c r="G85" s="170" t="s">
        <v>131</v>
      </c>
      <c r="H85" s="170" t="s">
        <v>132</v>
      </c>
      <c r="I85" s="171" t="s">
        <v>133</v>
      </c>
      <c r="J85" s="170" t="s">
        <v>118</v>
      </c>
      <c r="K85" s="172" t="s">
        <v>134</v>
      </c>
      <c r="L85" s="173"/>
      <c r="M85" s="71" t="s">
        <v>36</v>
      </c>
      <c r="N85" s="72" t="s">
        <v>51</v>
      </c>
      <c r="O85" s="72" t="s">
        <v>135</v>
      </c>
      <c r="P85" s="72" t="s">
        <v>136</v>
      </c>
      <c r="Q85" s="72" t="s">
        <v>137</v>
      </c>
      <c r="R85" s="72" t="s">
        <v>138</v>
      </c>
      <c r="S85" s="72" t="s">
        <v>139</v>
      </c>
      <c r="T85" s="73" t="s">
        <v>140</v>
      </c>
      <c r="U85" s="167"/>
      <c r="V85" s="167"/>
      <c r="W85" s="167"/>
      <c r="X85" s="167"/>
      <c r="Y85" s="167"/>
      <c r="Z85" s="167"/>
      <c r="AA85" s="167"/>
      <c r="AB85" s="167"/>
      <c r="AC85" s="167"/>
      <c r="AD85" s="167"/>
      <c r="AE85" s="167"/>
    </row>
    <row r="86" spans="1:65" s="2" customFormat="1" ht="22.9" customHeight="1">
      <c r="A86" s="37"/>
      <c r="B86" s="38"/>
      <c r="C86" s="78" t="s">
        <v>141</v>
      </c>
      <c r="D86" s="39"/>
      <c r="E86" s="39"/>
      <c r="F86" s="39"/>
      <c r="G86" s="39"/>
      <c r="H86" s="39"/>
      <c r="I86" s="118"/>
      <c r="J86" s="174">
        <f>BK86</f>
        <v>0</v>
      </c>
      <c r="K86" s="39"/>
      <c r="L86" s="42"/>
      <c r="M86" s="74"/>
      <c r="N86" s="175"/>
      <c r="O86" s="75"/>
      <c r="P86" s="176">
        <f>P87</f>
        <v>0</v>
      </c>
      <c r="Q86" s="75"/>
      <c r="R86" s="176">
        <f>R87</f>
        <v>0</v>
      </c>
      <c r="S86" s="75"/>
      <c r="T86" s="177">
        <f>T87</f>
        <v>0</v>
      </c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T86" s="19" t="s">
        <v>80</v>
      </c>
      <c r="AU86" s="19" t="s">
        <v>119</v>
      </c>
      <c r="BK86" s="178">
        <f>BK87</f>
        <v>0</v>
      </c>
    </row>
    <row r="87" spans="1:65" s="12" customFormat="1" ht="25.9" customHeight="1">
      <c r="B87" s="179"/>
      <c r="C87" s="180"/>
      <c r="D87" s="181" t="s">
        <v>80</v>
      </c>
      <c r="E87" s="182" t="s">
        <v>228</v>
      </c>
      <c r="F87" s="182" t="s">
        <v>1650</v>
      </c>
      <c r="G87" s="180"/>
      <c r="H87" s="180"/>
      <c r="I87" s="183"/>
      <c r="J87" s="184">
        <f>BK87</f>
        <v>0</v>
      </c>
      <c r="K87" s="180"/>
      <c r="L87" s="185"/>
      <c r="M87" s="186"/>
      <c r="N87" s="187"/>
      <c r="O87" s="187"/>
      <c r="P87" s="188">
        <f>SUM(P88:P137)</f>
        <v>0</v>
      </c>
      <c r="Q87" s="187"/>
      <c r="R87" s="188">
        <f>SUM(R88:R137)</f>
        <v>0</v>
      </c>
      <c r="S87" s="187"/>
      <c r="T87" s="189">
        <f>SUM(T88:T137)</f>
        <v>0</v>
      </c>
      <c r="AR87" s="190" t="s">
        <v>23</v>
      </c>
      <c r="AT87" s="191" t="s">
        <v>80</v>
      </c>
      <c r="AU87" s="191" t="s">
        <v>81</v>
      </c>
      <c r="AY87" s="190" t="s">
        <v>144</v>
      </c>
      <c r="BK87" s="192">
        <f>SUM(BK88:BK137)</f>
        <v>0</v>
      </c>
    </row>
    <row r="88" spans="1:65" s="2" customFormat="1" ht="16.5" customHeight="1">
      <c r="A88" s="37"/>
      <c r="B88" s="38"/>
      <c r="C88" s="195" t="s">
        <v>23</v>
      </c>
      <c r="D88" s="195" t="s">
        <v>147</v>
      </c>
      <c r="E88" s="196" t="s">
        <v>1651</v>
      </c>
      <c r="F88" s="197" t="s">
        <v>1652</v>
      </c>
      <c r="G88" s="198" t="s">
        <v>451</v>
      </c>
      <c r="H88" s="199">
        <v>255</v>
      </c>
      <c r="I88" s="200"/>
      <c r="J88" s="201">
        <f>ROUND(I88*H88,2)</f>
        <v>0</v>
      </c>
      <c r="K88" s="197" t="s">
        <v>36</v>
      </c>
      <c r="L88" s="42"/>
      <c r="M88" s="202" t="s">
        <v>36</v>
      </c>
      <c r="N88" s="203" t="s">
        <v>52</v>
      </c>
      <c r="O88" s="67"/>
      <c r="P88" s="204">
        <f>O88*H88</f>
        <v>0</v>
      </c>
      <c r="Q88" s="204">
        <v>0</v>
      </c>
      <c r="R88" s="204">
        <f>Q88*H88</f>
        <v>0</v>
      </c>
      <c r="S88" s="204">
        <v>0</v>
      </c>
      <c r="T88" s="205">
        <f>S88*H88</f>
        <v>0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R88" s="206" t="s">
        <v>152</v>
      </c>
      <c r="AT88" s="206" t="s">
        <v>147</v>
      </c>
      <c r="AU88" s="206" t="s">
        <v>23</v>
      </c>
      <c r="AY88" s="19" t="s">
        <v>144</v>
      </c>
      <c r="BE88" s="207">
        <f>IF(N88="základní",J88,0)</f>
        <v>0</v>
      </c>
      <c r="BF88" s="207">
        <f>IF(N88="snížená",J88,0)</f>
        <v>0</v>
      </c>
      <c r="BG88" s="207">
        <f>IF(N88="zákl. přenesená",J88,0)</f>
        <v>0</v>
      </c>
      <c r="BH88" s="207">
        <f>IF(N88="sníž. přenesená",J88,0)</f>
        <v>0</v>
      </c>
      <c r="BI88" s="207">
        <f>IF(N88="nulová",J88,0)</f>
        <v>0</v>
      </c>
      <c r="BJ88" s="19" t="s">
        <v>23</v>
      </c>
      <c r="BK88" s="207">
        <f>ROUND(I88*H88,2)</f>
        <v>0</v>
      </c>
      <c r="BL88" s="19" t="s">
        <v>152</v>
      </c>
      <c r="BM88" s="206" t="s">
        <v>90</v>
      </c>
    </row>
    <row r="89" spans="1:65" s="2" customFormat="1" ht="11.25">
      <c r="A89" s="37"/>
      <c r="B89" s="38"/>
      <c r="C89" s="39"/>
      <c r="D89" s="208" t="s">
        <v>154</v>
      </c>
      <c r="E89" s="39"/>
      <c r="F89" s="209" t="s">
        <v>1652</v>
      </c>
      <c r="G89" s="39"/>
      <c r="H89" s="39"/>
      <c r="I89" s="118"/>
      <c r="J89" s="39"/>
      <c r="K89" s="39"/>
      <c r="L89" s="42"/>
      <c r="M89" s="210"/>
      <c r="N89" s="211"/>
      <c r="O89" s="67"/>
      <c r="P89" s="67"/>
      <c r="Q89" s="67"/>
      <c r="R89" s="67"/>
      <c r="S89" s="67"/>
      <c r="T89" s="68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T89" s="19" t="s">
        <v>154</v>
      </c>
      <c r="AU89" s="19" t="s">
        <v>23</v>
      </c>
    </row>
    <row r="90" spans="1:65" s="2" customFormat="1" ht="21.75" customHeight="1">
      <c r="A90" s="37"/>
      <c r="B90" s="38"/>
      <c r="C90" s="195" t="s">
        <v>90</v>
      </c>
      <c r="D90" s="195" t="s">
        <v>147</v>
      </c>
      <c r="E90" s="196" t="s">
        <v>1653</v>
      </c>
      <c r="F90" s="197" t="s">
        <v>1654</v>
      </c>
      <c r="G90" s="198" t="s">
        <v>451</v>
      </c>
      <c r="H90" s="199">
        <v>48</v>
      </c>
      <c r="I90" s="200"/>
      <c r="J90" s="201">
        <f>ROUND(I90*H90,2)</f>
        <v>0</v>
      </c>
      <c r="K90" s="197" t="s">
        <v>36</v>
      </c>
      <c r="L90" s="42"/>
      <c r="M90" s="202" t="s">
        <v>36</v>
      </c>
      <c r="N90" s="203" t="s">
        <v>52</v>
      </c>
      <c r="O90" s="67"/>
      <c r="P90" s="204">
        <f>O90*H90</f>
        <v>0</v>
      </c>
      <c r="Q90" s="204">
        <v>0</v>
      </c>
      <c r="R90" s="204">
        <f>Q90*H90</f>
        <v>0</v>
      </c>
      <c r="S90" s="204">
        <v>0</v>
      </c>
      <c r="T90" s="205">
        <f>S90*H90</f>
        <v>0</v>
      </c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R90" s="206" t="s">
        <v>152</v>
      </c>
      <c r="AT90" s="206" t="s">
        <v>147</v>
      </c>
      <c r="AU90" s="206" t="s">
        <v>23</v>
      </c>
      <c r="AY90" s="19" t="s">
        <v>144</v>
      </c>
      <c r="BE90" s="207">
        <f>IF(N90="základní",J90,0)</f>
        <v>0</v>
      </c>
      <c r="BF90" s="207">
        <f>IF(N90="snížená",J90,0)</f>
        <v>0</v>
      </c>
      <c r="BG90" s="207">
        <f>IF(N90="zákl. přenesená",J90,0)</f>
        <v>0</v>
      </c>
      <c r="BH90" s="207">
        <f>IF(N90="sníž. přenesená",J90,0)</f>
        <v>0</v>
      </c>
      <c r="BI90" s="207">
        <f>IF(N90="nulová",J90,0)</f>
        <v>0</v>
      </c>
      <c r="BJ90" s="19" t="s">
        <v>23</v>
      </c>
      <c r="BK90" s="207">
        <f>ROUND(I90*H90,2)</f>
        <v>0</v>
      </c>
      <c r="BL90" s="19" t="s">
        <v>152</v>
      </c>
      <c r="BM90" s="206" t="s">
        <v>152</v>
      </c>
    </row>
    <row r="91" spans="1:65" s="2" customFormat="1" ht="19.5">
      <c r="A91" s="37"/>
      <c r="B91" s="38"/>
      <c r="C91" s="39"/>
      <c r="D91" s="208" t="s">
        <v>154</v>
      </c>
      <c r="E91" s="39"/>
      <c r="F91" s="209" t="s">
        <v>1654</v>
      </c>
      <c r="G91" s="39"/>
      <c r="H91" s="39"/>
      <c r="I91" s="118"/>
      <c r="J91" s="39"/>
      <c r="K91" s="39"/>
      <c r="L91" s="42"/>
      <c r="M91" s="210"/>
      <c r="N91" s="211"/>
      <c r="O91" s="67"/>
      <c r="P91" s="67"/>
      <c r="Q91" s="67"/>
      <c r="R91" s="67"/>
      <c r="S91" s="67"/>
      <c r="T91" s="68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T91" s="19" t="s">
        <v>154</v>
      </c>
      <c r="AU91" s="19" t="s">
        <v>23</v>
      </c>
    </row>
    <row r="92" spans="1:65" s="2" customFormat="1" ht="16.5" customHeight="1">
      <c r="A92" s="37"/>
      <c r="B92" s="38"/>
      <c r="C92" s="195" t="s">
        <v>166</v>
      </c>
      <c r="D92" s="195" t="s">
        <v>147</v>
      </c>
      <c r="E92" s="196" t="s">
        <v>1655</v>
      </c>
      <c r="F92" s="197" t="s">
        <v>1656</v>
      </c>
      <c r="G92" s="198" t="s">
        <v>535</v>
      </c>
      <c r="H92" s="199">
        <v>8</v>
      </c>
      <c r="I92" s="200"/>
      <c r="J92" s="201">
        <f>ROUND(I92*H92,2)</f>
        <v>0</v>
      </c>
      <c r="K92" s="197" t="s">
        <v>36</v>
      </c>
      <c r="L92" s="42"/>
      <c r="M92" s="202" t="s">
        <v>36</v>
      </c>
      <c r="N92" s="203" t="s">
        <v>52</v>
      </c>
      <c r="O92" s="67"/>
      <c r="P92" s="204">
        <f>O92*H92</f>
        <v>0</v>
      </c>
      <c r="Q92" s="204">
        <v>0</v>
      </c>
      <c r="R92" s="204">
        <f>Q92*H92</f>
        <v>0</v>
      </c>
      <c r="S92" s="204">
        <v>0</v>
      </c>
      <c r="T92" s="205">
        <f>S92*H92</f>
        <v>0</v>
      </c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R92" s="206" t="s">
        <v>152</v>
      </c>
      <c r="AT92" s="206" t="s">
        <v>147</v>
      </c>
      <c r="AU92" s="206" t="s">
        <v>23</v>
      </c>
      <c r="AY92" s="19" t="s">
        <v>144</v>
      </c>
      <c r="BE92" s="207">
        <f>IF(N92="základní",J92,0)</f>
        <v>0</v>
      </c>
      <c r="BF92" s="207">
        <f>IF(N92="snížená",J92,0)</f>
        <v>0</v>
      </c>
      <c r="BG92" s="207">
        <f>IF(N92="zákl. přenesená",J92,0)</f>
        <v>0</v>
      </c>
      <c r="BH92" s="207">
        <f>IF(N92="sníž. přenesená",J92,0)</f>
        <v>0</v>
      </c>
      <c r="BI92" s="207">
        <f>IF(N92="nulová",J92,0)</f>
        <v>0</v>
      </c>
      <c r="BJ92" s="19" t="s">
        <v>23</v>
      </c>
      <c r="BK92" s="207">
        <f>ROUND(I92*H92,2)</f>
        <v>0</v>
      </c>
      <c r="BL92" s="19" t="s">
        <v>152</v>
      </c>
      <c r="BM92" s="206" t="s">
        <v>189</v>
      </c>
    </row>
    <row r="93" spans="1:65" s="2" customFormat="1" ht="11.25">
      <c r="A93" s="37"/>
      <c r="B93" s="38"/>
      <c r="C93" s="39"/>
      <c r="D93" s="208" t="s">
        <v>154</v>
      </c>
      <c r="E93" s="39"/>
      <c r="F93" s="209" t="s">
        <v>1656</v>
      </c>
      <c r="G93" s="39"/>
      <c r="H93" s="39"/>
      <c r="I93" s="118"/>
      <c r="J93" s="39"/>
      <c r="K93" s="39"/>
      <c r="L93" s="42"/>
      <c r="M93" s="210"/>
      <c r="N93" s="211"/>
      <c r="O93" s="67"/>
      <c r="P93" s="67"/>
      <c r="Q93" s="67"/>
      <c r="R93" s="67"/>
      <c r="S93" s="67"/>
      <c r="T93" s="68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T93" s="19" t="s">
        <v>154</v>
      </c>
      <c r="AU93" s="19" t="s">
        <v>23</v>
      </c>
    </row>
    <row r="94" spans="1:65" s="2" customFormat="1" ht="16.5" customHeight="1">
      <c r="A94" s="37"/>
      <c r="B94" s="38"/>
      <c r="C94" s="195" t="s">
        <v>152</v>
      </c>
      <c r="D94" s="195" t="s">
        <v>147</v>
      </c>
      <c r="E94" s="196" t="s">
        <v>1657</v>
      </c>
      <c r="F94" s="197" t="s">
        <v>1658</v>
      </c>
      <c r="G94" s="198" t="s">
        <v>535</v>
      </c>
      <c r="H94" s="199">
        <v>153</v>
      </c>
      <c r="I94" s="200"/>
      <c r="J94" s="201">
        <f>ROUND(I94*H94,2)</f>
        <v>0</v>
      </c>
      <c r="K94" s="197" t="s">
        <v>36</v>
      </c>
      <c r="L94" s="42"/>
      <c r="M94" s="202" t="s">
        <v>36</v>
      </c>
      <c r="N94" s="203" t="s">
        <v>52</v>
      </c>
      <c r="O94" s="67"/>
      <c r="P94" s="204">
        <f>O94*H94</f>
        <v>0</v>
      </c>
      <c r="Q94" s="204">
        <v>0</v>
      </c>
      <c r="R94" s="204">
        <f>Q94*H94</f>
        <v>0</v>
      </c>
      <c r="S94" s="204">
        <v>0</v>
      </c>
      <c r="T94" s="205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206" t="s">
        <v>152</v>
      </c>
      <c r="AT94" s="206" t="s">
        <v>147</v>
      </c>
      <c r="AU94" s="206" t="s">
        <v>23</v>
      </c>
      <c r="AY94" s="19" t="s">
        <v>144</v>
      </c>
      <c r="BE94" s="207">
        <f>IF(N94="základní",J94,0)</f>
        <v>0</v>
      </c>
      <c r="BF94" s="207">
        <f>IF(N94="snížená",J94,0)</f>
        <v>0</v>
      </c>
      <c r="BG94" s="207">
        <f>IF(N94="zákl. přenesená",J94,0)</f>
        <v>0</v>
      </c>
      <c r="BH94" s="207">
        <f>IF(N94="sníž. přenesená",J94,0)</f>
        <v>0</v>
      </c>
      <c r="BI94" s="207">
        <f>IF(N94="nulová",J94,0)</f>
        <v>0</v>
      </c>
      <c r="BJ94" s="19" t="s">
        <v>23</v>
      </c>
      <c r="BK94" s="207">
        <f>ROUND(I94*H94,2)</f>
        <v>0</v>
      </c>
      <c r="BL94" s="19" t="s">
        <v>152</v>
      </c>
      <c r="BM94" s="206" t="s">
        <v>199</v>
      </c>
    </row>
    <row r="95" spans="1:65" s="2" customFormat="1" ht="11.25">
      <c r="A95" s="37"/>
      <c r="B95" s="38"/>
      <c r="C95" s="39"/>
      <c r="D95" s="208" t="s">
        <v>154</v>
      </c>
      <c r="E95" s="39"/>
      <c r="F95" s="209" t="s">
        <v>1659</v>
      </c>
      <c r="G95" s="39"/>
      <c r="H95" s="39"/>
      <c r="I95" s="118"/>
      <c r="J95" s="39"/>
      <c r="K95" s="39"/>
      <c r="L95" s="42"/>
      <c r="M95" s="210"/>
      <c r="N95" s="211"/>
      <c r="O95" s="67"/>
      <c r="P95" s="67"/>
      <c r="Q95" s="67"/>
      <c r="R95" s="67"/>
      <c r="S95" s="67"/>
      <c r="T95" s="68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T95" s="19" t="s">
        <v>154</v>
      </c>
      <c r="AU95" s="19" t="s">
        <v>23</v>
      </c>
    </row>
    <row r="96" spans="1:65" s="2" customFormat="1" ht="16.5" customHeight="1">
      <c r="A96" s="37"/>
      <c r="B96" s="38"/>
      <c r="C96" s="195" t="s">
        <v>183</v>
      </c>
      <c r="D96" s="195" t="s">
        <v>147</v>
      </c>
      <c r="E96" s="196" t="s">
        <v>1660</v>
      </c>
      <c r="F96" s="197" t="s">
        <v>1661</v>
      </c>
      <c r="G96" s="198" t="s">
        <v>535</v>
      </c>
      <c r="H96" s="199">
        <v>93</v>
      </c>
      <c r="I96" s="200"/>
      <c r="J96" s="201">
        <f>ROUND(I96*H96,2)</f>
        <v>0</v>
      </c>
      <c r="K96" s="197" t="s">
        <v>36</v>
      </c>
      <c r="L96" s="42"/>
      <c r="M96" s="202" t="s">
        <v>36</v>
      </c>
      <c r="N96" s="203" t="s">
        <v>52</v>
      </c>
      <c r="O96" s="67"/>
      <c r="P96" s="204">
        <f>O96*H96</f>
        <v>0</v>
      </c>
      <c r="Q96" s="204">
        <v>0</v>
      </c>
      <c r="R96" s="204">
        <f>Q96*H96</f>
        <v>0</v>
      </c>
      <c r="S96" s="204">
        <v>0</v>
      </c>
      <c r="T96" s="205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206" t="s">
        <v>152</v>
      </c>
      <c r="AT96" s="206" t="s">
        <v>147</v>
      </c>
      <c r="AU96" s="206" t="s">
        <v>23</v>
      </c>
      <c r="AY96" s="19" t="s">
        <v>144</v>
      </c>
      <c r="BE96" s="207">
        <f>IF(N96="základní",J96,0)</f>
        <v>0</v>
      </c>
      <c r="BF96" s="207">
        <f>IF(N96="snížená",J96,0)</f>
        <v>0</v>
      </c>
      <c r="BG96" s="207">
        <f>IF(N96="zákl. přenesená",J96,0)</f>
        <v>0</v>
      </c>
      <c r="BH96" s="207">
        <f>IF(N96="sníž. přenesená",J96,0)</f>
        <v>0</v>
      </c>
      <c r="BI96" s="207">
        <f>IF(N96="nulová",J96,0)</f>
        <v>0</v>
      </c>
      <c r="BJ96" s="19" t="s">
        <v>23</v>
      </c>
      <c r="BK96" s="207">
        <f>ROUND(I96*H96,2)</f>
        <v>0</v>
      </c>
      <c r="BL96" s="19" t="s">
        <v>152</v>
      </c>
      <c r="BM96" s="206" t="s">
        <v>28</v>
      </c>
    </row>
    <row r="97" spans="1:65" s="2" customFormat="1" ht="11.25">
      <c r="A97" s="37"/>
      <c r="B97" s="38"/>
      <c r="C97" s="39"/>
      <c r="D97" s="208" t="s">
        <v>154</v>
      </c>
      <c r="E97" s="39"/>
      <c r="F97" s="209" t="s">
        <v>1662</v>
      </c>
      <c r="G97" s="39"/>
      <c r="H97" s="39"/>
      <c r="I97" s="118"/>
      <c r="J97" s="39"/>
      <c r="K97" s="39"/>
      <c r="L97" s="42"/>
      <c r="M97" s="210"/>
      <c r="N97" s="211"/>
      <c r="O97" s="67"/>
      <c r="P97" s="67"/>
      <c r="Q97" s="67"/>
      <c r="R97" s="67"/>
      <c r="S97" s="67"/>
      <c r="T97" s="68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T97" s="19" t="s">
        <v>154</v>
      </c>
      <c r="AU97" s="19" t="s">
        <v>23</v>
      </c>
    </row>
    <row r="98" spans="1:65" s="2" customFormat="1" ht="16.5" customHeight="1">
      <c r="A98" s="37"/>
      <c r="B98" s="38"/>
      <c r="C98" s="195" t="s">
        <v>189</v>
      </c>
      <c r="D98" s="195" t="s">
        <v>147</v>
      </c>
      <c r="E98" s="196" t="s">
        <v>1663</v>
      </c>
      <c r="F98" s="197" t="s">
        <v>1664</v>
      </c>
      <c r="G98" s="198" t="s">
        <v>535</v>
      </c>
      <c r="H98" s="199">
        <v>6</v>
      </c>
      <c r="I98" s="200"/>
      <c r="J98" s="201">
        <f>ROUND(I98*H98,2)</f>
        <v>0</v>
      </c>
      <c r="K98" s="197" t="s">
        <v>36</v>
      </c>
      <c r="L98" s="42"/>
      <c r="M98" s="202" t="s">
        <v>36</v>
      </c>
      <c r="N98" s="203" t="s">
        <v>52</v>
      </c>
      <c r="O98" s="67"/>
      <c r="P98" s="204">
        <f>O98*H98</f>
        <v>0</v>
      </c>
      <c r="Q98" s="204">
        <v>0</v>
      </c>
      <c r="R98" s="204">
        <f>Q98*H98</f>
        <v>0</v>
      </c>
      <c r="S98" s="204">
        <v>0</v>
      </c>
      <c r="T98" s="205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206" t="s">
        <v>152</v>
      </c>
      <c r="AT98" s="206" t="s">
        <v>147</v>
      </c>
      <c r="AU98" s="206" t="s">
        <v>23</v>
      </c>
      <c r="AY98" s="19" t="s">
        <v>144</v>
      </c>
      <c r="BE98" s="207">
        <f>IF(N98="základní",J98,0)</f>
        <v>0</v>
      </c>
      <c r="BF98" s="207">
        <f>IF(N98="snížená",J98,0)</f>
        <v>0</v>
      </c>
      <c r="BG98" s="207">
        <f>IF(N98="zákl. přenesená",J98,0)</f>
        <v>0</v>
      </c>
      <c r="BH98" s="207">
        <f>IF(N98="sníž. přenesená",J98,0)</f>
        <v>0</v>
      </c>
      <c r="BI98" s="207">
        <f>IF(N98="nulová",J98,0)</f>
        <v>0</v>
      </c>
      <c r="BJ98" s="19" t="s">
        <v>23</v>
      </c>
      <c r="BK98" s="207">
        <f>ROUND(I98*H98,2)</f>
        <v>0</v>
      </c>
      <c r="BL98" s="19" t="s">
        <v>152</v>
      </c>
      <c r="BM98" s="206" t="s">
        <v>228</v>
      </c>
    </row>
    <row r="99" spans="1:65" s="2" customFormat="1" ht="11.25">
      <c r="A99" s="37"/>
      <c r="B99" s="38"/>
      <c r="C99" s="39"/>
      <c r="D99" s="208" t="s">
        <v>154</v>
      </c>
      <c r="E99" s="39"/>
      <c r="F99" s="209" t="s">
        <v>1664</v>
      </c>
      <c r="G99" s="39"/>
      <c r="H99" s="39"/>
      <c r="I99" s="118"/>
      <c r="J99" s="39"/>
      <c r="K99" s="39"/>
      <c r="L99" s="42"/>
      <c r="M99" s="210"/>
      <c r="N99" s="211"/>
      <c r="O99" s="67"/>
      <c r="P99" s="67"/>
      <c r="Q99" s="67"/>
      <c r="R99" s="67"/>
      <c r="S99" s="67"/>
      <c r="T99" s="68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T99" s="19" t="s">
        <v>154</v>
      </c>
      <c r="AU99" s="19" t="s">
        <v>23</v>
      </c>
    </row>
    <row r="100" spans="1:65" s="2" customFormat="1" ht="16.5" customHeight="1">
      <c r="A100" s="37"/>
      <c r="B100" s="38"/>
      <c r="C100" s="195" t="s">
        <v>194</v>
      </c>
      <c r="D100" s="195" t="s">
        <v>147</v>
      </c>
      <c r="E100" s="196" t="s">
        <v>1665</v>
      </c>
      <c r="F100" s="197" t="s">
        <v>1666</v>
      </c>
      <c r="G100" s="198" t="s">
        <v>535</v>
      </c>
      <c r="H100" s="199">
        <v>18</v>
      </c>
      <c r="I100" s="200"/>
      <c r="J100" s="201">
        <f>ROUND(I100*H100,2)</f>
        <v>0</v>
      </c>
      <c r="K100" s="197" t="s">
        <v>36</v>
      </c>
      <c r="L100" s="42"/>
      <c r="M100" s="202" t="s">
        <v>36</v>
      </c>
      <c r="N100" s="203" t="s">
        <v>52</v>
      </c>
      <c r="O100" s="67"/>
      <c r="P100" s="204">
        <f>O100*H100</f>
        <v>0</v>
      </c>
      <c r="Q100" s="204">
        <v>0</v>
      </c>
      <c r="R100" s="204">
        <f>Q100*H100</f>
        <v>0</v>
      </c>
      <c r="S100" s="204">
        <v>0</v>
      </c>
      <c r="T100" s="205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206" t="s">
        <v>152</v>
      </c>
      <c r="AT100" s="206" t="s">
        <v>147</v>
      </c>
      <c r="AU100" s="206" t="s">
        <v>23</v>
      </c>
      <c r="AY100" s="19" t="s">
        <v>144</v>
      </c>
      <c r="BE100" s="207">
        <f>IF(N100="základní",J100,0)</f>
        <v>0</v>
      </c>
      <c r="BF100" s="207">
        <f>IF(N100="snížená",J100,0)</f>
        <v>0</v>
      </c>
      <c r="BG100" s="207">
        <f>IF(N100="zákl. přenesená",J100,0)</f>
        <v>0</v>
      </c>
      <c r="BH100" s="207">
        <f>IF(N100="sníž. přenesená",J100,0)</f>
        <v>0</v>
      </c>
      <c r="BI100" s="207">
        <f>IF(N100="nulová",J100,0)</f>
        <v>0</v>
      </c>
      <c r="BJ100" s="19" t="s">
        <v>23</v>
      </c>
      <c r="BK100" s="207">
        <f>ROUND(I100*H100,2)</f>
        <v>0</v>
      </c>
      <c r="BL100" s="19" t="s">
        <v>152</v>
      </c>
      <c r="BM100" s="206" t="s">
        <v>239</v>
      </c>
    </row>
    <row r="101" spans="1:65" s="2" customFormat="1" ht="11.25">
      <c r="A101" s="37"/>
      <c r="B101" s="38"/>
      <c r="C101" s="39"/>
      <c r="D101" s="208" t="s">
        <v>154</v>
      </c>
      <c r="E101" s="39"/>
      <c r="F101" s="209" t="s">
        <v>1666</v>
      </c>
      <c r="G101" s="39"/>
      <c r="H101" s="39"/>
      <c r="I101" s="118"/>
      <c r="J101" s="39"/>
      <c r="K101" s="39"/>
      <c r="L101" s="42"/>
      <c r="M101" s="210"/>
      <c r="N101" s="211"/>
      <c r="O101" s="67"/>
      <c r="P101" s="67"/>
      <c r="Q101" s="67"/>
      <c r="R101" s="67"/>
      <c r="S101" s="67"/>
      <c r="T101" s="68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T101" s="19" t="s">
        <v>154</v>
      </c>
      <c r="AU101" s="19" t="s">
        <v>23</v>
      </c>
    </row>
    <row r="102" spans="1:65" s="2" customFormat="1" ht="16.5" customHeight="1">
      <c r="A102" s="37"/>
      <c r="B102" s="38"/>
      <c r="C102" s="195" t="s">
        <v>199</v>
      </c>
      <c r="D102" s="195" t="s">
        <v>147</v>
      </c>
      <c r="E102" s="196" t="s">
        <v>1667</v>
      </c>
      <c r="F102" s="197" t="s">
        <v>1668</v>
      </c>
      <c r="G102" s="198" t="s">
        <v>535</v>
      </c>
      <c r="H102" s="199">
        <v>32</v>
      </c>
      <c r="I102" s="200"/>
      <c r="J102" s="201">
        <f>ROUND(I102*H102,2)</f>
        <v>0</v>
      </c>
      <c r="K102" s="197" t="s">
        <v>36</v>
      </c>
      <c r="L102" s="42"/>
      <c r="M102" s="202" t="s">
        <v>36</v>
      </c>
      <c r="N102" s="203" t="s">
        <v>52</v>
      </c>
      <c r="O102" s="67"/>
      <c r="P102" s="204">
        <f>O102*H102</f>
        <v>0</v>
      </c>
      <c r="Q102" s="204">
        <v>0</v>
      </c>
      <c r="R102" s="204">
        <f>Q102*H102</f>
        <v>0</v>
      </c>
      <c r="S102" s="204">
        <v>0</v>
      </c>
      <c r="T102" s="205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206" t="s">
        <v>152</v>
      </c>
      <c r="AT102" s="206" t="s">
        <v>147</v>
      </c>
      <c r="AU102" s="206" t="s">
        <v>23</v>
      </c>
      <c r="AY102" s="19" t="s">
        <v>144</v>
      </c>
      <c r="BE102" s="207">
        <f>IF(N102="základní",J102,0)</f>
        <v>0</v>
      </c>
      <c r="BF102" s="207">
        <f>IF(N102="snížená",J102,0)</f>
        <v>0</v>
      </c>
      <c r="BG102" s="207">
        <f>IF(N102="zákl. přenesená",J102,0)</f>
        <v>0</v>
      </c>
      <c r="BH102" s="207">
        <f>IF(N102="sníž. přenesená",J102,0)</f>
        <v>0</v>
      </c>
      <c r="BI102" s="207">
        <f>IF(N102="nulová",J102,0)</f>
        <v>0</v>
      </c>
      <c r="BJ102" s="19" t="s">
        <v>23</v>
      </c>
      <c r="BK102" s="207">
        <f>ROUND(I102*H102,2)</f>
        <v>0</v>
      </c>
      <c r="BL102" s="19" t="s">
        <v>152</v>
      </c>
      <c r="BM102" s="206" t="s">
        <v>218</v>
      </c>
    </row>
    <row r="103" spans="1:65" s="2" customFormat="1" ht="11.25">
      <c r="A103" s="37"/>
      <c r="B103" s="38"/>
      <c r="C103" s="39"/>
      <c r="D103" s="208" t="s">
        <v>154</v>
      </c>
      <c r="E103" s="39"/>
      <c r="F103" s="209" t="s">
        <v>1668</v>
      </c>
      <c r="G103" s="39"/>
      <c r="H103" s="39"/>
      <c r="I103" s="118"/>
      <c r="J103" s="39"/>
      <c r="K103" s="39"/>
      <c r="L103" s="42"/>
      <c r="M103" s="210"/>
      <c r="N103" s="211"/>
      <c r="O103" s="67"/>
      <c r="P103" s="67"/>
      <c r="Q103" s="67"/>
      <c r="R103" s="67"/>
      <c r="S103" s="67"/>
      <c r="T103" s="68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T103" s="19" t="s">
        <v>154</v>
      </c>
      <c r="AU103" s="19" t="s">
        <v>23</v>
      </c>
    </row>
    <row r="104" spans="1:65" s="2" customFormat="1" ht="16.5" customHeight="1">
      <c r="A104" s="37"/>
      <c r="B104" s="38"/>
      <c r="C104" s="195" t="s">
        <v>145</v>
      </c>
      <c r="D104" s="195" t="s">
        <v>147</v>
      </c>
      <c r="E104" s="196" t="s">
        <v>1669</v>
      </c>
      <c r="F104" s="197" t="s">
        <v>1670</v>
      </c>
      <c r="G104" s="198" t="s">
        <v>535</v>
      </c>
      <c r="H104" s="199">
        <v>147</v>
      </c>
      <c r="I104" s="200"/>
      <c r="J104" s="201">
        <f>ROUND(I104*H104,2)</f>
        <v>0</v>
      </c>
      <c r="K104" s="197" t="s">
        <v>36</v>
      </c>
      <c r="L104" s="42"/>
      <c r="M104" s="202" t="s">
        <v>36</v>
      </c>
      <c r="N104" s="203" t="s">
        <v>52</v>
      </c>
      <c r="O104" s="67"/>
      <c r="P104" s="204">
        <f>O104*H104</f>
        <v>0</v>
      </c>
      <c r="Q104" s="204">
        <v>0</v>
      </c>
      <c r="R104" s="204">
        <f>Q104*H104</f>
        <v>0</v>
      </c>
      <c r="S104" s="204">
        <v>0</v>
      </c>
      <c r="T104" s="205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206" t="s">
        <v>152</v>
      </c>
      <c r="AT104" s="206" t="s">
        <v>147</v>
      </c>
      <c r="AU104" s="206" t="s">
        <v>23</v>
      </c>
      <c r="AY104" s="19" t="s">
        <v>144</v>
      </c>
      <c r="BE104" s="207">
        <f>IF(N104="základní",J104,0)</f>
        <v>0</v>
      </c>
      <c r="BF104" s="207">
        <f>IF(N104="snížená",J104,0)</f>
        <v>0</v>
      </c>
      <c r="BG104" s="207">
        <f>IF(N104="zákl. přenesená",J104,0)</f>
        <v>0</v>
      </c>
      <c r="BH104" s="207">
        <f>IF(N104="sníž. přenesená",J104,0)</f>
        <v>0</v>
      </c>
      <c r="BI104" s="207">
        <f>IF(N104="nulová",J104,0)</f>
        <v>0</v>
      </c>
      <c r="BJ104" s="19" t="s">
        <v>23</v>
      </c>
      <c r="BK104" s="207">
        <f>ROUND(I104*H104,2)</f>
        <v>0</v>
      </c>
      <c r="BL104" s="19" t="s">
        <v>152</v>
      </c>
      <c r="BM104" s="206" t="s">
        <v>258</v>
      </c>
    </row>
    <row r="105" spans="1:65" s="2" customFormat="1" ht="11.25">
      <c r="A105" s="37"/>
      <c r="B105" s="38"/>
      <c r="C105" s="39"/>
      <c r="D105" s="208" t="s">
        <v>154</v>
      </c>
      <c r="E105" s="39"/>
      <c r="F105" s="209" t="s">
        <v>1670</v>
      </c>
      <c r="G105" s="39"/>
      <c r="H105" s="39"/>
      <c r="I105" s="118"/>
      <c r="J105" s="39"/>
      <c r="K105" s="39"/>
      <c r="L105" s="42"/>
      <c r="M105" s="210"/>
      <c r="N105" s="211"/>
      <c r="O105" s="67"/>
      <c r="P105" s="67"/>
      <c r="Q105" s="67"/>
      <c r="R105" s="67"/>
      <c r="S105" s="67"/>
      <c r="T105" s="68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T105" s="19" t="s">
        <v>154</v>
      </c>
      <c r="AU105" s="19" t="s">
        <v>23</v>
      </c>
    </row>
    <row r="106" spans="1:65" s="2" customFormat="1" ht="16.5" customHeight="1">
      <c r="A106" s="37"/>
      <c r="B106" s="38"/>
      <c r="C106" s="195" t="s">
        <v>28</v>
      </c>
      <c r="D106" s="195" t="s">
        <v>147</v>
      </c>
      <c r="E106" s="196" t="s">
        <v>1671</v>
      </c>
      <c r="F106" s="197" t="s">
        <v>1672</v>
      </c>
      <c r="G106" s="198" t="s">
        <v>535</v>
      </c>
      <c r="H106" s="199">
        <v>75</v>
      </c>
      <c r="I106" s="200"/>
      <c r="J106" s="201">
        <f>ROUND(I106*H106,2)</f>
        <v>0</v>
      </c>
      <c r="K106" s="197" t="s">
        <v>36</v>
      </c>
      <c r="L106" s="42"/>
      <c r="M106" s="202" t="s">
        <v>36</v>
      </c>
      <c r="N106" s="203" t="s">
        <v>52</v>
      </c>
      <c r="O106" s="67"/>
      <c r="P106" s="204">
        <f>O106*H106</f>
        <v>0</v>
      </c>
      <c r="Q106" s="204">
        <v>0</v>
      </c>
      <c r="R106" s="204">
        <f>Q106*H106</f>
        <v>0</v>
      </c>
      <c r="S106" s="204">
        <v>0</v>
      </c>
      <c r="T106" s="205">
        <f>S106*H106</f>
        <v>0</v>
      </c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R106" s="206" t="s">
        <v>152</v>
      </c>
      <c r="AT106" s="206" t="s">
        <v>147</v>
      </c>
      <c r="AU106" s="206" t="s">
        <v>23</v>
      </c>
      <c r="AY106" s="19" t="s">
        <v>144</v>
      </c>
      <c r="BE106" s="207">
        <f>IF(N106="základní",J106,0)</f>
        <v>0</v>
      </c>
      <c r="BF106" s="207">
        <f>IF(N106="snížená",J106,0)</f>
        <v>0</v>
      </c>
      <c r="BG106" s="207">
        <f>IF(N106="zákl. přenesená",J106,0)</f>
        <v>0</v>
      </c>
      <c r="BH106" s="207">
        <f>IF(N106="sníž. přenesená",J106,0)</f>
        <v>0</v>
      </c>
      <c r="BI106" s="207">
        <f>IF(N106="nulová",J106,0)</f>
        <v>0</v>
      </c>
      <c r="BJ106" s="19" t="s">
        <v>23</v>
      </c>
      <c r="BK106" s="207">
        <f>ROUND(I106*H106,2)</f>
        <v>0</v>
      </c>
      <c r="BL106" s="19" t="s">
        <v>152</v>
      </c>
      <c r="BM106" s="206" t="s">
        <v>268</v>
      </c>
    </row>
    <row r="107" spans="1:65" s="2" customFormat="1" ht="11.25">
      <c r="A107" s="37"/>
      <c r="B107" s="38"/>
      <c r="C107" s="39"/>
      <c r="D107" s="208" t="s">
        <v>154</v>
      </c>
      <c r="E107" s="39"/>
      <c r="F107" s="209" t="s">
        <v>1672</v>
      </c>
      <c r="G107" s="39"/>
      <c r="H107" s="39"/>
      <c r="I107" s="118"/>
      <c r="J107" s="39"/>
      <c r="K107" s="39"/>
      <c r="L107" s="42"/>
      <c r="M107" s="210"/>
      <c r="N107" s="211"/>
      <c r="O107" s="67"/>
      <c r="P107" s="67"/>
      <c r="Q107" s="67"/>
      <c r="R107" s="67"/>
      <c r="S107" s="67"/>
      <c r="T107" s="68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T107" s="19" t="s">
        <v>154</v>
      </c>
      <c r="AU107" s="19" t="s">
        <v>23</v>
      </c>
    </row>
    <row r="108" spans="1:65" s="2" customFormat="1" ht="16.5" customHeight="1">
      <c r="A108" s="37"/>
      <c r="B108" s="38"/>
      <c r="C108" s="195" t="s">
        <v>221</v>
      </c>
      <c r="D108" s="195" t="s">
        <v>147</v>
      </c>
      <c r="E108" s="196" t="s">
        <v>1673</v>
      </c>
      <c r="F108" s="197" t="s">
        <v>1674</v>
      </c>
      <c r="G108" s="198" t="s">
        <v>535</v>
      </c>
      <c r="H108" s="199">
        <v>8</v>
      </c>
      <c r="I108" s="200"/>
      <c r="J108" s="201">
        <f>ROUND(I108*H108,2)</f>
        <v>0</v>
      </c>
      <c r="K108" s="197" t="s">
        <v>36</v>
      </c>
      <c r="L108" s="42"/>
      <c r="M108" s="202" t="s">
        <v>36</v>
      </c>
      <c r="N108" s="203" t="s">
        <v>52</v>
      </c>
      <c r="O108" s="67"/>
      <c r="P108" s="204">
        <f>O108*H108</f>
        <v>0</v>
      </c>
      <c r="Q108" s="204">
        <v>0</v>
      </c>
      <c r="R108" s="204">
        <f>Q108*H108</f>
        <v>0</v>
      </c>
      <c r="S108" s="204">
        <v>0</v>
      </c>
      <c r="T108" s="205">
        <f>S108*H108</f>
        <v>0</v>
      </c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R108" s="206" t="s">
        <v>152</v>
      </c>
      <c r="AT108" s="206" t="s">
        <v>147</v>
      </c>
      <c r="AU108" s="206" t="s">
        <v>23</v>
      </c>
      <c r="AY108" s="19" t="s">
        <v>144</v>
      </c>
      <c r="BE108" s="207">
        <f>IF(N108="základní",J108,0)</f>
        <v>0</v>
      </c>
      <c r="BF108" s="207">
        <f>IF(N108="snížená",J108,0)</f>
        <v>0</v>
      </c>
      <c r="BG108" s="207">
        <f>IF(N108="zákl. přenesená",J108,0)</f>
        <v>0</v>
      </c>
      <c r="BH108" s="207">
        <f>IF(N108="sníž. přenesená",J108,0)</f>
        <v>0</v>
      </c>
      <c r="BI108" s="207">
        <f>IF(N108="nulová",J108,0)</f>
        <v>0</v>
      </c>
      <c r="BJ108" s="19" t="s">
        <v>23</v>
      </c>
      <c r="BK108" s="207">
        <f>ROUND(I108*H108,2)</f>
        <v>0</v>
      </c>
      <c r="BL108" s="19" t="s">
        <v>152</v>
      </c>
      <c r="BM108" s="206" t="s">
        <v>277</v>
      </c>
    </row>
    <row r="109" spans="1:65" s="2" customFormat="1" ht="11.25">
      <c r="A109" s="37"/>
      <c r="B109" s="38"/>
      <c r="C109" s="39"/>
      <c r="D109" s="208" t="s">
        <v>154</v>
      </c>
      <c r="E109" s="39"/>
      <c r="F109" s="209" t="s">
        <v>1674</v>
      </c>
      <c r="G109" s="39"/>
      <c r="H109" s="39"/>
      <c r="I109" s="118"/>
      <c r="J109" s="39"/>
      <c r="K109" s="39"/>
      <c r="L109" s="42"/>
      <c r="M109" s="210"/>
      <c r="N109" s="211"/>
      <c r="O109" s="67"/>
      <c r="P109" s="67"/>
      <c r="Q109" s="67"/>
      <c r="R109" s="67"/>
      <c r="S109" s="67"/>
      <c r="T109" s="68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T109" s="19" t="s">
        <v>154</v>
      </c>
      <c r="AU109" s="19" t="s">
        <v>23</v>
      </c>
    </row>
    <row r="110" spans="1:65" s="2" customFormat="1" ht="21.75" customHeight="1">
      <c r="A110" s="37"/>
      <c r="B110" s="38"/>
      <c r="C110" s="195" t="s">
        <v>228</v>
      </c>
      <c r="D110" s="195" t="s">
        <v>147</v>
      </c>
      <c r="E110" s="196" t="s">
        <v>1675</v>
      </c>
      <c r="F110" s="197" t="s">
        <v>1676</v>
      </c>
      <c r="G110" s="198" t="s">
        <v>535</v>
      </c>
      <c r="H110" s="199">
        <v>1</v>
      </c>
      <c r="I110" s="200"/>
      <c r="J110" s="201">
        <f>ROUND(I110*H110,2)</f>
        <v>0</v>
      </c>
      <c r="K110" s="197" t="s">
        <v>36</v>
      </c>
      <c r="L110" s="42"/>
      <c r="M110" s="202" t="s">
        <v>36</v>
      </c>
      <c r="N110" s="203" t="s">
        <v>52</v>
      </c>
      <c r="O110" s="67"/>
      <c r="P110" s="204">
        <f>O110*H110</f>
        <v>0</v>
      </c>
      <c r="Q110" s="204">
        <v>0</v>
      </c>
      <c r="R110" s="204">
        <f>Q110*H110</f>
        <v>0</v>
      </c>
      <c r="S110" s="204">
        <v>0</v>
      </c>
      <c r="T110" s="205">
        <f>S110*H110</f>
        <v>0</v>
      </c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R110" s="206" t="s">
        <v>152</v>
      </c>
      <c r="AT110" s="206" t="s">
        <v>147</v>
      </c>
      <c r="AU110" s="206" t="s">
        <v>23</v>
      </c>
      <c r="AY110" s="19" t="s">
        <v>144</v>
      </c>
      <c r="BE110" s="207">
        <f>IF(N110="základní",J110,0)</f>
        <v>0</v>
      </c>
      <c r="BF110" s="207">
        <f>IF(N110="snížená",J110,0)</f>
        <v>0</v>
      </c>
      <c r="BG110" s="207">
        <f>IF(N110="zákl. přenesená",J110,0)</f>
        <v>0</v>
      </c>
      <c r="BH110" s="207">
        <f>IF(N110="sníž. přenesená",J110,0)</f>
        <v>0</v>
      </c>
      <c r="BI110" s="207">
        <f>IF(N110="nulová",J110,0)</f>
        <v>0</v>
      </c>
      <c r="BJ110" s="19" t="s">
        <v>23</v>
      </c>
      <c r="BK110" s="207">
        <f>ROUND(I110*H110,2)</f>
        <v>0</v>
      </c>
      <c r="BL110" s="19" t="s">
        <v>152</v>
      </c>
      <c r="BM110" s="206" t="s">
        <v>287</v>
      </c>
    </row>
    <row r="111" spans="1:65" s="2" customFormat="1" ht="19.5">
      <c r="A111" s="37"/>
      <c r="B111" s="38"/>
      <c r="C111" s="39"/>
      <c r="D111" s="208" t="s">
        <v>154</v>
      </c>
      <c r="E111" s="39"/>
      <c r="F111" s="209" t="s">
        <v>1676</v>
      </c>
      <c r="G111" s="39"/>
      <c r="H111" s="39"/>
      <c r="I111" s="118"/>
      <c r="J111" s="39"/>
      <c r="K111" s="39"/>
      <c r="L111" s="42"/>
      <c r="M111" s="210"/>
      <c r="N111" s="211"/>
      <c r="O111" s="67"/>
      <c r="P111" s="67"/>
      <c r="Q111" s="67"/>
      <c r="R111" s="67"/>
      <c r="S111" s="67"/>
      <c r="T111" s="68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T111" s="19" t="s">
        <v>154</v>
      </c>
      <c r="AU111" s="19" t="s">
        <v>23</v>
      </c>
    </row>
    <row r="112" spans="1:65" s="2" customFormat="1" ht="16.5" customHeight="1">
      <c r="A112" s="37"/>
      <c r="B112" s="38"/>
      <c r="C112" s="195" t="s">
        <v>233</v>
      </c>
      <c r="D112" s="195" t="s">
        <v>147</v>
      </c>
      <c r="E112" s="196" t="s">
        <v>1677</v>
      </c>
      <c r="F112" s="197" t="s">
        <v>1678</v>
      </c>
      <c r="G112" s="198" t="s">
        <v>451</v>
      </c>
      <c r="H112" s="199">
        <v>134</v>
      </c>
      <c r="I112" s="200"/>
      <c r="J112" s="201">
        <f>ROUND(I112*H112,2)</f>
        <v>0</v>
      </c>
      <c r="K112" s="197" t="s">
        <v>36</v>
      </c>
      <c r="L112" s="42"/>
      <c r="M112" s="202" t="s">
        <v>36</v>
      </c>
      <c r="N112" s="203" t="s">
        <v>52</v>
      </c>
      <c r="O112" s="67"/>
      <c r="P112" s="204">
        <f>O112*H112</f>
        <v>0</v>
      </c>
      <c r="Q112" s="204">
        <v>0</v>
      </c>
      <c r="R112" s="204">
        <f>Q112*H112</f>
        <v>0</v>
      </c>
      <c r="S112" s="204">
        <v>0</v>
      </c>
      <c r="T112" s="205">
        <f>S112*H112</f>
        <v>0</v>
      </c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R112" s="206" t="s">
        <v>152</v>
      </c>
      <c r="AT112" s="206" t="s">
        <v>147</v>
      </c>
      <c r="AU112" s="206" t="s">
        <v>23</v>
      </c>
      <c r="AY112" s="19" t="s">
        <v>144</v>
      </c>
      <c r="BE112" s="207">
        <f>IF(N112="základní",J112,0)</f>
        <v>0</v>
      </c>
      <c r="BF112" s="207">
        <f>IF(N112="snížená",J112,0)</f>
        <v>0</v>
      </c>
      <c r="BG112" s="207">
        <f>IF(N112="zákl. přenesená",J112,0)</f>
        <v>0</v>
      </c>
      <c r="BH112" s="207">
        <f>IF(N112="sníž. přenesená",J112,0)</f>
        <v>0</v>
      </c>
      <c r="BI112" s="207">
        <f>IF(N112="nulová",J112,0)</f>
        <v>0</v>
      </c>
      <c r="BJ112" s="19" t="s">
        <v>23</v>
      </c>
      <c r="BK112" s="207">
        <f>ROUND(I112*H112,2)</f>
        <v>0</v>
      </c>
      <c r="BL112" s="19" t="s">
        <v>152</v>
      </c>
      <c r="BM112" s="206" t="s">
        <v>299</v>
      </c>
    </row>
    <row r="113" spans="1:65" s="2" customFormat="1" ht="11.25">
      <c r="A113" s="37"/>
      <c r="B113" s="38"/>
      <c r="C113" s="39"/>
      <c r="D113" s="208" t="s">
        <v>154</v>
      </c>
      <c r="E113" s="39"/>
      <c r="F113" s="209" t="s">
        <v>1678</v>
      </c>
      <c r="G113" s="39"/>
      <c r="H113" s="39"/>
      <c r="I113" s="118"/>
      <c r="J113" s="39"/>
      <c r="K113" s="39"/>
      <c r="L113" s="42"/>
      <c r="M113" s="210"/>
      <c r="N113" s="211"/>
      <c r="O113" s="67"/>
      <c r="P113" s="67"/>
      <c r="Q113" s="67"/>
      <c r="R113" s="67"/>
      <c r="S113" s="67"/>
      <c r="T113" s="68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T113" s="19" t="s">
        <v>154</v>
      </c>
      <c r="AU113" s="19" t="s">
        <v>23</v>
      </c>
    </row>
    <row r="114" spans="1:65" s="2" customFormat="1" ht="16.5" customHeight="1">
      <c r="A114" s="37"/>
      <c r="B114" s="38"/>
      <c r="C114" s="195" t="s">
        <v>239</v>
      </c>
      <c r="D114" s="195" t="s">
        <v>147</v>
      </c>
      <c r="E114" s="196" t="s">
        <v>1679</v>
      </c>
      <c r="F114" s="197" t="s">
        <v>1680</v>
      </c>
      <c r="G114" s="198" t="s">
        <v>535</v>
      </c>
      <c r="H114" s="199">
        <v>2</v>
      </c>
      <c r="I114" s="200"/>
      <c r="J114" s="201">
        <f>ROUND(I114*H114,2)</f>
        <v>0</v>
      </c>
      <c r="K114" s="197" t="s">
        <v>36</v>
      </c>
      <c r="L114" s="42"/>
      <c r="M114" s="202" t="s">
        <v>36</v>
      </c>
      <c r="N114" s="203" t="s">
        <v>52</v>
      </c>
      <c r="O114" s="67"/>
      <c r="P114" s="204">
        <f>O114*H114</f>
        <v>0</v>
      </c>
      <c r="Q114" s="204">
        <v>0</v>
      </c>
      <c r="R114" s="204">
        <f>Q114*H114</f>
        <v>0</v>
      </c>
      <c r="S114" s="204">
        <v>0</v>
      </c>
      <c r="T114" s="205">
        <f>S114*H114</f>
        <v>0</v>
      </c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R114" s="206" t="s">
        <v>152</v>
      </c>
      <c r="AT114" s="206" t="s">
        <v>147</v>
      </c>
      <c r="AU114" s="206" t="s">
        <v>23</v>
      </c>
      <c r="AY114" s="19" t="s">
        <v>144</v>
      </c>
      <c r="BE114" s="207">
        <f>IF(N114="základní",J114,0)</f>
        <v>0</v>
      </c>
      <c r="BF114" s="207">
        <f>IF(N114="snížená",J114,0)</f>
        <v>0</v>
      </c>
      <c r="BG114" s="207">
        <f>IF(N114="zákl. přenesená",J114,0)</f>
        <v>0</v>
      </c>
      <c r="BH114" s="207">
        <f>IF(N114="sníž. přenesená",J114,0)</f>
        <v>0</v>
      </c>
      <c r="BI114" s="207">
        <f>IF(N114="nulová",J114,0)</f>
        <v>0</v>
      </c>
      <c r="BJ114" s="19" t="s">
        <v>23</v>
      </c>
      <c r="BK114" s="207">
        <f>ROUND(I114*H114,2)</f>
        <v>0</v>
      </c>
      <c r="BL114" s="19" t="s">
        <v>152</v>
      </c>
      <c r="BM114" s="206" t="s">
        <v>494</v>
      </c>
    </row>
    <row r="115" spans="1:65" s="2" customFormat="1" ht="11.25">
      <c r="A115" s="37"/>
      <c r="B115" s="38"/>
      <c r="C115" s="39"/>
      <c r="D115" s="208" t="s">
        <v>154</v>
      </c>
      <c r="E115" s="39"/>
      <c r="F115" s="209" t="s">
        <v>1680</v>
      </c>
      <c r="G115" s="39"/>
      <c r="H115" s="39"/>
      <c r="I115" s="118"/>
      <c r="J115" s="39"/>
      <c r="K115" s="39"/>
      <c r="L115" s="42"/>
      <c r="M115" s="210"/>
      <c r="N115" s="211"/>
      <c r="O115" s="67"/>
      <c r="P115" s="67"/>
      <c r="Q115" s="67"/>
      <c r="R115" s="67"/>
      <c r="S115" s="67"/>
      <c r="T115" s="68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T115" s="19" t="s">
        <v>154</v>
      </c>
      <c r="AU115" s="19" t="s">
        <v>23</v>
      </c>
    </row>
    <row r="116" spans="1:65" s="2" customFormat="1" ht="16.5" customHeight="1">
      <c r="A116" s="37"/>
      <c r="B116" s="38"/>
      <c r="C116" s="195" t="s">
        <v>8</v>
      </c>
      <c r="D116" s="195" t="s">
        <v>147</v>
      </c>
      <c r="E116" s="196" t="s">
        <v>1681</v>
      </c>
      <c r="F116" s="197" t="s">
        <v>1682</v>
      </c>
      <c r="G116" s="198" t="s">
        <v>451</v>
      </c>
      <c r="H116" s="199">
        <v>65</v>
      </c>
      <c r="I116" s="200"/>
      <c r="J116" s="201">
        <f>ROUND(I116*H116,2)</f>
        <v>0</v>
      </c>
      <c r="K116" s="197" t="s">
        <v>36</v>
      </c>
      <c r="L116" s="42"/>
      <c r="M116" s="202" t="s">
        <v>36</v>
      </c>
      <c r="N116" s="203" t="s">
        <v>52</v>
      </c>
      <c r="O116" s="67"/>
      <c r="P116" s="204">
        <f>O116*H116</f>
        <v>0</v>
      </c>
      <c r="Q116" s="204">
        <v>0</v>
      </c>
      <c r="R116" s="204">
        <f>Q116*H116</f>
        <v>0</v>
      </c>
      <c r="S116" s="204">
        <v>0</v>
      </c>
      <c r="T116" s="205">
        <f>S116*H116</f>
        <v>0</v>
      </c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R116" s="206" t="s">
        <v>152</v>
      </c>
      <c r="AT116" s="206" t="s">
        <v>147</v>
      </c>
      <c r="AU116" s="206" t="s">
        <v>23</v>
      </c>
      <c r="AY116" s="19" t="s">
        <v>144</v>
      </c>
      <c r="BE116" s="207">
        <f>IF(N116="základní",J116,0)</f>
        <v>0</v>
      </c>
      <c r="BF116" s="207">
        <f>IF(N116="snížená",J116,0)</f>
        <v>0</v>
      </c>
      <c r="BG116" s="207">
        <f>IF(N116="zákl. přenesená",J116,0)</f>
        <v>0</v>
      </c>
      <c r="BH116" s="207">
        <f>IF(N116="sníž. přenesená",J116,0)</f>
        <v>0</v>
      </c>
      <c r="BI116" s="207">
        <f>IF(N116="nulová",J116,0)</f>
        <v>0</v>
      </c>
      <c r="BJ116" s="19" t="s">
        <v>23</v>
      </c>
      <c r="BK116" s="207">
        <f>ROUND(I116*H116,2)</f>
        <v>0</v>
      </c>
      <c r="BL116" s="19" t="s">
        <v>152</v>
      </c>
      <c r="BM116" s="206" t="s">
        <v>507</v>
      </c>
    </row>
    <row r="117" spans="1:65" s="2" customFormat="1" ht="11.25">
      <c r="A117" s="37"/>
      <c r="B117" s="38"/>
      <c r="C117" s="39"/>
      <c r="D117" s="208" t="s">
        <v>154</v>
      </c>
      <c r="E117" s="39"/>
      <c r="F117" s="209" t="s">
        <v>1682</v>
      </c>
      <c r="G117" s="39"/>
      <c r="H117" s="39"/>
      <c r="I117" s="118"/>
      <c r="J117" s="39"/>
      <c r="K117" s="39"/>
      <c r="L117" s="42"/>
      <c r="M117" s="210"/>
      <c r="N117" s="211"/>
      <c r="O117" s="67"/>
      <c r="P117" s="67"/>
      <c r="Q117" s="67"/>
      <c r="R117" s="67"/>
      <c r="S117" s="67"/>
      <c r="T117" s="68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T117" s="19" t="s">
        <v>154</v>
      </c>
      <c r="AU117" s="19" t="s">
        <v>23</v>
      </c>
    </row>
    <row r="118" spans="1:65" s="2" customFormat="1" ht="16.5" customHeight="1">
      <c r="A118" s="37"/>
      <c r="B118" s="38"/>
      <c r="C118" s="195" t="s">
        <v>218</v>
      </c>
      <c r="D118" s="195" t="s">
        <v>147</v>
      </c>
      <c r="E118" s="196" t="s">
        <v>1683</v>
      </c>
      <c r="F118" s="197" t="s">
        <v>1684</v>
      </c>
      <c r="G118" s="198" t="s">
        <v>451</v>
      </c>
      <c r="H118" s="199">
        <v>13</v>
      </c>
      <c r="I118" s="200"/>
      <c r="J118" s="201">
        <f>ROUND(I118*H118,2)</f>
        <v>0</v>
      </c>
      <c r="K118" s="197" t="s">
        <v>36</v>
      </c>
      <c r="L118" s="42"/>
      <c r="M118" s="202" t="s">
        <v>36</v>
      </c>
      <c r="N118" s="203" t="s">
        <v>52</v>
      </c>
      <c r="O118" s="67"/>
      <c r="P118" s="204">
        <f>O118*H118</f>
        <v>0</v>
      </c>
      <c r="Q118" s="204">
        <v>0</v>
      </c>
      <c r="R118" s="204">
        <f>Q118*H118</f>
        <v>0</v>
      </c>
      <c r="S118" s="204">
        <v>0</v>
      </c>
      <c r="T118" s="205">
        <f>S118*H118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R118" s="206" t="s">
        <v>152</v>
      </c>
      <c r="AT118" s="206" t="s">
        <v>147</v>
      </c>
      <c r="AU118" s="206" t="s">
        <v>23</v>
      </c>
      <c r="AY118" s="19" t="s">
        <v>144</v>
      </c>
      <c r="BE118" s="207">
        <f>IF(N118="základní",J118,0)</f>
        <v>0</v>
      </c>
      <c r="BF118" s="207">
        <f>IF(N118="snížená",J118,0)</f>
        <v>0</v>
      </c>
      <c r="BG118" s="207">
        <f>IF(N118="zákl. přenesená",J118,0)</f>
        <v>0</v>
      </c>
      <c r="BH118" s="207">
        <f>IF(N118="sníž. přenesená",J118,0)</f>
        <v>0</v>
      </c>
      <c r="BI118" s="207">
        <f>IF(N118="nulová",J118,0)</f>
        <v>0</v>
      </c>
      <c r="BJ118" s="19" t="s">
        <v>23</v>
      </c>
      <c r="BK118" s="207">
        <f>ROUND(I118*H118,2)</f>
        <v>0</v>
      </c>
      <c r="BL118" s="19" t="s">
        <v>152</v>
      </c>
      <c r="BM118" s="206" t="s">
        <v>520</v>
      </c>
    </row>
    <row r="119" spans="1:65" s="2" customFormat="1" ht="11.25">
      <c r="A119" s="37"/>
      <c r="B119" s="38"/>
      <c r="C119" s="39"/>
      <c r="D119" s="208" t="s">
        <v>154</v>
      </c>
      <c r="E119" s="39"/>
      <c r="F119" s="209" t="s">
        <v>1684</v>
      </c>
      <c r="G119" s="39"/>
      <c r="H119" s="39"/>
      <c r="I119" s="118"/>
      <c r="J119" s="39"/>
      <c r="K119" s="39"/>
      <c r="L119" s="42"/>
      <c r="M119" s="210"/>
      <c r="N119" s="211"/>
      <c r="O119" s="67"/>
      <c r="P119" s="67"/>
      <c r="Q119" s="67"/>
      <c r="R119" s="67"/>
      <c r="S119" s="67"/>
      <c r="T119" s="68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T119" s="19" t="s">
        <v>154</v>
      </c>
      <c r="AU119" s="19" t="s">
        <v>23</v>
      </c>
    </row>
    <row r="120" spans="1:65" s="2" customFormat="1" ht="21.75" customHeight="1">
      <c r="A120" s="37"/>
      <c r="B120" s="38"/>
      <c r="C120" s="195" t="s">
        <v>253</v>
      </c>
      <c r="D120" s="195" t="s">
        <v>147</v>
      </c>
      <c r="E120" s="196" t="s">
        <v>1685</v>
      </c>
      <c r="F120" s="197" t="s">
        <v>1686</v>
      </c>
      <c r="G120" s="198" t="s">
        <v>535</v>
      </c>
      <c r="H120" s="199">
        <v>9</v>
      </c>
      <c r="I120" s="200"/>
      <c r="J120" s="201">
        <f>ROUND(I120*H120,2)</f>
        <v>0</v>
      </c>
      <c r="K120" s="197" t="s">
        <v>36</v>
      </c>
      <c r="L120" s="42"/>
      <c r="M120" s="202" t="s">
        <v>36</v>
      </c>
      <c r="N120" s="203" t="s">
        <v>52</v>
      </c>
      <c r="O120" s="67"/>
      <c r="P120" s="204">
        <f>O120*H120</f>
        <v>0</v>
      </c>
      <c r="Q120" s="204">
        <v>0</v>
      </c>
      <c r="R120" s="204">
        <f>Q120*H120</f>
        <v>0</v>
      </c>
      <c r="S120" s="204">
        <v>0</v>
      </c>
      <c r="T120" s="205">
        <f>S120*H120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R120" s="206" t="s">
        <v>152</v>
      </c>
      <c r="AT120" s="206" t="s">
        <v>147</v>
      </c>
      <c r="AU120" s="206" t="s">
        <v>23</v>
      </c>
      <c r="AY120" s="19" t="s">
        <v>144</v>
      </c>
      <c r="BE120" s="207">
        <f>IF(N120="základní",J120,0)</f>
        <v>0</v>
      </c>
      <c r="BF120" s="207">
        <f>IF(N120="snížená",J120,0)</f>
        <v>0</v>
      </c>
      <c r="BG120" s="207">
        <f>IF(N120="zákl. přenesená",J120,0)</f>
        <v>0</v>
      </c>
      <c r="BH120" s="207">
        <f>IF(N120="sníž. přenesená",J120,0)</f>
        <v>0</v>
      </c>
      <c r="BI120" s="207">
        <f>IF(N120="nulová",J120,0)</f>
        <v>0</v>
      </c>
      <c r="BJ120" s="19" t="s">
        <v>23</v>
      </c>
      <c r="BK120" s="207">
        <f>ROUND(I120*H120,2)</f>
        <v>0</v>
      </c>
      <c r="BL120" s="19" t="s">
        <v>152</v>
      </c>
      <c r="BM120" s="206" t="s">
        <v>532</v>
      </c>
    </row>
    <row r="121" spans="1:65" s="2" customFormat="1" ht="19.5">
      <c r="A121" s="37"/>
      <c r="B121" s="38"/>
      <c r="C121" s="39"/>
      <c r="D121" s="208" t="s">
        <v>154</v>
      </c>
      <c r="E121" s="39"/>
      <c r="F121" s="209" t="s">
        <v>1686</v>
      </c>
      <c r="G121" s="39"/>
      <c r="H121" s="39"/>
      <c r="I121" s="118"/>
      <c r="J121" s="39"/>
      <c r="K121" s="39"/>
      <c r="L121" s="42"/>
      <c r="M121" s="210"/>
      <c r="N121" s="211"/>
      <c r="O121" s="67"/>
      <c r="P121" s="67"/>
      <c r="Q121" s="67"/>
      <c r="R121" s="67"/>
      <c r="S121" s="67"/>
      <c r="T121" s="68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T121" s="19" t="s">
        <v>154</v>
      </c>
      <c r="AU121" s="19" t="s">
        <v>23</v>
      </c>
    </row>
    <row r="122" spans="1:65" s="2" customFormat="1" ht="19.5">
      <c r="A122" s="37"/>
      <c r="B122" s="38"/>
      <c r="C122" s="39"/>
      <c r="D122" s="208" t="s">
        <v>177</v>
      </c>
      <c r="E122" s="39"/>
      <c r="F122" s="234" t="s">
        <v>1687</v>
      </c>
      <c r="G122" s="39"/>
      <c r="H122" s="39"/>
      <c r="I122" s="118"/>
      <c r="J122" s="39"/>
      <c r="K122" s="39"/>
      <c r="L122" s="42"/>
      <c r="M122" s="210"/>
      <c r="N122" s="211"/>
      <c r="O122" s="67"/>
      <c r="P122" s="67"/>
      <c r="Q122" s="67"/>
      <c r="R122" s="67"/>
      <c r="S122" s="67"/>
      <c r="T122" s="68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T122" s="19" t="s">
        <v>177</v>
      </c>
      <c r="AU122" s="19" t="s">
        <v>23</v>
      </c>
    </row>
    <row r="123" spans="1:65" s="2" customFormat="1" ht="16.5" customHeight="1">
      <c r="A123" s="37"/>
      <c r="B123" s="38"/>
      <c r="C123" s="195" t="s">
        <v>258</v>
      </c>
      <c r="D123" s="195" t="s">
        <v>147</v>
      </c>
      <c r="E123" s="196" t="s">
        <v>1688</v>
      </c>
      <c r="F123" s="197" t="s">
        <v>1689</v>
      </c>
      <c r="G123" s="198" t="s">
        <v>535</v>
      </c>
      <c r="H123" s="199">
        <v>1</v>
      </c>
      <c r="I123" s="200"/>
      <c r="J123" s="201">
        <f>ROUND(I123*H123,2)</f>
        <v>0</v>
      </c>
      <c r="K123" s="197" t="s">
        <v>36</v>
      </c>
      <c r="L123" s="42"/>
      <c r="M123" s="202" t="s">
        <v>36</v>
      </c>
      <c r="N123" s="203" t="s">
        <v>52</v>
      </c>
      <c r="O123" s="67"/>
      <c r="P123" s="204">
        <f>O123*H123</f>
        <v>0</v>
      </c>
      <c r="Q123" s="204">
        <v>0</v>
      </c>
      <c r="R123" s="204">
        <f>Q123*H123</f>
        <v>0</v>
      </c>
      <c r="S123" s="204">
        <v>0</v>
      </c>
      <c r="T123" s="205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206" t="s">
        <v>152</v>
      </c>
      <c r="AT123" s="206" t="s">
        <v>147</v>
      </c>
      <c r="AU123" s="206" t="s">
        <v>23</v>
      </c>
      <c r="AY123" s="19" t="s">
        <v>144</v>
      </c>
      <c r="BE123" s="207">
        <f>IF(N123="základní",J123,0)</f>
        <v>0</v>
      </c>
      <c r="BF123" s="207">
        <f>IF(N123="snížená",J123,0)</f>
        <v>0</v>
      </c>
      <c r="BG123" s="207">
        <f>IF(N123="zákl. přenesená",J123,0)</f>
        <v>0</v>
      </c>
      <c r="BH123" s="207">
        <f>IF(N123="sníž. přenesená",J123,0)</f>
        <v>0</v>
      </c>
      <c r="BI123" s="207">
        <f>IF(N123="nulová",J123,0)</f>
        <v>0</v>
      </c>
      <c r="BJ123" s="19" t="s">
        <v>23</v>
      </c>
      <c r="BK123" s="207">
        <f>ROUND(I123*H123,2)</f>
        <v>0</v>
      </c>
      <c r="BL123" s="19" t="s">
        <v>152</v>
      </c>
      <c r="BM123" s="206" t="s">
        <v>544</v>
      </c>
    </row>
    <row r="124" spans="1:65" s="2" customFormat="1" ht="11.25">
      <c r="A124" s="37"/>
      <c r="B124" s="38"/>
      <c r="C124" s="39"/>
      <c r="D124" s="208" t="s">
        <v>154</v>
      </c>
      <c r="E124" s="39"/>
      <c r="F124" s="209" t="s">
        <v>1689</v>
      </c>
      <c r="G124" s="39"/>
      <c r="H124" s="39"/>
      <c r="I124" s="118"/>
      <c r="J124" s="39"/>
      <c r="K124" s="39"/>
      <c r="L124" s="42"/>
      <c r="M124" s="210"/>
      <c r="N124" s="211"/>
      <c r="O124" s="67"/>
      <c r="P124" s="67"/>
      <c r="Q124" s="67"/>
      <c r="R124" s="67"/>
      <c r="S124" s="67"/>
      <c r="T124" s="68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19" t="s">
        <v>154</v>
      </c>
      <c r="AU124" s="19" t="s">
        <v>23</v>
      </c>
    </row>
    <row r="125" spans="1:65" s="2" customFormat="1" ht="19.5">
      <c r="A125" s="37"/>
      <c r="B125" s="38"/>
      <c r="C125" s="39"/>
      <c r="D125" s="208" t="s">
        <v>177</v>
      </c>
      <c r="E125" s="39"/>
      <c r="F125" s="234" t="s">
        <v>1438</v>
      </c>
      <c r="G125" s="39"/>
      <c r="H125" s="39"/>
      <c r="I125" s="118"/>
      <c r="J125" s="39"/>
      <c r="K125" s="39"/>
      <c r="L125" s="42"/>
      <c r="M125" s="210"/>
      <c r="N125" s="211"/>
      <c r="O125" s="67"/>
      <c r="P125" s="67"/>
      <c r="Q125" s="67"/>
      <c r="R125" s="67"/>
      <c r="S125" s="67"/>
      <c r="T125" s="68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19" t="s">
        <v>177</v>
      </c>
      <c r="AU125" s="19" t="s">
        <v>23</v>
      </c>
    </row>
    <row r="126" spans="1:65" s="2" customFormat="1" ht="16.5" customHeight="1">
      <c r="A126" s="37"/>
      <c r="B126" s="38"/>
      <c r="C126" s="195" t="s">
        <v>263</v>
      </c>
      <c r="D126" s="195" t="s">
        <v>147</v>
      </c>
      <c r="E126" s="196" t="s">
        <v>1690</v>
      </c>
      <c r="F126" s="197" t="s">
        <v>1691</v>
      </c>
      <c r="G126" s="198" t="s">
        <v>535</v>
      </c>
      <c r="H126" s="199">
        <v>9</v>
      </c>
      <c r="I126" s="200"/>
      <c r="J126" s="201">
        <f>ROUND(I126*H126,2)</f>
        <v>0</v>
      </c>
      <c r="K126" s="197" t="s">
        <v>36</v>
      </c>
      <c r="L126" s="42"/>
      <c r="M126" s="202" t="s">
        <v>36</v>
      </c>
      <c r="N126" s="203" t="s">
        <v>52</v>
      </c>
      <c r="O126" s="67"/>
      <c r="P126" s="204">
        <f>O126*H126</f>
        <v>0</v>
      </c>
      <c r="Q126" s="204">
        <v>0</v>
      </c>
      <c r="R126" s="204">
        <f>Q126*H126</f>
        <v>0</v>
      </c>
      <c r="S126" s="204">
        <v>0</v>
      </c>
      <c r="T126" s="205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06" t="s">
        <v>152</v>
      </c>
      <c r="AT126" s="206" t="s">
        <v>147</v>
      </c>
      <c r="AU126" s="206" t="s">
        <v>23</v>
      </c>
      <c r="AY126" s="19" t="s">
        <v>144</v>
      </c>
      <c r="BE126" s="207">
        <f>IF(N126="základní",J126,0)</f>
        <v>0</v>
      </c>
      <c r="BF126" s="207">
        <f>IF(N126="snížená",J126,0)</f>
        <v>0</v>
      </c>
      <c r="BG126" s="207">
        <f>IF(N126="zákl. přenesená",J126,0)</f>
        <v>0</v>
      </c>
      <c r="BH126" s="207">
        <f>IF(N126="sníž. přenesená",J126,0)</f>
        <v>0</v>
      </c>
      <c r="BI126" s="207">
        <f>IF(N126="nulová",J126,0)</f>
        <v>0</v>
      </c>
      <c r="BJ126" s="19" t="s">
        <v>23</v>
      </c>
      <c r="BK126" s="207">
        <f>ROUND(I126*H126,2)</f>
        <v>0</v>
      </c>
      <c r="BL126" s="19" t="s">
        <v>152</v>
      </c>
      <c r="BM126" s="206" t="s">
        <v>556</v>
      </c>
    </row>
    <row r="127" spans="1:65" s="2" customFormat="1" ht="11.25">
      <c r="A127" s="37"/>
      <c r="B127" s="38"/>
      <c r="C127" s="39"/>
      <c r="D127" s="208" t="s">
        <v>154</v>
      </c>
      <c r="E127" s="39"/>
      <c r="F127" s="209" t="s">
        <v>1691</v>
      </c>
      <c r="G127" s="39"/>
      <c r="H127" s="39"/>
      <c r="I127" s="118"/>
      <c r="J127" s="39"/>
      <c r="K127" s="39"/>
      <c r="L127" s="42"/>
      <c r="M127" s="210"/>
      <c r="N127" s="211"/>
      <c r="O127" s="67"/>
      <c r="P127" s="67"/>
      <c r="Q127" s="67"/>
      <c r="R127" s="67"/>
      <c r="S127" s="67"/>
      <c r="T127" s="68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T127" s="19" t="s">
        <v>154</v>
      </c>
      <c r="AU127" s="19" t="s">
        <v>23</v>
      </c>
    </row>
    <row r="128" spans="1:65" s="2" customFormat="1" ht="21.75" customHeight="1">
      <c r="A128" s="37"/>
      <c r="B128" s="38"/>
      <c r="C128" s="195" t="s">
        <v>268</v>
      </c>
      <c r="D128" s="195" t="s">
        <v>147</v>
      </c>
      <c r="E128" s="196" t="s">
        <v>1692</v>
      </c>
      <c r="F128" s="197" t="s">
        <v>1693</v>
      </c>
      <c r="G128" s="198" t="s">
        <v>451</v>
      </c>
      <c r="H128" s="199">
        <v>134</v>
      </c>
      <c r="I128" s="200"/>
      <c r="J128" s="201">
        <f>ROUND(I128*H128,2)</f>
        <v>0</v>
      </c>
      <c r="K128" s="197" t="s">
        <v>36</v>
      </c>
      <c r="L128" s="42"/>
      <c r="M128" s="202" t="s">
        <v>36</v>
      </c>
      <c r="N128" s="203" t="s">
        <v>52</v>
      </c>
      <c r="O128" s="67"/>
      <c r="P128" s="204">
        <f>O128*H128</f>
        <v>0</v>
      </c>
      <c r="Q128" s="204">
        <v>0</v>
      </c>
      <c r="R128" s="204">
        <f>Q128*H128</f>
        <v>0</v>
      </c>
      <c r="S128" s="204">
        <v>0</v>
      </c>
      <c r="T128" s="205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06" t="s">
        <v>152</v>
      </c>
      <c r="AT128" s="206" t="s">
        <v>147</v>
      </c>
      <c r="AU128" s="206" t="s">
        <v>23</v>
      </c>
      <c r="AY128" s="19" t="s">
        <v>144</v>
      </c>
      <c r="BE128" s="207">
        <f>IF(N128="základní",J128,0)</f>
        <v>0</v>
      </c>
      <c r="BF128" s="207">
        <f>IF(N128="snížená",J128,0)</f>
        <v>0</v>
      </c>
      <c r="BG128" s="207">
        <f>IF(N128="zákl. přenesená",J128,0)</f>
        <v>0</v>
      </c>
      <c r="BH128" s="207">
        <f>IF(N128="sníž. přenesená",J128,0)</f>
        <v>0</v>
      </c>
      <c r="BI128" s="207">
        <f>IF(N128="nulová",J128,0)</f>
        <v>0</v>
      </c>
      <c r="BJ128" s="19" t="s">
        <v>23</v>
      </c>
      <c r="BK128" s="207">
        <f>ROUND(I128*H128,2)</f>
        <v>0</v>
      </c>
      <c r="BL128" s="19" t="s">
        <v>152</v>
      </c>
      <c r="BM128" s="206" t="s">
        <v>566</v>
      </c>
    </row>
    <row r="129" spans="1:65" s="2" customFormat="1" ht="19.5">
      <c r="A129" s="37"/>
      <c r="B129" s="38"/>
      <c r="C129" s="39"/>
      <c r="D129" s="208" t="s">
        <v>154</v>
      </c>
      <c r="E129" s="39"/>
      <c r="F129" s="209" t="s">
        <v>1693</v>
      </c>
      <c r="G129" s="39"/>
      <c r="H129" s="39"/>
      <c r="I129" s="118"/>
      <c r="J129" s="39"/>
      <c r="K129" s="39"/>
      <c r="L129" s="42"/>
      <c r="M129" s="210"/>
      <c r="N129" s="211"/>
      <c r="O129" s="67"/>
      <c r="P129" s="67"/>
      <c r="Q129" s="67"/>
      <c r="R129" s="67"/>
      <c r="S129" s="67"/>
      <c r="T129" s="68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19" t="s">
        <v>154</v>
      </c>
      <c r="AU129" s="19" t="s">
        <v>23</v>
      </c>
    </row>
    <row r="130" spans="1:65" s="2" customFormat="1" ht="16.5" customHeight="1">
      <c r="A130" s="37"/>
      <c r="B130" s="38"/>
      <c r="C130" s="195" t="s">
        <v>7</v>
      </c>
      <c r="D130" s="195" t="s">
        <v>147</v>
      </c>
      <c r="E130" s="196" t="s">
        <v>1694</v>
      </c>
      <c r="F130" s="197" t="s">
        <v>1695</v>
      </c>
      <c r="G130" s="198" t="s">
        <v>535</v>
      </c>
      <c r="H130" s="199">
        <v>1</v>
      </c>
      <c r="I130" s="200"/>
      <c r="J130" s="201">
        <f>ROUND(I130*H130,2)</f>
        <v>0</v>
      </c>
      <c r="K130" s="197" t="s">
        <v>36</v>
      </c>
      <c r="L130" s="42"/>
      <c r="M130" s="202" t="s">
        <v>36</v>
      </c>
      <c r="N130" s="203" t="s">
        <v>52</v>
      </c>
      <c r="O130" s="67"/>
      <c r="P130" s="204">
        <f>O130*H130</f>
        <v>0</v>
      </c>
      <c r="Q130" s="204">
        <v>0</v>
      </c>
      <c r="R130" s="204">
        <f>Q130*H130</f>
        <v>0</v>
      </c>
      <c r="S130" s="204">
        <v>0</v>
      </c>
      <c r="T130" s="205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06" t="s">
        <v>152</v>
      </c>
      <c r="AT130" s="206" t="s">
        <v>147</v>
      </c>
      <c r="AU130" s="206" t="s">
        <v>23</v>
      </c>
      <c r="AY130" s="19" t="s">
        <v>144</v>
      </c>
      <c r="BE130" s="207">
        <f>IF(N130="základní",J130,0)</f>
        <v>0</v>
      </c>
      <c r="BF130" s="207">
        <f>IF(N130="snížená",J130,0)</f>
        <v>0</v>
      </c>
      <c r="BG130" s="207">
        <f>IF(N130="zákl. přenesená",J130,0)</f>
        <v>0</v>
      </c>
      <c r="BH130" s="207">
        <f>IF(N130="sníž. přenesená",J130,0)</f>
        <v>0</v>
      </c>
      <c r="BI130" s="207">
        <f>IF(N130="nulová",J130,0)</f>
        <v>0</v>
      </c>
      <c r="BJ130" s="19" t="s">
        <v>23</v>
      </c>
      <c r="BK130" s="207">
        <f>ROUND(I130*H130,2)</f>
        <v>0</v>
      </c>
      <c r="BL130" s="19" t="s">
        <v>152</v>
      </c>
      <c r="BM130" s="206" t="s">
        <v>577</v>
      </c>
    </row>
    <row r="131" spans="1:65" s="2" customFormat="1" ht="11.25">
      <c r="A131" s="37"/>
      <c r="B131" s="38"/>
      <c r="C131" s="39"/>
      <c r="D131" s="208" t="s">
        <v>154</v>
      </c>
      <c r="E131" s="39"/>
      <c r="F131" s="209" t="s">
        <v>1695</v>
      </c>
      <c r="G131" s="39"/>
      <c r="H131" s="39"/>
      <c r="I131" s="118"/>
      <c r="J131" s="39"/>
      <c r="K131" s="39"/>
      <c r="L131" s="42"/>
      <c r="M131" s="210"/>
      <c r="N131" s="211"/>
      <c r="O131" s="67"/>
      <c r="P131" s="67"/>
      <c r="Q131" s="67"/>
      <c r="R131" s="67"/>
      <c r="S131" s="67"/>
      <c r="T131" s="68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T131" s="19" t="s">
        <v>154</v>
      </c>
      <c r="AU131" s="19" t="s">
        <v>23</v>
      </c>
    </row>
    <row r="132" spans="1:65" s="2" customFormat="1" ht="21.75" customHeight="1">
      <c r="A132" s="37"/>
      <c r="B132" s="38"/>
      <c r="C132" s="195" t="s">
        <v>277</v>
      </c>
      <c r="D132" s="195" t="s">
        <v>147</v>
      </c>
      <c r="E132" s="196" t="s">
        <v>1696</v>
      </c>
      <c r="F132" s="197" t="s">
        <v>1697</v>
      </c>
      <c r="G132" s="198" t="s">
        <v>535</v>
      </c>
      <c r="H132" s="199">
        <v>6</v>
      </c>
      <c r="I132" s="200"/>
      <c r="J132" s="201">
        <f>ROUND(I132*H132,2)</f>
        <v>0</v>
      </c>
      <c r="K132" s="197" t="s">
        <v>36</v>
      </c>
      <c r="L132" s="42"/>
      <c r="M132" s="202" t="s">
        <v>36</v>
      </c>
      <c r="N132" s="203" t="s">
        <v>52</v>
      </c>
      <c r="O132" s="67"/>
      <c r="P132" s="204">
        <f>O132*H132</f>
        <v>0</v>
      </c>
      <c r="Q132" s="204">
        <v>0</v>
      </c>
      <c r="R132" s="204">
        <f>Q132*H132</f>
        <v>0</v>
      </c>
      <c r="S132" s="204">
        <v>0</v>
      </c>
      <c r="T132" s="205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206" t="s">
        <v>152</v>
      </c>
      <c r="AT132" s="206" t="s">
        <v>147</v>
      </c>
      <c r="AU132" s="206" t="s">
        <v>23</v>
      </c>
      <c r="AY132" s="19" t="s">
        <v>144</v>
      </c>
      <c r="BE132" s="207">
        <f>IF(N132="základní",J132,0)</f>
        <v>0</v>
      </c>
      <c r="BF132" s="207">
        <f>IF(N132="snížená",J132,0)</f>
        <v>0</v>
      </c>
      <c r="BG132" s="207">
        <f>IF(N132="zákl. přenesená",J132,0)</f>
        <v>0</v>
      </c>
      <c r="BH132" s="207">
        <f>IF(N132="sníž. přenesená",J132,0)</f>
        <v>0</v>
      </c>
      <c r="BI132" s="207">
        <f>IF(N132="nulová",J132,0)</f>
        <v>0</v>
      </c>
      <c r="BJ132" s="19" t="s">
        <v>23</v>
      </c>
      <c r="BK132" s="207">
        <f>ROUND(I132*H132,2)</f>
        <v>0</v>
      </c>
      <c r="BL132" s="19" t="s">
        <v>152</v>
      </c>
      <c r="BM132" s="206" t="s">
        <v>592</v>
      </c>
    </row>
    <row r="133" spans="1:65" s="2" customFormat="1" ht="11.25">
      <c r="A133" s="37"/>
      <c r="B133" s="38"/>
      <c r="C133" s="39"/>
      <c r="D133" s="208" t="s">
        <v>154</v>
      </c>
      <c r="E133" s="39"/>
      <c r="F133" s="209" t="s">
        <v>1697</v>
      </c>
      <c r="G133" s="39"/>
      <c r="H133" s="39"/>
      <c r="I133" s="118"/>
      <c r="J133" s="39"/>
      <c r="K133" s="39"/>
      <c r="L133" s="42"/>
      <c r="M133" s="210"/>
      <c r="N133" s="211"/>
      <c r="O133" s="67"/>
      <c r="P133" s="67"/>
      <c r="Q133" s="67"/>
      <c r="R133" s="67"/>
      <c r="S133" s="67"/>
      <c r="T133" s="68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T133" s="19" t="s">
        <v>154</v>
      </c>
      <c r="AU133" s="19" t="s">
        <v>23</v>
      </c>
    </row>
    <row r="134" spans="1:65" s="2" customFormat="1" ht="19.5">
      <c r="A134" s="37"/>
      <c r="B134" s="38"/>
      <c r="C134" s="39"/>
      <c r="D134" s="208" t="s">
        <v>177</v>
      </c>
      <c r="E134" s="39"/>
      <c r="F134" s="234" t="s">
        <v>1438</v>
      </c>
      <c r="G134" s="39"/>
      <c r="H134" s="39"/>
      <c r="I134" s="118"/>
      <c r="J134" s="39"/>
      <c r="K134" s="39"/>
      <c r="L134" s="42"/>
      <c r="M134" s="210"/>
      <c r="N134" s="211"/>
      <c r="O134" s="67"/>
      <c r="P134" s="67"/>
      <c r="Q134" s="67"/>
      <c r="R134" s="67"/>
      <c r="S134" s="67"/>
      <c r="T134" s="68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T134" s="19" t="s">
        <v>177</v>
      </c>
      <c r="AU134" s="19" t="s">
        <v>23</v>
      </c>
    </row>
    <row r="135" spans="1:65" s="2" customFormat="1" ht="16.5" customHeight="1">
      <c r="A135" s="37"/>
      <c r="B135" s="38"/>
      <c r="C135" s="195" t="s">
        <v>282</v>
      </c>
      <c r="D135" s="195" t="s">
        <v>147</v>
      </c>
      <c r="E135" s="196" t="s">
        <v>1698</v>
      </c>
      <c r="F135" s="197" t="s">
        <v>1699</v>
      </c>
      <c r="G135" s="198" t="s">
        <v>535</v>
      </c>
      <c r="H135" s="199">
        <v>1</v>
      </c>
      <c r="I135" s="200"/>
      <c r="J135" s="201">
        <f>ROUND(I135*H135,2)</f>
        <v>0</v>
      </c>
      <c r="K135" s="197" t="s">
        <v>36</v>
      </c>
      <c r="L135" s="42"/>
      <c r="M135" s="202" t="s">
        <v>36</v>
      </c>
      <c r="N135" s="203" t="s">
        <v>52</v>
      </c>
      <c r="O135" s="67"/>
      <c r="P135" s="204">
        <f>O135*H135</f>
        <v>0</v>
      </c>
      <c r="Q135" s="204">
        <v>0</v>
      </c>
      <c r="R135" s="204">
        <f>Q135*H135</f>
        <v>0</v>
      </c>
      <c r="S135" s="204">
        <v>0</v>
      </c>
      <c r="T135" s="205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06" t="s">
        <v>152</v>
      </c>
      <c r="AT135" s="206" t="s">
        <v>147</v>
      </c>
      <c r="AU135" s="206" t="s">
        <v>23</v>
      </c>
      <c r="AY135" s="19" t="s">
        <v>144</v>
      </c>
      <c r="BE135" s="207">
        <f>IF(N135="základní",J135,0)</f>
        <v>0</v>
      </c>
      <c r="BF135" s="207">
        <f>IF(N135="snížená",J135,0)</f>
        <v>0</v>
      </c>
      <c r="BG135" s="207">
        <f>IF(N135="zákl. přenesená",J135,0)</f>
        <v>0</v>
      </c>
      <c r="BH135" s="207">
        <f>IF(N135="sníž. přenesená",J135,0)</f>
        <v>0</v>
      </c>
      <c r="BI135" s="207">
        <f>IF(N135="nulová",J135,0)</f>
        <v>0</v>
      </c>
      <c r="BJ135" s="19" t="s">
        <v>23</v>
      </c>
      <c r="BK135" s="207">
        <f>ROUND(I135*H135,2)</f>
        <v>0</v>
      </c>
      <c r="BL135" s="19" t="s">
        <v>152</v>
      </c>
      <c r="BM135" s="206" t="s">
        <v>608</v>
      </c>
    </row>
    <row r="136" spans="1:65" s="2" customFormat="1" ht="11.25">
      <c r="A136" s="37"/>
      <c r="B136" s="38"/>
      <c r="C136" s="39"/>
      <c r="D136" s="208" t="s">
        <v>154</v>
      </c>
      <c r="E136" s="39"/>
      <c r="F136" s="209" t="s">
        <v>1699</v>
      </c>
      <c r="G136" s="39"/>
      <c r="H136" s="39"/>
      <c r="I136" s="118"/>
      <c r="J136" s="39"/>
      <c r="K136" s="39"/>
      <c r="L136" s="42"/>
      <c r="M136" s="210"/>
      <c r="N136" s="211"/>
      <c r="O136" s="67"/>
      <c r="P136" s="67"/>
      <c r="Q136" s="67"/>
      <c r="R136" s="67"/>
      <c r="S136" s="67"/>
      <c r="T136" s="68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T136" s="19" t="s">
        <v>154</v>
      </c>
      <c r="AU136" s="19" t="s">
        <v>23</v>
      </c>
    </row>
    <row r="137" spans="1:65" s="2" customFormat="1" ht="19.5">
      <c r="A137" s="37"/>
      <c r="B137" s="38"/>
      <c r="C137" s="39"/>
      <c r="D137" s="208" t="s">
        <v>177</v>
      </c>
      <c r="E137" s="39"/>
      <c r="F137" s="234" t="s">
        <v>1438</v>
      </c>
      <c r="G137" s="39"/>
      <c r="H137" s="39"/>
      <c r="I137" s="118"/>
      <c r="J137" s="39"/>
      <c r="K137" s="39"/>
      <c r="L137" s="42"/>
      <c r="M137" s="245"/>
      <c r="N137" s="246"/>
      <c r="O137" s="247"/>
      <c r="P137" s="247"/>
      <c r="Q137" s="247"/>
      <c r="R137" s="247"/>
      <c r="S137" s="247"/>
      <c r="T137" s="248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T137" s="19" t="s">
        <v>177</v>
      </c>
      <c r="AU137" s="19" t="s">
        <v>23</v>
      </c>
    </row>
    <row r="138" spans="1:65" s="2" customFormat="1" ht="6.95" customHeight="1">
      <c r="A138" s="37"/>
      <c r="B138" s="50"/>
      <c r="C138" s="51"/>
      <c r="D138" s="51"/>
      <c r="E138" s="51"/>
      <c r="F138" s="51"/>
      <c r="G138" s="51"/>
      <c r="H138" s="51"/>
      <c r="I138" s="145"/>
      <c r="J138" s="51"/>
      <c r="K138" s="51"/>
      <c r="L138" s="42"/>
      <c r="M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</row>
  </sheetData>
  <sheetProtection algorithmName="SHA-512" hashValue="Yy0Oi7mfXaM5i4wQE4y0DjNf9IRS5pharAv0FphN7CFo/OCNhyMR1P6jcZIBLRkdFpBWC0TOHUWSKiYQ6GhReQ==" saltValue="zhSGqH+Btdy9Uf74K5PVaYEqPhbDLXjzmmYenwb6Cobmg0FGcJgsu/nqmntEhHVlBP6j6dmyBuQRsrRoaGlLwg==" spinCount="100000" sheet="1" objects="1" scenarios="1" formatColumns="0" formatRows="0" autoFilter="0"/>
  <autoFilter ref="C85:K137" xr:uid="{00000000-0009-0000-0000-000004000000}"/>
  <mergeCells count="12">
    <mergeCell ref="E78:H78"/>
    <mergeCell ref="L2:V2"/>
    <mergeCell ref="E50:H50"/>
    <mergeCell ref="E52:H52"/>
    <mergeCell ref="E54:H54"/>
    <mergeCell ref="E74:H74"/>
    <mergeCell ref="E76:H7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M124"/>
  <sheetViews>
    <sheetView showGridLines="0" topLeftCell="A10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1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11"/>
      <c r="L2" s="392"/>
      <c r="M2" s="392"/>
      <c r="N2" s="392"/>
      <c r="O2" s="392"/>
      <c r="P2" s="392"/>
      <c r="Q2" s="392"/>
      <c r="R2" s="392"/>
      <c r="S2" s="392"/>
      <c r="T2" s="392"/>
      <c r="U2" s="392"/>
      <c r="V2" s="392"/>
      <c r="AT2" s="19" t="s">
        <v>104</v>
      </c>
    </row>
    <row r="3" spans="1:46" s="1" customFormat="1" ht="6.95" customHeight="1">
      <c r="B3" s="112"/>
      <c r="C3" s="113"/>
      <c r="D3" s="113"/>
      <c r="E3" s="113"/>
      <c r="F3" s="113"/>
      <c r="G3" s="113"/>
      <c r="H3" s="113"/>
      <c r="I3" s="114"/>
      <c r="J3" s="113"/>
      <c r="K3" s="113"/>
      <c r="L3" s="22"/>
      <c r="AT3" s="19" t="s">
        <v>90</v>
      </c>
    </row>
    <row r="4" spans="1:46" s="1" customFormat="1" ht="24.95" customHeight="1">
      <c r="B4" s="22"/>
      <c r="D4" s="115" t="s">
        <v>113</v>
      </c>
      <c r="I4" s="111"/>
      <c r="L4" s="22"/>
      <c r="M4" s="116" t="s">
        <v>10</v>
      </c>
      <c r="AT4" s="19" t="s">
        <v>4</v>
      </c>
    </row>
    <row r="5" spans="1:46" s="1" customFormat="1" ht="6.95" customHeight="1">
      <c r="B5" s="22"/>
      <c r="I5" s="111"/>
      <c r="L5" s="22"/>
    </row>
    <row r="6" spans="1:46" s="1" customFormat="1" ht="12" customHeight="1">
      <c r="B6" s="22"/>
      <c r="D6" s="117" t="s">
        <v>16</v>
      </c>
      <c r="I6" s="111"/>
      <c r="L6" s="22"/>
    </row>
    <row r="7" spans="1:46" s="1" customFormat="1" ht="16.5" customHeight="1">
      <c r="B7" s="22"/>
      <c r="E7" s="393" t="str">
        <f>'Rekapitulace stavby'!K6</f>
        <v>Stavební úpravy objektu šaten - jih</v>
      </c>
      <c r="F7" s="394"/>
      <c r="G7" s="394"/>
      <c r="H7" s="394"/>
      <c r="I7" s="111"/>
      <c r="L7" s="22"/>
    </row>
    <row r="8" spans="1:46" s="1" customFormat="1" ht="12" customHeight="1">
      <c r="B8" s="22"/>
      <c r="D8" s="117" t="s">
        <v>114</v>
      </c>
      <c r="I8" s="111"/>
      <c r="L8" s="22"/>
    </row>
    <row r="9" spans="1:46" s="2" customFormat="1" ht="16.5" customHeight="1">
      <c r="A9" s="37"/>
      <c r="B9" s="42"/>
      <c r="C9" s="37"/>
      <c r="D9" s="37"/>
      <c r="E9" s="393" t="s">
        <v>304</v>
      </c>
      <c r="F9" s="396"/>
      <c r="G9" s="396"/>
      <c r="H9" s="396"/>
      <c r="I9" s="118"/>
      <c r="J9" s="37"/>
      <c r="K9" s="37"/>
      <c r="L9" s="119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2" customHeight="1">
      <c r="A10" s="37"/>
      <c r="B10" s="42"/>
      <c r="C10" s="37"/>
      <c r="D10" s="117" t="s">
        <v>1388</v>
      </c>
      <c r="E10" s="37"/>
      <c r="F10" s="37"/>
      <c r="G10" s="37"/>
      <c r="H10" s="37"/>
      <c r="I10" s="118"/>
      <c r="J10" s="37"/>
      <c r="K10" s="37"/>
      <c r="L10" s="119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6.5" customHeight="1">
      <c r="A11" s="37"/>
      <c r="B11" s="42"/>
      <c r="C11" s="37"/>
      <c r="D11" s="37"/>
      <c r="E11" s="395" t="s">
        <v>1700</v>
      </c>
      <c r="F11" s="396"/>
      <c r="G11" s="396"/>
      <c r="H11" s="396"/>
      <c r="I11" s="118"/>
      <c r="J11" s="37"/>
      <c r="K11" s="37"/>
      <c r="L11" s="119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1.25">
      <c r="A12" s="37"/>
      <c r="B12" s="42"/>
      <c r="C12" s="37"/>
      <c r="D12" s="37"/>
      <c r="E12" s="37"/>
      <c r="F12" s="37"/>
      <c r="G12" s="37"/>
      <c r="H12" s="37"/>
      <c r="I12" s="118"/>
      <c r="J12" s="37"/>
      <c r="K12" s="37"/>
      <c r="L12" s="119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2" customHeight="1">
      <c r="A13" s="37"/>
      <c r="B13" s="42"/>
      <c r="C13" s="37"/>
      <c r="D13" s="117" t="s">
        <v>19</v>
      </c>
      <c r="E13" s="37"/>
      <c r="F13" s="106" t="s">
        <v>36</v>
      </c>
      <c r="G13" s="37"/>
      <c r="H13" s="37"/>
      <c r="I13" s="120" t="s">
        <v>21</v>
      </c>
      <c r="J13" s="106" t="s">
        <v>36</v>
      </c>
      <c r="K13" s="37"/>
      <c r="L13" s="119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17" t="s">
        <v>24</v>
      </c>
      <c r="E14" s="37"/>
      <c r="F14" s="106" t="s">
        <v>1390</v>
      </c>
      <c r="G14" s="37"/>
      <c r="H14" s="37"/>
      <c r="I14" s="120" t="s">
        <v>26</v>
      </c>
      <c r="J14" s="121" t="str">
        <f>'Rekapitulace stavby'!AN8</f>
        <v>17. 3. 2020</v>
      </c>
      <c r="K14" s="37"/>
      <c r="L14" s="119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0.9" customHeight="1">
      <c r="A15" s="37"/>
      <c r="B15" s="42"/>
      <c r="C15" s="37"/>
      <c r="D15" s="37"/>
      <c r="E15" s="37"/>
      <c r="F15" s="37"/>
      <c r="G15" s="37"/>
      <c r="H15" s="37"/>
      <c r="I15" s="118"/>
      <c r="J15" s="37"/>
      <c r="K15" s="37"/>
      <c r="L15" s="119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12" customHeight="1">
      <c r="A16" s="37"/>
      <c r="B16" s="42"/>
      <c r="C16" s="37"/>
      <c r="D16" s="117" t="s">
        <v>34</v>
      </c>
      <c r="E16" s="37"/>
      <c r="F16" s="37"/>
      <c r="G16" s="37"/>
      <c r="H16" s="37"/>
      <c r="I16" s="120" t="s">
        <v>35</v>
      </c>
      <c r="J16" s="106" t="str">
        <f>IF('Rekapitulace stavby'!AN10="","",'Rekapitulace stavby'!AN10)</f>
        <v/>
      </c>
      <c r="K16" s="37"/>
      <c r="L16" s="119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8" customHeight="1">
      <c r="A17" s="37"/>
      <c r="B17" s="42"/>
      <c r="C17" s="37"/>
      <c r="D17" s="37"/>
      <c r="E17" s="106" t="str">
        <f>IF('Rekapitulace stavby'!E11="","",'Rekapitulace stavby'!E11)</f>
        <v>TJ Slavoj Mýto</v>
      </c>
      <c r="F17" s="37"/>
      <c r="G17" s="37"/>
      <c r="H17" s="37"/>
      <c r="I17" s="120" t="s">
        <v>38</v>
      </c>
      <c r="J17" s="106" t="str">
        <f>IF('Rekapitulace stavby'!AN11="","",'Rekapitulace stavby'!AN11)</f>
        <v/>
      </c>
      <c r="K17" s="37"/>
      <c r="L17" s="119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6.95" customHeight="1">
      <c r="A18" s="37"/>
      <c r="B18" s="42"/>
      <c r="C18" s="37"/>
      <c r="D18" s="37"/>
      <c r="E18" s="37"/>
      <c r="F18" s="37"/>
      <c r="G18" s="37"/>
      <c r="H18" s="37"/>
      <c r="I18" s="118"/>
      <c r="J18" s="37"/>
      <c r="K18" s="37"/>
      <c r="L18" s="119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12" customHeight="1">
      <c r="A19" s="37"/>
      <c r="B19" s="42"/>
      <c r="C19" s="37"/>
      <c r="D19" s="117" t="s">
        <v>39</v>
      </c>
      <c r="E19" s="37"/>
      <c r="F19" s="37"/>
      <c r="G19" s="37"/>
      <c r="H19" s="37"/>
      <c r="I19" s="120" t="s">
        <v>35</v>
      </c>
      <c r="J19" s="32" t="str">
        <f>'Rekapitulace stavby'!AN13</f>
        <v>Vyplň údaj</v>
      </c>
      <c r="K19" s="37"/>
      <c r="L19" s="119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8" customHeight="1">
      <c r="A20" s="37"/>
      <c r="B20" s="42"/>
      <c r="C20" s="37"/>
      <c r="D20" s="37"/>
      <c r="E20" s="397" t="str">
        <f>'Rekapitulace stavby'!E14</f>
        <v>Vyplň údaj</v>
      </c>
      <c r="F20" s="398"/>
      <c r="G20" s="398"/>
      <c r="H20" s="398"/>
      <c r="I20" s="120" t="s">
        <v>38</v>
      </c>
      <c r="J20" s="32" t="str">
        <f>'Rekapitulace stavby'!AN14</f>
        <v>Vyplň údaj</v>
      </c>
      <c r="K20" s="37"/>
      <c r="L20" s="119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6.95" customHeight="1">
      <c r="A21" s="37"/>
      <c r="B21" s="42"/>
      <c r="C21" s="37"/>
      <c r="D21" s="37"/>
      <c r="E21" s="37"/>
      <c r="F21" s="37"/>
      <c r="G21" s="37"/>
      <c r="H21" s="37"/>
      <c r="I21" s="118"/>
      <c r="J21" s="37"/>
      <c r="K21" s="37"/>
      <c r="L21" s="119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12" customHeight="1">
      <c r="A22" s="37"/>
      <c r="B22" s="42"/>
      <c r="C22" s="37"/>
      <c r="D22" s="117" t="s">
        <v>41</v>
      </c>
      <c r="E22" s="37"/>
      <c r="F22" s="37"/>
      <c r="G22" s="37"/>
      <c r="H22" s="37"/>
      <c r="I22" s="120" t="s">
        <v>35</v>
      </c>
      <c r="J22" s="106" t="str">
        <f>IF('Rekapitulace stavby'!AN16="","",'Rekapitulace stavby'!AN16)</f>
        <v/>
      </c>
      <c r="K22" s="37"/>
      <c r="L22" s="119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8" customHeight="1">
      <c r="A23" s="37"/>
      <c r="B23" s="42"/>
      <c r="C23" s="37"/>
      <c r="D23" s="37"/>
      <c r="E23" s="106" t="str">
        <f>IF('Rekapitulace stavby'!E17="","",'Rekapitulace stavby'!E17)</f>
        <v>Area Projekt s.r.o.</v>
      </c>
      <c r="F23" s="37"/>
      <c r="G23" s="37"/>
      <c r="H23" s="37"/>
      <c r="I23" s="120" t="s">
        <v>38</v>
      </c>
      <c r="J23" s="106" t="str">
        <f>IF('Rekapitulace stavby'!AN17="","",'Rekapitulace stavby'!AN17)</f>
        <v/>
      </c>
      <c r="K23" s="37"/>
      <c r="L23" s="119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6.95" customHeight="1">
      <c r="A24" s="37"/>
      <c r="B24" s="42"/>
      <c r="C24" s="37"/>
      <c r="D24" s="37"/>
      <c r="E24" s="37"/>
      <c r="F24" s="37"/>
      <c r="G24" s="37"/>
      <c r="H24" s="37"/>
      <c r="I24" s="118"/>
      <c r="J24" s="37"/>
      <c r="K24" s="37"/>
      <c r="L24" s="119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12" customHeight="1">
      <c r="A25" s="37"/>
      <c r="B25" s="42"/>
      <c r="C25" s="37"/>
      <c r="D25" s="117" t="s">
        <v>44</v>
      </c>
      <c r="E25" s="37"/>
      <c r="F25" s="37"/>
      <c r="G25" s="37"/>
      <c r="H25" s="37"/>
      <c r="I25" s="120" t="s">
        <v>35</v>
      </c>
      <c r="J25" s="106" t="str">
        <f>IF('Rekapitulace stavby'!AN19="","",'Rekapitulace stavby'!AN19)</f>
        <v/>
      </c>
      <c r="K25" s="37"/>
      <c r="L25" s="119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8" customHeight="1">
      <c r="A26" s="37"/>
      <c r="B26" s="42"/>
      <c r="C26" s="37"/>
      <c r="D26" s="37"/>
      <c r="E26" s="106" t="str">
        <f>IF('Rekapitulace stavby'!E20="","",'Rekapitulace stavby'!E20)</f>
        <v>Area Projekt s.r.o.</v>
      </c>
      <c r="F26" s="37"/>
      <c r="G26" s="37"/>
      <c r="H26" s="37"/>
      <c r="I26" s="120" t="s">
        <v>38</v>
      </c>
      <c r="J26" s="106" t="str">
        <f>IF('Rekapitulace stavby'!AN20="","",'Rekapitulace stavby'!AN20)</f>
        <v/>
      </c>
      <c r="K26" s="37"/>
      <c r="L26" s="119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2" customFormat="1" ht="6.95" customHeight="1">
      <c r="A27" s="37"/>
      <c r="B27" s="42"/>
      <c r="C27" s="37"/>
      <c r="D27" s="37"/>
      <c r="E27" s="37"/>
      <c r="F27" s="37"/>
      <c r="G27" s="37"/>
      <c r="H27" s="37"/>
      <c r="I27" s="118"/>
      <c r="J27" s="37"/>
      <c r="K27" s="37"/>
      <c r="L27" s="119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pans="1:31" s="2" customFormat="1" ht="12" customHeight="1">
      <c r="A28" s="37"/>
      <c r="B28" s="42"/>
      <c r="C28" s="37"/>
      <c r="D28" s="117" t="s">
        <v>45</v>
      </c>
      <c r="E28" s="37"/>
      <c r="F28" s="37"/>
      <c r="G28" s="37"/>
      <c r="H28" s="37"/>
      <c r="I28" s="118"/>
      <c r="J28" s="37"/>
      <c r="K28" s="37"/>
      <c r="L28" s="119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8" customFormat="1" ht="16.5" customHeight="1">
      <c r="A29" s="122"/>
      <c r="B29" s="123"/>
      <c r="C29" s="122"/>
      <c r="D29" s="122"/>
      <c r="E29" s="399" t="s">
        <v>36</v>
      </c>
      <c r="F29" s="399"/>
      <c r="G29" s="399"/>
      <c r="H29" s="399"/>
      <c r="I29" s="124"/>
      <c r="J29" s="122"/>
      <c r="K29" s="122"/>
      <c r="L29" s="125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</row>
    <row r="30" spans="1:31" s="2" customFormat="1" ht="6.95" customHeight="1">
      <c r="A30" s="37"/>
      <c r="B30" s="42"/>
      <c r="C30" s="37"/>
      <c r="D30" s="37"/>
      <c r="E30" s="37"/>
      <c r="F30" s="37"/>
      <c r="G30" s="37"/>
      <c r="H30" s="37"/>
      <c r="I30" s="118"/>
      <c r="J30" s="37"/>
      <c r="K30" s="37"/>
      <c r="L30" s="119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5" customHeight="1">
      <c r="A31" s="37"/>
      <c r="B31" s="42"/>
      <c r="C31" s="37"/>
      <c r="D31" s="126"/>
      <c r="E31" s="126"/>
      <c r="F31" s="126"/>
      <c r="G31" s="126"/>
      <c r="H31" s="126"/>
      <c r="I31" s="127"/>
      <c r="J31" s="126"/>
      <c r="K31" s="126"/>
      <c r="L31" s="119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25.35" customHeight="1">
      <c r="A32" s="37"/>
      <c r="B32" s="42"/>
      <c r="C32" s="37"/>
      <c r="D32" s="128" t="s">
        <v>47</v>
      </c>
      <c r="E32" s="37"/>
      <c r="F32" s="37"/>
      <c r="G32" s="37"/>
      <c r="H32" s="37"/>
      <c r="I32" s="118"/>
      <c r="J32" s="129">
        <f>ROUND(J86, 2)</f>
        <v>0</v>
      </c>
      <c r="K32" s="37"/>
      <c r="L32" s="119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6.95" customHeight="1">
      <c r="A33" s="37"/>
      <c r="B33" s="42"/>
      <c r="C33" s="37"/>
      <c r="D33" s="126"/>
      <c r="E33" s="126"/>
      <c r="F33" s="126"/>
      <c r="G33" s="126"/>
      <c r="H33" s="126"/>
      <c r="I33" s="127"/>
      <c r="J33" s="126"/>
      <c r="K33" s="126"/>
      <c r="L33" s="119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5" customHeight="1">
      <c r="A34" s="37"/>
      <c r="B34" s="42"/>
      <c r="C34" s="37"/>
      <c r="D34" s="37"/>
      <c r="E34" s="37"/>
      <c r="F34" s="130" t="s">
        <v>49</v>
      </c>
      <c r="G34" s="37"/>
      <c r="H34" s="37"/>
      <c r="I34" s="131" t="s">
        <v>48</v>
      </c>
      <c r="J34" s="130" t="s">
        <v>50</v>
      </c>
      <c r="K34" s="37"/>
      <c r="L34" s="119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5" customHeight="1">
      <c r="A35" s="37"/>
      <c r="B35" s="42"/>
      <c r="C35" s="37"/>
      <c r="D35" s="132" t="s">
        <v>51</v>
      </c>
      <c r="E35" s="117" t="s">
        <v>52</v>
      </c>
      <c r="F35" s="133">
        <f>ROUND((SUM(BE86:BE123)),  2)</f>
        <v>0</v>
      </c>
      <c r="G35" s="37"/>
      <c r="H35" s="37"/>
      <c r="I35" s="134">
        <v>0.21</v>
      </c>
      <c r="J35" s="133">
        <f>ROUND(((SUM(BE86:BE123))*I35),  2)</f>
        <v>0</v>
      </c>
      <c r="K35" s="37"/>
      <c r="L35" s="119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5" customHeight="1">
      <c r="A36" s="37"/>
      <c r="B36" s="42"/>
      <c r="C36" s="37"/>
      <c r="D36" s="37"/>
      <c r="E36" s="117" t="s">
        <v>53</v>
      </c>
      <c r="F36" s="133">
        <f>ROUND((SUM(BF86:BF123)),  2)</f>
        <v>0</v>
      </c>
      <c r="G36" s="37"/>
      <c r="H36" s="37"/>
      <c r="I36" s="134">
        <v>0.15</v>
      </c>
      <c r="J36" s="133">
        <f>ROUND(((SUM(BF86:BF123))*I36),  2)</f>
        <v>0</v>
      </c>
      <c r="K36" s="37"/>
      <c r="L36" s="119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5" hidden="1" customHeight="1">
      <c r="A37" s="37"/>
      <c r="B37" s="42"/>
      <c r="C37" s="37"/>
      <c r="D37" s="37"/>
      <c r="E37" s="117" t="s">
        <v>54</v>
      </c>
      <c r="F37" s="133">
        <f>ROUND((SUM(BG86:BG123)),  2)</f>
        <v>0</v>
      </c>
      <c r="G37" s="37"/>
      <c r="H37" s="37"/>
      <c r="I37" s="134">
        <v>0.21</v>
      </c>
      <c r="J37" s="133">
        <f>0</f>
        <v>0</v>
      </c>
      <c r="K37" s="37"/>
      <c r="L37" s="119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14.45" hidden="1" customHeight="1">
      <c r="A38" s="37"/>
      <c r="B38" s="42"/>
      <c r="C38" s="37"/>
      <c r="D38" s="37"/>
      <c r="E38" s="117" t="s">
        <v>55</v>
      </c>
      <c r="F38" s="133">
        <f>ROUND((SUM(BH86:BH123)),  2)</f>
        <v>0</v>
      </c>
      <c r="G38" s="37"/>
      <c r="H38" s="37"/>
      <c r="I38" s="134">
        <v>0.15</v>
      </c>
      <c r="J38" s="133">
        <f>0</f>
        <v>0</v>
      </c>
      <c r="K38" s="37"/>
      <c r="L38" s="119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14.45" hidden="1" customHeight="1">
      <c r="A39" s="37"/>
      <c r="B39" s="42"/>
      <c r="C39" s="37"/>
      <c r="D39" s="37"/>
      <c r="E39" s="117" t="s">
        <v>56</v>
      </c>
      <c r="F39" s="133">
        <f>ROUND((SUM(BI86:BI123)),  2)</f>
        <v>0</v>
      </c>
      <c r="G39" s="37"/>
      <c r="H39" s="37"/>
      <c r="I39" s="134">
        <v>0</v>
      </c>
      <c r="J39" s="133">
        <f>0</f>
        <v>0</v>
      </c>
      <c r="K39" s="37"/>
      <c r="L39" s="119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6.95" customHeight="1">
      <c r="A40" s="37"/>
      <c r="B40" s="42"/>
      <c r="C40" s="37"/>
      <c r="D40" s="37"/>
      <c r="E40" s="37"/>
      <c r="F40" s="37"/>
      <c r="G40" s="37"/>
      <c r="H40" s="37"/>
      <c r="I40" s="118"/>
      <c r="J40" s="37"/>
      <c r="K40" s="37"/>
      <c r="L40" s="119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pans="1:31" s="2" customFormat="1" ht="25.35" customHeight="1">
      <c r="A41" s="37"/>
      <c r="B41" s="42"/>
      <c r="C41" s="135"/>
      <c r="D41" s="136" t="s">
        <v>57</v>
      </c>
      <c r="E41" s="137"/>
      <c r="F41" s="137"/>
      <c r="G41" s="138" t="s">
        <v>58</v>
      </c>
      <c r="H41" s="139" t="s">
        <v>59</v>
      </c>
      <c r="I41" s="140"/>
      <c r="J41" s="141">
        <f>SUM(J32:J39)</f>
        <v>0</v>
      </c>
      <c r="K41" s="142"/>
      <c r="L41" s="119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pans="1:31" s="2" customFormat="1" ht="14.45" customHeight="1">
      <c r="A42" s="37"/>
      <c r="B42" s="143"/>
      <c r="C42" s="144"/>
      <c r="D42" s="144"/>
      <c r="E42" s="144"/>
      <c r="F42" s="144"/>
      <c r="G42" s="144"/>
      <c r="H42" s="144"/>
      <c r="I42" s="145"/>
      <c r="J42" s="144"/>
      <c r="K42" s="144"/>
      <c r="L42" s="119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spans="1:31" s="2" customFormat="1" ht="6.95" customHeight="1">
      <c r="A46" s="37"/>
      <c r="B46" s="146"/>
      <c r="C46" s="147"/>
      <c r="D46" s="147"/>
      <c r="E46" s="147"/>
      <c r="F46" s="147"/>
      <c r="G46" s="147"/>
      <c r="H46" s="147"/>
      <c r="I46" s="148"/>
      <c r="J46" s="147"/>
      <c r="K46" s="147"/>
      <c r="L46" s="119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24.95" customHeight="1">
      <c r="A47" s="37"/>
      <c r="B47" s="38"/>
      <c r="C47" s="25" t="s">
        <v>116</v>
      </c>
      <c r="D47" s="39"/>
      <c r="E47" s="39"/>
      <c r="F47" s="39"/>
      <c r="G47" s="39"/>
      <c r="H47" s="39"/>
      <c r="I47" s="118"/>
      <c r="J47" s="39"/>
      <c r="K47" s="39"/>
      <c r="L47" s="119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6.95" customHeight="1">
      <c r="A48" s="37"/>
      <c r="B48" s="38"/>
      <c r="C48" s="39"/>
      <c r="D48" s="39"/>
      <c r="E48" s="39"/>
      <c r="F48" s="39"/>
      <c r="G48" s="39"/>
      <c r="H48" s="39"/>
      <c r="I48" s="118"/>
      <c r="J48" s="39"/>
      <c r="K48" s="39"/>
      <c r="L48" s="119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1" t="s">
        <v>16</v>
      </c>
      <c r="D49" s="39"/>
      <c r="E49" s="39"/>
      <c r="F49" s="39"/>
      <c r="G49" s="39"/>
      <c r="H49" s="39"/>
      <c r="I49" s="118"/>
      <c r="J49" s="39"/>
      <c r="K49" s="39"/>
      <c r="L49" s="119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6.5" customHeight="1">
      <c r="A50" s="37"/>
      <c r="B50" s="38"/>
      <c r="C50" s="39"/>
      <c r="D50" s="39"/>
      <c r="E50" s="400" t="str">
        <f>E7</f>
        <v>Stavební úpravy objektu šaten - jih</v>
      </c>
      <c r="F50" s="401"/>
      <c r="G50" s="401"/>
      <c r="H50" s="401"/>
      <c r="I50" s="118"/>
      <c r="J50" s="39"/>
      <c r="K50" s="39"/>
      <c r="L50" s="119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1" customFormat="1" ht="12" customHeight="1">
      <c r="B51" s="23"/>
      <c r="C51" s="31" t="s">
        <v>114</v>
      </c>
      <c r="D51" s="24"/>
      <c r="E51" s="24"/>
      <c r="F51" s="24"/>
      <c r="G51" s="24"/>
      <c r="H51" s="24"/>
      <c r="I51" s="111"/>
      <c r="J51" s="24"/>
      <c r="K51" s="24"/>
      <c r="L51" s="22"/>
    </row>
    <row r="52" spans="1:47" s="2" customFormat="1" ht="16.5" customHeight="1">
      <c r="A52" s="37"/>
      <c r="B52" s="38"/>
      <c r="C52" s="39"/>
      <c r="D52" s="39"/>
      <c r="E52" s="400" t="s">
        <v>304</v>
      </c>
      <c r="F52" s="402"/>
      <c r="G52" s="402"/>
      <c r="H52" s="402"/>
      <c r="I52" s="118"/>
      <c r="J52" s="39"/>
      <c r="K52" s="39"/>
      <c r="L52" s="119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12" customHeight="1">
      <c r="A53" s="37"/>
      <c r="B53" s="38"/>
      <c r="C53" s="31" t="s">
        <v>1388</v>
      </c>
      <c r="D53" s="39"/>
      <c r="E53" s="39"/>
      <c r="F53" s="39"/>
      <c r="G53" s="39"/>
      <c r="H53" s="39"/>
      <c r="I53" s="118"/>
      <c r="J53" s="39"/>
      <c r="K53" s="39"/>
      <c r="L53" s="119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6.5" customHeight="1">
      <c r="A54" s="37"/>
      <c r="B54" s="38"/>
      <c r="C54" s="39"/>
      <c r="D54" s="39"/>
      <c r="E54" s="349" t="str">
        <f>E11</f>
        <v>02.04 - Silnoproud_VON</v>
      </c>
      <c r="F54" s="402"/>
      <c r="G54" s="402"/>
      <c r="H54" s="402"/>
      <c r="I54" s="118"/>
      <c r="J54" s="39"/>
      <c r="K54" s="39"/>
      <c r="L54" s="119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6.95" customHeight="1">
      <c r="A55" s="37"/>
      <c r="B55" s="38"/>
      <c r="C55" s="39"/>
      <c r="D55" s="39"/>
      <c r="E55" s="39"/>
      <c r="F55" s="39"/>
      <c r="G55" s="39"/>
      <c r="H55" s="39"/>
      <c r="I55" s="118"/>
      <c r="J55" s="39"/>
      <c r="K55" s="39"/>
      <c r="L55" s="119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2" customHeight="1">
      <c r="A56" s="37"/>
      <c r="B56" s="38"/>
      <c r="C56" s="31" t="s">
        <v>24</v>
      </c>
      <c r="D56" s="39"/>
      <c r="E56" s="39"/>
      <c r="F56" s="29" t="str">
        <f>F14</f>
        <v xml:space="preserve"> </v>
      </c>
      <c r="G56" s="39"/>
      <c r="H56" s="39"/>
      <c r="I56" s="120" t="s">
        <v>26</v>
      </c>
      <c r="J56" s="62" t="str">
        <f>IF(J14="","",J14)</f>
        <v>17. 3. 2020</v>
      </c>
      <c r="K56" s="39"/>
      <c r="L56" s="119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6.95" customHeight="1">
      <c r="A57" s="37"/>
      <c r="B57" s="38"/>
      <c r="C57" s="39"/>
      <c r="D57" s="39"/>
      <c r="E57" s="39"/>
      <c r="F57" s="39"/>
      <c r="G57" s="39"/>
      <c r="H57" s="39"/>
      <c r="I57" s="118"/>
      <c r="J57" s="39"/>
      <c r="K57" s="39"/>
      <c r="L57" s="119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5.2" customHeight="1">
      <c r="A58" s="37"/>
      <c r="B58" s="38"/>
      <c r="C58" s="31" t="s">
        <v>34</v>
      </c>
      <c r="D58" s="39"/>
      <c r="E58" s="39"/>
      <c r="F58" s="29" t="str">
        <f>E17</f>
        <v>TJ Slavoj Mýto</v>
      </c>
      <c r="G58" s="39"/>
      <c r="H58" s="39"/>
      <c r="I58" s="120" t="s">
        <v>41</v>
      </c>
      <c r="J58" s="35" t="str">
        <f>E23</f>
        <v>Area Projekt s.r.o.</v>
      </c>
      <c r="K58" s="39"/>
      <c r="L58" s="119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15.2" customHeight="1">
      <c r="A59" s="37"/>
      <c r="B59" s="38"/>
      <c r="C59" s="31" t="s">
        <v>39</v>
      </c>
      <c r="D59" s="39"/>
      <c r="E59" s="39"/>
      <c r="F59" s="29" t="str">
        <f>IF(E20="","",E20)</f>
        <v>Vyplň údaj</v>
      </c>
      <c r="G59" s="39"/>
      <c r="H59" s="39"/>
      <c r="I59" s="120" t="s">
        <v>44</v>
      </c>
      <c r="J59" s="35" t="str">
        <f>E26</f>
        <v>Area Projekt s.r.o.</v>
      </c>
      <c r="K59" s="39"/>
      <c r="L59" s="119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spans="1:47" s="2" customFormat="1" ht="10.35" customHeight="1">
      <c r="A60" s="37"/>
      <c r="B60" s="38"/>
      <c r="C60" s="39"/>
      <c r="D60" s="39"/>
      <c r="E60" s="39"/>
      <c r="F60" s="39"/>
      <c r="G60" s="39"/>
      <c r="H60" s="39"/>
      <c r="I60" s="118"/>
      <c r="J60" s="39"/>
      <c r="K60" s="39"/>
      <c r="L60" s="119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spans="1:47" s="2" customFormat="1" ht="29.25" customHeight="1">
      <c r="A61" s="37"/>
      <c r="B61" s="38"/>
      <c r="C61" s="149" t="s">
        <v>117</v>
      </c>
      <c r="D61" s="150"/>
      <c r="E61" s="150"/>
      <c r="F61" s="150"/>
      <c r="G61" s="150"/>
      <c r="H61" s="150"/>
      <c r="I61" s="151"/>
      <c r="J61" s="152" t="s">
        <v>118</v>
      </c>
      <c r="K61" s="150"/>
      <c r="L61" s="119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spans="1:47" s="2" customFormat="1" ht="10.35" customHeight="1">
      <c r="A62" s="37"/>
      <c r="B62" s="38"/>
      <c r="C62" s="39"/>
      <c r="D62" s="39"/>
      <c r="E62" s="39"/>
      <c r="F62" s="39"/>
      <c r="G62" s="39"/>
      <c r="H62" s="39"/>
      <c r="I62" s="118"/>
      <c r="J62" s="39"/>
      <c r="K62" s="39"/>
      <c r="L62" s="119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spans="1:47" s="2" customFormat="1" ht="22.9" customHeight="1">
      <c r="A63" s="37"/>
      <c r="B63" s="38"/>
      <c r="C63" s="153" t="s">
        <v>79</v>
      </c>
      <c r="D63" s="39"/>
      <c r="E63" s="39"/>
      <c r="F63" s="39"/>
      <c r="G63" s="39"/>
      <c r="H63" s="39"/>
      <c r="I63" s="118"/>
      <c r="J63" s="80">
        <f>J86</f>
        <v>0</v>
      </c>
      <c r="K63" s="39"/>
      <c r="L63" s="119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19" t="s">
        <v>119</v>
      </c>
    </row>
    <row r="64" spans="1:47" s="9" customFormat="1" ht="24.95" customHeight="1">
      <c r="B64" s="154"/>
      <c r="C64" s="155"/>
      <c r="D64" s="156" t="s">
        <v>1701</v>
      </c>
      <c r="E64" s="157"/>
      <c r="F64" s="157"/>
      <c r="G64" s="157"/>
      <c r="H64" s="157"/>
      <c r="I64" s="158"/>
      <c r="J64" s="159">
        <f>J87</f>
        <v>0</v>
      </c>
      <c r="K64" s="155"/>
      <c r="L64" s="160"/>
    </row>
    <row r="65" spans="1:31" s="2" customFormat="1" ht="21.75" customHeight="1">
      <c r="A65" s="37"/>
      <c r="B65" s="38"/>
      <c r="C65" s="39"/>
      <c r="D65" s="39"/>
      <c r="E65" s="39"/>
      <c r="F65" s="39"/>
      <c r="G65" s="39"/>
      <c r="H65" s="39"/>
      <c r="I65" s="118"/>
      <c r="J65" s="39"/>
      <c r="K65" s="39"/>
      <c r="L65" s="119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spans="1:31" s="2" customFormat="1" ht="6.95" customHeight="1">
      <c r="A66" s="37"/>
      <c r="B66" s="50"/>
      <c r="C66" s="51"/>
      <c r="D66" s="51"/>
      <c r="E66" s="51"/>
      <c r="F66" s="51"/>
      <c r="G66" s="51"/>
      <c r="H66" s="51"/>
      <c r="I66" s="145"/>
      <c r="J66" s="51"/>
      <c r="K66" s="51"/>
      <c r="L66" s="119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70" spans="1:31" s="2" customFormat="1" ht="6.95" customHeight="1">
      <c r="A70" s="37"/>
      <c r="B70" s="52"/>
      <c r="C70" s="53"/>
      <c r="D70" s="53"/>
      <c r="E70" s="53"/>
      <c r="F70" s="53"/>
      <c r="G70" s="53"/>
      <c r="H70" s="53"/>
      <c r="I70" s="148"/>
      <c r="J70" s="53"/>
      <c r="K70" s="53"/>
      <c r="L70" s="119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pans="1:31" s="2" customFormat="1" ht="24.95" customHeight="1">
      <c r="A71" s="37"/>
      <c r="B71" s="38"/>
      <c r="C71" s="25" t="s">
        <v>129</v>
      </c>
      <c r="D71" s="39"/>
      <c r="E71" s="39"/>
      <c r="F71" s="39"/>
      <c r="G71" s="39"/>
      <c r="H71" s="39"/>
      <c r="I71" s="118"/>
      <c r="J71" s="39"/>
      <c r="K71" s="39"/>
      <c r="L71" s="119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pans="1:31" s="2" customFormat="1" ht="6.95" customHeight="1">
      <c r="A72" s="37"/>
      <c r="B72" s="38"/>
      <c r="C72" s="39"/>
      <c r="D72" s="39"/>
      <c r="E72" s="39"/>
      <c r="F72" s="39"/>
      <c r="G72" s="39"/>
      <c r="H72" s="39"/>
      <c r="I72" s="118"/>
      <c r="J72" s="39"/>
      <c r="K72" s="39"/>
      <c r="L72" s="119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pans="1:31" s="2" customFormat="1" ht="12" customHeight="1">
      <c r="A73" s="37"/>
      <c r="B73" s="38"/>
      <c r="C73" s="31" t="s">
        <v>16</v>
      </c>
      <c r="D73" s="39"/>
      <c r="E73" s="39"/>
      <c r="F73" s="39"/>
      <c r="G73" s="39"/>
      <c r="H73" s="39"/>
      <c r="I73" s="118"/>
      <c r="J73" s="39"/>
      <c r="K73" s="39"/>
      <c r="L73" s="119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pans="1:31" s="2" customFormat="1" ht="16.5" customHeight="1">
      <c r="A74" s="37"/>
      <c r="B74" s="38"/>
      <c r="C74" s="39"/>
      <c r="D74" s="39"/>
      <c r="E74" s="400" t="str">
        <f>E7</f>
        <v>Stavební úpravy objektu šaten - jih</v>
      </c>
      <c r="F74" s="401"/>
      <c r="G74" s="401"/>
      <c r="H74" s="401"/>
      <c r="I74" s="118"/>
      <c r="J74" s="39"/>
      <c r="K74" s="39"/>
      <c r="L74" s="119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pans="1:31" s="1" customFormat="1" ht="12" customHeight="1">
      <c r="B75" s="23"/>
      <c r="C75" s="31" t="s">
        <v>114</v>
      </c>
      <c r="D75" s="24"/>
      <c r="E75" s="24"/>
      <c r="F75" s="24"/>
      <c r="G75" s="24"/>
      <c r="H75" s="24"/>
      <c r="I75" s="111"/>
      <c r="J75" s="24"/>
      <c r="K75" s="24"/>
      <c r="L75" s="22"/>
    </row>
    <row r="76" spans="1:31" s="2" customFormat="1" ht="16.5" customHeight="1">
      <c r="A76" s="37"/>
      <c r="B76" s="38"/>
      <c r="C76" s="39"/>
      <c r="D76" s="39"/>
      <c r="E76" s="400" t="s">
        <v>304</v>
      </c>
      <c r="F76" s="402"/>
      <c r="G76" s="402"/>
      <c r="H76" s="402"/>
      <c r="I76" s="118"/>
      <c r="J76" s="39"/>
      <c r="K76" s="39"/>
      <c r="L76" s="119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pans="1:31" s="2" customFormat="1" ht="12" customHeight="1">
      <c r="A77" s="37"/>
      <c r="B77" s="38"/>
      <c r="C77" s="31" t="s">
        <v>1388</v>
      </c>
      <c r="D77" s="39"/>
      <c r="E77" s="39"/>
      <c r="F77" s="39"/>
      <c r="G77" s="39"/>
      <c r="H77" s="39"/>
      <c r="I77" s="118"/>
      <c r="J77" s="39"/>
      <c r="K77" s="39"/>
      <c r="L77" s="119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16.5" customHeight="1">
      <c r="A78" s="37"/>
      <c r="B78" s="38"/>
      <c r="C78" s="39"/>
      <c r="D78" s="39"/>
      <c r="E78" s="349" t="str">
        <f>E11</f>
        <v>02.04 - Silnoproud_VON</v>
      </c>
      <c r="F78" s="402"/>
      <c r="G78" s="402"/>
      <c r="H78" s="402"/>
      <c r="I78" s="118"/>
      <c r="J78" s="39"/>
      <c r="K78" s="39"/>
      <c r="L78" s="119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6.95" customHeight="1">
      <c r="A79" s="37"/>
      <c r="B79" s="38"/>
      <c r="C79" s="39"/>
      <c r="D79" s="39"/>
      <c r="E79" s="39"/>
      <c r="F79" s="39"/>
      <c r="G79" s="39"/>
      <c r="H79" s="39"/>
      <c r="I79" s="118"/>
      <c r="J79" s="39"/>
      <c r="K79" s="39"/>
      <c r="L79" s="119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2" customFormat="1" ht="12" customHeight="1">
      <c r="A80" s="37"/>
      <c r="B80" s="38"/>
      <c r="C80" s="31" t="s">
        <v>24</v>
      </c>
      <c r="D80" s="39"/>
      <c r="E80" s="39"/>
      <c r="F80" s="29" t="str">
        <f>F14</f>
        <v xml:space="preserve"> </v>
      </c>
      <c r="G80" s="39"/>
      <c r="H80" s="39"/>
      <c r="I80" s="120" t="s">
        <v>26</v>
      </c>
      <c r="J80" s="62" t="str">
        <f>IF(J14="","",J14)</f>
        <v>17. 3. 2020</v>
      </c>
      <c r="K80" s="39"/>
      <c r="L80" s="119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5" s="2" customFormat="1" ht="6.95" customHeight="1">
      <c r="A81" s="37"/>
      <c r="B81" s="38"/>
      <c r="C81" s="39"/>
      <c r="D81" s="39"/>
      <c r="E81" s="39"/>
      <c r="F81" s="39"/>
      <c r="G81" s="39"/>
      <c r="H81" s="39"/>
      <c r="I81" s="118"/>
      <c r="J81" s="39"/>
      <c r="K81" s="39"/>
      <c r="L81" s="119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2" customFormat="1" ht="15.2" customHeight="1">
      <c r="A82" s="37"/>
      <c r="B82" s="38"/>
      <c r="C82" s="31" t="s">
        <v>34</v>
      </c>
      <c r="D82" s="39"/>
      <c r="E82" s="39"/>
      <c r="F82" s="29" t="str">
        <f>E17</f>
        <v>TJ Slavoj Mýto</v>
      </c>
      <c r="G82" s="39"/>
      <c r="H82" s="39"/>
      <c r="I82" s="120" t="s">
        <v>41</v>
      </c>
      <c r="J82" s="35" t="str">
        <f>E23</f>
        <v>Area Projekt s.r.o.</v>
      </c>
      <c r="K82" s="39"/>
      <c r="L82" s="119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5" s="2" customFormat="1" ht="15.2" customHeight="1">
      <c r="A83" s="37"/>
      <c r="B83" s="38"/>
      <c r="C83" s="31" t="s">
        <v>39</v>
      </c>
      <c r="D83" s="39"/>
      <c r="E83" s="39"/>
      <c r="F83" s="29" t="str">
        <f>IF(E20="","",E20)</f>
        <v>Vyplň údaj</v>
      </c>
      <c r="G83" s="39"/>
      <c r="H83" s="39"/>
      <c r="I83" s="120" t="s">
        <v>44</v>
      </c>
      <c r="J83" s="35" t="str">
        <f>E26</f>
        <v>Area Projekt s.r.o.</v>
      </c>
      <c r="K83" s="39"/>
      <c r="L83" s="119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1:65" s="2" customFormat="1" ht="10.35" customHeight="1">
      <c r="A84" s="37"/>
      <c r="B84" s="38"/>
      <c r="C84" s="39"/>
      <c r="D84" s="39"/>
      <c r="E84" s="39"/>
      <c r="F84" s="39"/>
      <c r="G84" s="39"/>
      <c r="H84" s="39"/>
      <c r="I84" s="118"/>
      <c r="J84" s="39"/>
      <c r="K84" s="39"/>
      <c r="L84" s="119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1:65" s="11" customFormat="1" ht="29.25" customHeight="1">
      <c r="A85" s="167"/>
      <c r="B85" s="168"/>
      <c r="C85" s="169" t="s">
        <v>130</v>
      </c>
      <c r="D85" s="170" t="s">
        <v>66</v>
      </c>
      <c r="E85" s="170" t="s">
        <v>62</v>
      </c>
      <c r="F85" s="170" t="s">
        <v>63</v>
      </c>
      <c r="G85" s="170" t="s">
        <v>131</v>
      </c>
      <c r="H85" s="170" t="s">
        <v>132</v>
      </c>
      <c r="I85" s="171" t="s">
        <v>133</v>
      </c>
      <c r="J85" s="170" t="s">
        <v>118</v>
      </c>
      <c r="K85" s="172" t="s">
        <v>134</v>
      </c>
      <c r="L85" s="173"/>
      <c r="M85" s="71" t="s">
        <v>36</v>
      </c>
      <c r="N85" s="72" t="s">
        <v>51</v>
      </c>
      <c r="O85" s="72" t="s">
        <v>135</v>
      </c>
      <c r="P85" s="72" t="s">
        <v>136</v>
      </c>
      <c r="Q85" s="72" t="s">
        <v>137</v>
      </c>
      <c r="R85" s="72" t="s">
        <v>138</v>
      </c>
      <c r="S85" s="72" t="s">
        <v>139</v>
      </c>
      <c r="T85" s="73" t="s">
        <v>140</v>
      </c>
      <c r="U85" s="167"/>
      <c r="V85" s="167"/>
      <c r="W85" s="167"/>
      <c r="X85" s="167"/>
      <c r="Y85" s="167"/>
      <c r="Z85" s="167"/>
      <c r="AA85" s="167"/>
      <c r="AB85" s="167"/>
      <c r="AC85" s="167"/>
      <c r="AD85" s="167"/>
      <c r="AE85" s="167"/>
    </row>
    <row r="86" spans="1:65" s="2" customFormat="1" ht="22.9" customHeight="1">
      <c r="A86" s="37"/>
      <c r="B86" s="38"/>
      <c r="C86" s="78" t="s">
        <v>141</v>
      </c>
      <c r="D86" s="39"/>
      <c r="E86" s="39"/>
      <c r="F86" s="39"/>
      <c r="G86" s="39"/>
      <c r="H86" s="39"/>
      <c r="I86" s="118"/>
      <c r="J86" s="174">
        <f>BK86</f>
        <v>0</v>
      </c>
      <c r="K86" s="39"/>
      <c r="L86" s="42"/>
      <c r="M86" s="74"/>
      <c r="N86" s="175"/>
      <c r="O86" s="75"/>
      <c r="P86" s="176">
        <f>P87</f>
        <v>0</v>
      </c>
      <c r="Q86" s="75"/>
      <c r="R86" s="176">
        <f>R87</f>
        <v>0</v>
      </c>
      <c r="S86" s="75"/>
      <c r="T86" s="177">
        <f>T87</f>
        <v>0</v>
      </c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T86" s="19" t="s">
        <v>80</v>
      </c>
      <c r="AU86" s="19" t="s">
        <v>119</v>
      </c>
      <c r="BK86" s="178">
        <f>BK87</f>
        <v>0</v>
      </c>
    </row>
    <row r="87" spans="1:65" s="12" customFormat="1" ht="25.9" customHeight="1">
      <c r="B87" s="179"/>
      <c r="C87" s="180"/>
      <c r="D87" s="181" t="s">
        <v>80</v>
      </c>
      <c r="E87" s="182" t="s">
        <v>233</v>
      </c>
      <c r="F87" s="182" t="s">
        <v>1702</v>
      </c>
      <c r="G87" s="180"/>
      <c r="H87" s="180"/>
      <c r="I87" s="183"/>
      <c r="J87" s="184">
        <f>BK87</f>
        <v>0</v>
      </c>
      <c r="K87" s="180"/>
      <c r="L87" s="185"/>
      <c r="M87" s="186"/>
      <c r="N87" s="187"/>
      <c r="O87" s="187"/>
      <c r="P87" s="188">
        <f>SUM(P88:P123)</f>
        <v>0</v>
      </c>
      <c r="Q87" s="187"/>
      <c r="R87" s="188">
        <f>SUM(R88:R123)</f>
        <v>0</v>
      </c>
      <c r="S87" s="187"/>
      <c r="T87" s="189">
        <f>SUM(T88:T123)</f>
        <v>0</v>
      </c>
      <c r="AR87" s="190" t="s">
        <v>23</v>
      </c>
      <c r="AT87" s="191" t="s">
        <v>80</v>
      </c>
      <c r="AU87" s="191" t="s">
        <v>81</v>
      </c>
      <c r="AY87" s="190" t="s">
        <v>144</v>
      </c>
      <c r="BK87" s="192">
        <f>SUM(BK88:BK123)</f>
        <v>0</v>
      </c>
    </row>
    <row r="88" spans="1:65" s="2" customFormat="1" ht="33" customHeight="1">
      <c r="A88" s="37"/>
      <c r="B88" s="38"/>
      <c r="C88" s="195" t="s">
        <v>23</v>
      </c>
      <c r="D88" s="195" t="s">
        <v>147</v>
      </c>
      <c r="E88" s="196" t="s">
        <v>1703</v>
      </c>
      <c r="F88" s="197" t="s">
        <v>1704</v>
      </c>
      <c r="G88" s="198" t="s">
        <v>535</v>
      </c>
      <c r="H88" s="199">
        <v>1</v>
      </c>
      <c r="I88" s="200"/>
      <c r="J88" s="201">
        <f>ROUND(I88*H88,2)</f>
        <v>0</v>
      </c>
      <c r="K88" s="197" t="s">
        <v>36</v>
      </c>
      <c r="L88" s="42"/>
      <c r="M88" s="202" t="s">
        <v>36</v>
      </c>
      <c r="N88" s="203" t="s">
        <v>52</v>
      </c>
      <c r="O88" s="67"/>
      <c r="P88" s="204">
        <f>O88*H88</f>
        <v>0</v>
      </c>
      <c r="Q88" s="204">
        <v>0</v>
      </c>
      <c r="R88" s="204">
        <f>Q88*H88</f>
        <v>0</v>
      </c>
      <c r="S88" s="204">
        <v>0</v>
      </c>
      <c r="T88" s="205">
        <f>S88*H88</f>
        <v>0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R88" s="206" t="s">
        <v>152</v>
      </c>
      <c r="AT88" s="206" t="s">
        <v>147</v>
      </c>
      <c r="AU88" s="206" t="s">
        <v>23</v>
      </c>
      <c r="AY88" s="19" t="s">
        <v>144</v>
      </c>
      <c r="BE88" s="207">
        <f>IF(N88="základní",J88,0)</f>
        <v>0</v>
      </c>
      <c r="BF88" s="207">
        <f>IF(N88="snížená",J88,0)</f>
        <v>0</v>
      </c>
      <c r="BG88" s="207">
        <f>IF(N88="zákl. přenesená",J88,0)</f>
        <v>0</v>
      </c>
      <c r="BH88" s="207">
        <f>IF(N88="sníž. přenesená",J88,0)</f>
        <v>0</v>
      </c>
      <c r="BI88" s="207">
        <f>IF(N88="nulová",J88,0)</f>
        <v>0</v>
      </c>
      <c r="BJ88" s="19" t="s">
        <v>23</v>
      </c>
      <c r="BK88" s="207">
        <f>ROUND(I88*H88,2)</f>
        <v>0</v>
      </c>
      <c r="BL88" s="19" t="s">
        <v>152</v>
      </c>
      <c r="BM88" s="206" t="s">
        <v>90</v>
      </c>
    </row>
    <row r="89" spans="1:65" s="2" customFormat="1" ht="29.25">
      <c r="A89" s="37"/>
      <c r="B89" s="38"/>
      <c r="C89" s="39"/>
      <c r="D89" s="208" t="s">
        <v>154</v>
      </c>
      <c r="E89" s="39"/>
      <c r="F89" s="209" t="s">
        <v>1704</v>
      </c>
      <c r="G89" s="39"/>
      <c r="H89" s="39"/>
      <c r="I89" s="118"/>
      <c r="J89" s="39"/>
      <c r="K89" s="39"/>
      <c r="L89" s="42"/>
      <c r="M89" s="210"/>
      <c r="N89" s="211"/>
      <c r="O89" s="67"/>
      <c r="P89" s="67"/>
      <c r="Q89" s="67"/>
      <c r="R89" s="67"/>
      <c r="S89" s="67"/>
      <c r="T89" s="68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T89" s="19" t="s">
        <v>154</v>
      </c>
      <c r="AU89" s="19" t="s">
        <v>23</v>
      </c>
    </row>
    <row r="90" spans="1:65" s="2" customFormat="1" ht="19.5">
      <c r="A90" s="37"/>
      <c r="B90" s="38"/>
      <c r="C90" s="39"/>
      <c r="D90" s="208" t="s">
        <v>177</v>
      </c>
      <c r="E90" s="39"/>
      <c r="F90" s="234" t="s">
        <v>1705</v>
      </c>
      <c r="G90" s="39"/>
      <c r="H90" s="39"/>
      <c r="I90" s="118"/>
      <c r="J90" s="39"/>
      <c r="K90" s="39"/>
      <c r="L90" s="42"/>
      <c r="M90" s="210"/>
      <c r="N90" s="211"/>
      <c r="O90" s="67"/>
      <c r="P90" s="67"/>
      <c r="Q90" s="67"/>
      <c r="R90" s="67"/>
      <c r="S90" s="67"/>
      <c r="T90" s="68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T90" s="19" t="s">
        <v>177</v>
      </c>
      <c r="AU90" s="19" t="s">
        <v>23</v>
      </c>
    </row>
    <row r="91" spans="1:65" s="2" customFormat="1" ht="16.5" customHeight="1">
      <c r="A91" s="37"/>
      <c r="B91" s="38"/>
      <c r="C91" s="195" t="s">
        <v>90</v>
      </c>
      <c r="D91" s="195" t="s">
        <v>147</v>
      </c>
      <c r="E91" s="196" t="s">
        <v>1706</v>
      </c>
      <c r="F91" s="197" t="s">
        <v>1707</v>
      </c>
      <c r="G91" s="198" t="s">
        <v>1708</v>
      </c>
      <c r="H91" s="199">
        <v>6</v>
      </c>
      <c r="I91" s="200"/>
      <c r="J91" s="201">
        <f>ROUND(I91*H91,2)</f>
        <v>0</v>
      </c>
      <c r="K91" s="197" t="s">
        <v>36</v>
      </c>
      <c r="L91" s="42"/>
      <c r="M91" s="202" t="s">
        <v>36</v>
      </c>
      <c r="N91" s="203" t="s">
        <v>52</v>
      </c>
      <c r="O91" s="67"/>
      <c r="P91" s="204">
        <f>O91*H91</f>
        <v>0</v>
      </c>
      <c r="Q91" s="204">
        <v>0</v>
      </c>
      <c r="R91" s="204">
        <f>Q91*H91</f>
        <v>0</v>
      </c>
      <c r="S91" s="204">
        <v>0</v>
      </c>
      <c r="T91" s="205">
        <f>S91*H91</f>
        <v>0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R91" s="206" t="s">
        <v>152</v>
      </c>
      <c r="AT91" s="206" t="s">
        <v>147</v>
      </c>
      <c r="AU91" s="206" t="s">
        <v>23</v>
      </c>
      <c r="AY91" s="19" t="s">
        <v>144</v>
      </c>
      <c r="BE91" s="207">
        <f>IF(N91="základní",J91,0)</f>
        <v>0</v>
      </c>
      <c r="BF91" s="207">
        <f>IF(N91="snížená",J91,0)</f>
        <v>0</v>
      </c>
      <c r="BG91" s="207">
        <f>IF(N91="zákl. přenesená",J91,0)</f>
        <v>0</v>
      </c>
      <c r="BH91" s="207">
        <f>IF(N91="sníž. přenesená",J91,0)</f>
        <v>0</v>
      </c>
      <c r="BI91" s="207">
        <f>IF(N91="nulová",J91,0)</f>
        <v>0</v>
      </c>
      <c r="BJ91" s="19" t="s">
        <v>23</v>
      </c>
      <c r="BK91" s="207">
        <f>ROUND(I91*H91,2)</f>
        <v>0</v>
      </c>
      <c r="BL91" s="19" t="s">
        <v>152</v>
      </c>
      <c r="BM91" s="206" t="s">
        <v>152</v>
      </c>
    </row>
    <row r="92" spans="1:65" s="2" customFormat="1" ht="11.25">
      <c r="A92" s="37"/>
      <c r="B92" s="38"/>
      <c r="C92" s="39"/>
      <c r="D92" s="208" t="s">
        <v>154</v>
      </c>
      <c r="E92" s="39"/>
      <c r="F92" s="209" t="s">
        <v>1707</v>
      </c>
      <c r="G92" s="39"/>
      <c r="H92" s="39"/>
      <c r="I92" s="118"/>
      <c r="J92" s="39"/>
      <c r="K92" s="39"/>
      <c r="L92" s="42"/>
      <c r="M92" s="210"/>
      <c r="N92" s="211"/>
      <c r="O92" s="67"/>
      <c r="P92" s="67"/>
      <c r="Q92" s="67"/>
      <c r="R92" s="67"/>
      <c r="S92" s="67"/>
      <c r="T92" s="68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T92" s="19" t="s">
        <v>154</v>
      </c>
      <c r="AU92" s="19" t="s">
        <v>23</v>
      </c>
    </row>
    <row r="93" spans="1:65" s="2" customFormat="1" ht="39">
      <c r="A93" s="37"/>
      <c r="B93" s="38"/>
      <c r="C93" s="39"/>
      <c r="D93" s="208" t="s">
        <v>177</v>
      </c>
      <c r="E93" s="39"/>
      <c r="F93" s="234" t="s">
        <v>1709</v>
      </c>
      <c r="G93" s="39"/>
      <c r="H93" s="39"/>
      <c r="I93" s="118"/>
      <c r="J93" s="39"/>
      <c r="K93" s="39"/>
      <c r="L93" s="42"/>
      <c r="M93" s="210"/>
      <c r="N93" s="211"/>
      <c r="O93" s="67"/>
      <c r="P93" s="67"/>
      <c r="Q93" s="67"/>
      <c r="R93" s="67"/>
      <c r="S93" s="67"/>
      <c r="T93" s="68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T93" s="19" t="s">
        <v>177</v>
      </c>
      <c r="AU93" s="19" t="s">
        <v>23</v>
      </c>
    </row>
    <row r="94" spans="1:65" s="2" customFormat="1" ht="16.5" customHeight="1">
      <c r="A94" s="37"/>
      <c r="B94" s="38"/>
      <c r="C94" s="195" t="s">
        <v>166</v>
      </c>
      <c r="D94" s="195" t="s">
        <v>147</v>
      </c>
      <c r="E94" s="196" t="s">
        <v>1710</v>
      </c>
      <c r="F94" s="197" t="s">
        <v>1711</v>
      </c>
      <c r="G94" s="198" t="s">
        <v>1708</v>
      </c>
      <c r="H94" s="199">
        <v>6</v>
      </c>
      <c r="I94" s="200"/>
      <c r="J94" s="201">
        <f>ROUND(I94*H94,2)</f>
        <v>0</v>
      </c>
      <c r="K94" s="197" t="s">
        <v>36</v>
      </c>
      <c r="L94" s="42"/>
      <c r="M94" s="202" t="s">
        <v>36</v>
      </c>
      <c r="N94" s="203" t="s">
        <v>52</v>
      </c>
      <c r="O94" s="67"/>
      <c r="P94" s="204">
        <f>O94*H94</f>
        <v>0</v>
      </c>
      <c r="Q94" s="204">
        <v>0</v>
      </c>
      <c r="R94" s="204">
        <f>Q94*H94</f>
        <v>0</v>
      </c>
      <c r="S94" s="204">
        <v>0</v>
      </c>
      <c r="T94" s="205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206" t="s">
        <v>152</v>
      </c>
      <c r="AT94" s="206" t="s">
        <v>147</v>
      </c>
      <c r="AU94" s="206" t="s">
        <v>23</v>
      </c>
      <c r="AY94" s="19" t="s">
        <v>144</v>
      </c>
      <c r="BE94" s="207">
        <f>IF(N94="základní",J94,0)</f>
        <v>0</v>
      </c>
      <c r="BF94" s="207">
        <f>IF(N94="snížená",J94,0)</f>
        <v>0</v>
      </c>
      <c r="BG94" s="207">
        <f>IF(N94="zákl. přenesená",J94,0)</f>
        <v>0</v>
      </c>
      <c r="BH94" s="207">
        <f>IF(N94="sníž. přenesená",J94,0)</f>
        <v>0</v>
      </c>
      <c r="BI94" s="207">
        <f>IF(N94="nulová",J94,0)</f>
        <v>0</v>
      </c>
      <c r="BJ94" s="19" t="s">
        <v>23</v>
      </c>
      <c r="BK94" s="207">
        <f>ROUND(I94*H94,2)</f>
        <v>0</v>
      </c>
      <c r="BL94" s="19" t="s">
        <v>152</v>
      </c>
      <c r="BM94" s="206" t="s">
        <v>189</v>
      </c>
    </row>
    <row r="95" spans="1:65" s="2" customFormat="1" ht="11.25">
      <c r="A95" s="37"/>
      <c r="B95" s="38"/>
      <c r="C95" s="39"/>
      <c r="D95" s="208" t="s">
        <v>154</v>
      </c>
      <c r="E95" s="39"/>
      <c r="F95" s="209" t="s">
        <v>1711</v>
      </c>
      <c r="G95" s="39"/>
      <c r="H95" s="39"/>
      <c r="I95" s="118"/>
      <c r="J95" s="39"/>
      <c r="K95" s="39"/>
      <c r="L95" s="42"/>
      <c r="M95" s="210"/>
      <c r="N95" s="211"/>
      <c r="O95" s="67"/>
      <c r="P95" s="67"/>
      <c r="Q95" s="67"/>
      <c r="R95" s="67"/>
      <c r="S95" s="67"/>
      <c r="T95" s="68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T95" s="19" t="s">
        <v>154</v>
      </c>
      <c r="AU95" s="19" t="s">
        <v>23</v>
      </c>
    </row>
    <row r="96" spans="1:65" s="2" customFormat="1" ht="68.25">
      <c r="A96" s="37"/>
      <c r="B96" s="38"/>
      <c r="C96" s="39"/>
      <c r="D96" s="208" t="s">
        <v>177</v>
      </c>
      <c r="E96" s="39"/>
      <c r="F96" s="234" t="s">
        <v>1712</v>
      </c>
      <c r="G96" s="39"/>
      <c r="H96" s="39"/>
      <c r="I96" s="118"/>
      <c r="J96" s="39"/>
      <c r="K96" s="39"/>
      <c r="L96" s="42"/>
      <c r="M96" s="210"/>
      <c r="N96" s="211"/>
      <c r="O96" s="67"/>
      <c r="P96" s="67"/>
      <c r="Q96" s="67"/>
      <c r="R96" s="67"/>
      <c r="S96" s="67"/>
      <c r="T96" s="68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T96" s="19" t="s">
        <v>177</v>
      </c>
      <c r="AU96" s="19" t="s">
        <v>23</v>
      </c>
    </row>
    <row r="97" spans="1:65" s="2" customFormat="1" ht="33" customHeight="1">
      <c r="A97" s="37"/>
      <c r="B97" s="38"/>
      <c r="C97" s="195" t="s">
        <v>152</v>
      </c>
      <c r="D97" s="195" t="s">
        <v>147</v>
      </c>
      <c r="E97" s="196" t="s">
        <v>1713</v>
      </c>
      <c r="F97" s="197" t="s">
        <v>1714</v>
      </c>
      <c r="G97" s="198" t="s">
        <v>535</v>
      </c>
      <c r="H97" s="199">
        <v>1</v>
      </c>
      <c r="I97" s="200"/>
      <c r="J97" s="201">
        <f>ROUND(I97*H97,2)</f>
        <v>0</v>
      </c>
      <c r="K97" s="197" t="s">
        <v>36</v>
      </c>
      <c r="L97" s="42"/>
      <c r="M97" s="202" t="s">
        <v>36</v>
      </c>
      <c r="N97" s="203" t="s">
        <v>52</v>
      </c>
      <c r="O97" s="67"/>
      <c r="P97" s="204">
        <f>O97*H97</f>
        <v>0</v>
      </c>
      <c r="Q97" s="204">
        <v>0</v>
      </c>
      <c r="R97" s="204">
        <f>Q97*H97</f>
        <v>0</v>
      </c>
      <c r="S97" s="204">
        <v>0</v>
      </c>
      <c r="T97" s="205">
        <f>S97*H97</f>
        <v>0</v>
      </c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R97" s="206" t="s">
        <v>152</v>
      </c>
      <c r="AT97" s="206" t="s">
        <v>147</v>
      </c>
      <c r="AU97" s="206" t="s">
        <v>23</v>
      </c>
      <c r="AY97" s="19" t="s">
        <v>144</v>
      </c>
      <c r="BE97" s="207">
        <f>IF(N97="základní",J97,0)</f>
        <v>0</v>
      </c>
      <c r="BF97" s="207">
        <f>IF(N97="snížená",J97,0)</f>
        <v>0</v>
      </c>
      <c r="BG97" s="207">
        <f>IF(N97="zákl. přenesená",J97,0)</f>
        <v>0</v>
      </c>
      <c r="BH97" s="207">
        <f>IF(N97="sníž. přenesená",J97,0)</f>
        <v>0</v>
      </c>
      <c r="BI97" s="207">
        <f>IF(N97="nulová",J97,0)</f>
        <v>0</v>
      </c>
      <c r="BJ97" s="19" t="s">
        <v>23</v>
      </c>
      <c r="BK97" s="207">
        <f>ROUND(I97*H97,2)</f>
        <v>0</v>
      </c>
      <c r="BL97" s="19" t="s">
        <v>152</v>
      </c>
      <c r="BM97" s="206" t="s">
        <v>199</v>
      </c>
    </row>
    <row r="98" spans="1:65" s="2" customFormat="1" ht="29.25">
      <c r="A98" s="37"/>
      <c r="B98" s="38"/>
      <c r="C98" s="39"/>
      <c r="D98" s="208" t="s">
        <v>154</v>
      </c>
      <c r="E98" s="39"/>
      <c r="F98" s="209" t="s">
        <v>1714</v>
      </c>
      <c r="G98" s="39"/>
      <c r="H98" s="39"/>
      <c r="I98" s="118"/>
      <c r="J98" s="39"/>
      <c r="K98" s="39"/>
      <c r="L98" s="42"/>
      <c r="M98" s="210"/>
      <c r="N98" s="211"/>
      <c r="O98" s="67"/>
      <c r="P98" s="67"/>
      <c r="Q98" s="67"/>
      <c r="R98" s="67"/>
      <c r="S98" s="67"/>
      <c r="T98" s="68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T98" s="19" t="s">
        <v>154</v>
      </c>
      <c r="AU98" s="19" t="s">
        <v>23</v>
      </c>
    </row>
    <row r="99" spans="1:65" s="2" customFormat="1" ht="107.25">
      <c r="A99" s="37"/>
      <c r="B99" s="38"/>
      <c r="C99" s="39"/>
      <c r="D99" s="208" t="s">
        <v>177</v>
      </c>
      <c r="E99" s="39"/>
      <c r="F99" s="234" t="s">
        <v>1715</v>
      </c>
      <c r="G99" s="39"/>
      <c r="H99" s="39"/>
      <c r="I99" s="118"/>
      <c r="J99" s="39"/>
      <c r="K99" s="39"/>
      <c r="L99" s="42"/>
      <c r="M99" s="210"/>
      <c r="N99" s="211"/>
      <c r="O99" s="67"/>
      <c r="P99" s="67"/>
      <c r="Q99" s="67"/>
      <c r="R99" s="67"/>
      <c r="S99" s="67"/>
      <c r="T99" s="68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T99" s="19" t="s">
        <v>177</v>
      </c>
      <c r="AU99" s="19" t="s">
        <v>23</v>
      </c>
    </row>
    <row r="100" spans="1:65" s="2" customFormat="1" ht="21.75" customHeight="1">
      <c r="A100" s="37"/>
      <c r="B100" s="38"/>
      <c r="C100" s="195" t="s">
        <v>183</v>
      </c>
      <c r="D100" s="195" t="s">
        <v>147</v>
      </c>
      <c r="E100" s="196" t="s">
        <v>1716</v>
      </c>
      <c r="F100" s="197" t="s">
        <v>1717</v>
      </c>
      <c r="G100" s="198" t="s">
        <v>1708</v>
      </c>
      <c r="H100" s="199">
        <v>6</v>
      </c>
      <c r="I100" s="200"/>
      <c r="J100" s="201">
        <f>ROUND(I100*H100,2)</f>
        <v>0</v>
      </c>
      <c r="K100" s="197" t="s">
        <v>36</v>
      </c>
      <c r="L100" s="42"/>
      <c r="M100" s="202" t="s">
        <v>36</v>
      </c>
      <c r="N100" s="203" t="s">
        <v>52</v>
      </c>
      <c r="O100" s="67"/>
      <c r="P100" s="204">
        <f>O100*H100</f>
        <v>0</v>
      </c>
      <c r="Q100" s="204">
        <v>0</v>
      </c>
      <c r="R100" s="204">
        <f>Q100*H100</f>
        <v>0</v>
      </c>
      <c r="S100" s="204">
        <v>0</v>
      </c>
      <c r="T100" s="205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206" t="s">
        <v>152</v>
      </c>
      <c r="AT100" s="206" t="s">
        <v>147</v>
      </c>
      <c r="AU100" s="206" t="s">
        <v>23</v>
      </c>
      <c r="AY100" s="19" t="s">
        <v>144</v>
      </c>
      <c r="BE100" s="207">
        <f>IF(N100="základní",J100,0)</f>
        <v>0</v>
      </c>
      <c r="BF100" s="207">
        <f>IF(N100="snížená",J100,0)</f>
        <v>0</v>
      </c>
      <c r="BG100" s="207">
        <f>IF(N100="zákl. přenesená",J100,0)</f>
        <v>0</v>
      </c>
      <c r="BH100" s="207">
        <f>IF(N100="sníž. přenesená",J100,0)</f>
        <v>0</v>
      </c>
      <c r="BI100" s="207">
        <f>IF(N100="nulová",J100,0)</f>
        <v>0</v>
      </c>
      <c r="BJ100" s="19" t="s">
        <v>23</v>
      </c>
      <c r="BK100" s="207">
        <f>ROUND(I100*H100,2)</f>
        <v>0</v>
      </c>
      <c r="BL100" s="19" t="s">
        <v>152</v>
      </c>
      <c r="BM100" s="206" t="s">
        <v>28</v>
      </c>
    </row>
    <row r="101" spans="1:65" s="2" customFormat="1" ht="11.25">
      <c r="A101" s="37"/>
      <c r="B101" s="38"/>
      <c r="C101" s="39"/>
      <c r="D101" s="208" t="s">
        <v>154</v>
      </c>
      <c r="E101" s="39"/>
      <c r="F101" s="209" t="s">
        <v>1717</v>
      </c>
      <c r="G101" s="39"/>
      <c r="H101" s="39"/>
      <c r="I101" s="118"/>
      <c r="J101" s="39"/>
      <c r="K101" s="39"/>
      <c r="L101" s="42"/>
      <c r="M101" s="210"/>
      <c r="N101" s="211"/>
      <c r="O101" s="67"/>
      <c r="P101" s="67"/>
      <c r="Q101" s="67"/>
      <c r="R101" s="67"/>
      <c r="S101" s="67"/>
      <c r="T101" s="68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T101" s="19" t="s">
        <v>154</v>
      </c>
      <c r="AU101" s="19" t="s">
        <v>23</v>
      </c>
    </row>
    <row r="102" spans="1:65" s="2" customFormat="1" ht="33" customHeight="1">
      <c r="A102" s="37"/>
      <c r="B102" s="38"/>
      <c r="C102" s="195" t="s">
        <v>189</v>
      </c>
      <c r="D102" s="195" t="s">
        <v>147</v>
      </c>
      <c r="E102" s="196" t="s">
        <v>1718</v>
      </c>
      <c r="F102" s="197" t="s">
        <v>1719</v>
      </c>
      <c r="G102" s="198" t="s">
        <v>535</v>
      </c>
      <c r="H102" s="199">
        <v>1</v>
      </c>
      <c r="I102" s="200"/>
      <c r="J102" s="201">
        <f>ROUND(I102*H102,2)</f>
        <v>0</v>
      </c>
      <c r="K102" s="197" t="s">
        <v>36</v>
      </c>
      <c r="L102" s="42"/>
      <c r="M102" s="202" t="s">
        <v>36</v>
      </c>
      <c r="N102" s="203" t="s">
        <v>52</v>
      </c>
      <c r="O102" s="67"/>
      <c r="P102" s="204">
        <f>O102*H102</f>
        <v>0</v>
      </c>
      <c r="Q102" s="204">
        <v>0</v>
      </c>
      <c r="R102" s="204">
        <f>Q102*H102</f>
        <v>0</v>
      </c>
      <c r="S102" s="204">
        <v>0</v>
      </c>
      <c r="T102" s="205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206" t="s">
        <v>152</v>
      </c>
      <c r="AT102" s="206" t="s">
        <v>147</v>
      </c>
      <c r="AU102" s="206" t="s">
        <v>23</v>
      </c>
      <c r="AY102" s="19" t="s">
        <v>144</v>
      </c>
      <c r="BE102" s="207">
        <f>IF(N102="základní",J102,0)</f>
        <v>0</v>
      </c>
      <c r="BF102" s="207">
        <f>IF(N102="snížená",J102,0)</f>
        <v>0</v>
      </c>
      <c r="BG102" s="207">
        <f>IF(N102="zákl. přenesená",J102,0)</f>
        <v>0</v>
      </c>
      <c r="BH102" s="207">
        <f>IF(N102="sníž. přenesená",J102,0)</f>
        <v>0</v>
      </c>
      <c r="BI102" s="207">
        <f>IF(N102="nulová",J102,0)</f>
        <v>0</v>
      </c>
      <c r="BJ102" s="19" t="s">
        <v>23</v>
      </c>
      <c r="BK102" s="207">
        <f>ROUND(I102*H102,2)</f>
        <v>0</v>
      </c>
      <c r="BL102" s="19" t="s">
        <v>152</v>
      </c>
      <c r="BM102" s="206" t="s">
        <v>228</v>
      </c>
    </row>
    <row r="103" spans="1:65" s="2" customFormat="1" ht="19.5">
      <c r="A103" s="37"/>
      <c r="B103" s="38"/>
      <c r="C103" s="39"/>
      <c r="D103" s="208" t="s">
        <v>154</v>
      </c>
      <c r="E103" s="39"/>
      <c r="F103" s="209" t="s">
        <v>1720</v>
      </c>
      <c r="G103" s="39"/>
      <c r="H103" s="39"/>
      <c r="I103" s="118"/>
      <c r="J103" s="39"/>
      <c r="K103" s="39"/>
      <c r="L103" s="42"/>
      <c r="M103" s="210"/>
      <c r="N103" s="211"/>
      <c r="O103" s="67"/>
      <c r="P103" s="67"/>
      <c r="Q103" s="67"/>
      <c r="R103" s="67"/>
      <c r="S103" s="67"/>
      <c r="T103" s="68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T103" s="19" t="s">
        <v>154</v>
      </c>
      <c r="AU103" s="19" t="s">
        <v>23</v>
      </c>
    </row>
    <row r="104" spans="1:65" s="2" customFormat="1" ht="78">
      <c r="A104" s="37"/>
      <c r="B104" s="38"/>
      <c r="C104" s="39"/>
      <c r="D104" s="208" t="s">
        <v>177</v>
      </c>
      <c r="E104" s="39"/>
      <c r="F104" s="234" t="s">
        <v>1721</v>
      </c>
      <c r="G104" s="39"/>
      <c r="H104" s="39"/>
      <c r="I104" s="118"/>
      <c r="J104" s="39"/>
      <c r="K104" s="39"/>
      <c r="L104" s="42"/>
      <c r="M104" s="210"/>
      <c r="N104" s="211"/>
      <c r="O104" s="67"/>
      <c r="P104" s="67"/>
      <c r="Q104" s="67"/>
      <c r="R104" s="67"/>
      <c r="S104" s="67"/>
      <c r="T104" s="68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T104" s="19" t="s">
        <v>177</v>
      </c>
      <c r="AU104" s="19" t="s">
        <v>23</v>
      </c>
    </row>
    <row r="105" spans="1:65" s="2" customFormat="1" ht="21.75" customHeight="1">
      <c r="A105" s="37"/>
      <c r="B105" s="38"/>
      <c r="C105" s="195" t="s">
        <v>194</v>
      </c>
      <c r="D105" s="195" t="s">
        <v>147</v>
      </c>
      <c r="E105" s="196" t="s">
        <v>1722</v>
      </c>
      <c r="F105" s="197" t="s">
        <v>1723</v>
      </c>
      <c r="G105" s="198" t="s">
        <v>535</v>
      </c>
      <c r="H105" s="199">
        <v>1</v>
      </c>
      <c r="I105" s="200"/>
      <c r="J105" s="201">
        <f>ROUND(I105*H105,2)</f>
        <v>0</v>
      </c>
      <c r="K105" s="197" t="s">
        <v>36</v>
      </c>
      <c r="L105" s="42"/>
      <c r="M105" s="202" t="s">
        <v>36</v>
      </c>
      <c r="N105" s="203" t="s">
        <v>52</v>
      </c>
      <c r="O105" s="67"/>
      <c r="P105" s="204">
        <f>O105*H105</f>
        <v>0</v>
      </c>
      <c r="Q105" s="204">
        <v>0</v>
      </c>
      <c r="R105" s="204">
        <f>Q105*H105</f>
        <v>0</v>
      </c>
      <c r="S105" s="204">
        <v>0</v>
      </c>
      <c r="T105" s="205">
        <f>S105*H105</f>
        <v>0</v>
      </c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R105" s="206" t="s">
        <v>152</v>
      </c>
      <c r="AT105" s="206" t="s">
        <v>147</v>
      </c>
      <c r="AU105" s="206" t="s">
        <v>23</v>
      </c>
      <c r="AY105" s="19" t="s">
        <v>144</v>
      </c>
      <c r="BE105" s="207">
        <f>IF(N105="základní",J105,0)</f>
        <v>0</v>
      </c>
      <c r="BF105" s="207">
        <f>IF(N105="snížená",J105,0)</f>
        <v>0</v>
      </c>
      <c r="BG105" s="207">
        <f>IF(N105="zákl. přenesená",J105,0)</f>
        <v>0</v>
      </c>
      <c r="BH105" s="207">
        <f>IF(N105="sníž. přenesená",J105,0)</f>
        <v>0</v>
      </c>
      <c r="BI105" s="207">
        <f>IF(N105="nulová",J105,0)</f>
        <v>0</v>
      </c>
      <c r="BJ105" s="19" t="s">
        <v>23</v>
      </c>
      <c r="BK105" s="207">
        <f>ROUND(I105*H105,2)</f>
        <v>0</v>
      </c>
      <c r="BL105" s="19" t="s">
        <v>152</v>
      </c>
      <c r="BM105" s="206" t="s">
        <v>239</v>
      </c>
    </row>
    <row r="106" spans="1:65" s="2" customFormat="1" ht="19.5">
      <c r="A106" s="37"/>
      <c r="B106" s="38"/>
      <c r="C106" s="39"/>
      <c r="D106" s="208" t="s">
        <v>154</v>
      </c>
      <c r="E106" s="39"/>
      <c r="F106" s="209" t="s">
        <v>1723</v>
      </c>
      <c r="G106" s="39"/>
      <c r="H106" s="39"/>
      <c r="I106" s="118"/>
      <c r="J106" s="39"/>
      <c r="K106" s="39"/>
      <c r="L106" s="42"/>
      <c r="M106" s="210"/>
      <c r="N106" s="211"/>
      <c r="O106" s="67"/>
      <c r="P106" s="67"/>
      <c r="Q106" s="67"/>
      <c r="R106" s="67"/>
      <c r="S106" s="67"/>
      <c r="T106" s="68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T106" s="19" t="s">
        <v>154</v>
      </c>
      <c r="AU106" s="19" t="s">
        <v>23</v>
      </c>
    </row>
    <row r="107" spans="1:65" s="2" customFormat="1" ht="78">
      <c r="A107" s="37"/>
      <c r="B107" s="38"/>
      <c r="C107" s="39"/>
      <c r="D107" s="208" t="s">
        <v>177</v>
      </c>
      <c r="E107" s="39"/>
      <c r="F107" s="234" t="s">
        <v>1724</v>
      </c>
      <c r="G107" s="39"/>
      <c r="H107" s="39"/>
      <c r="I107" s="118"/>
      <c r="J107" s="39"/>
      <c r="K107" s="39"/>
      <c r="L107" s="42"/>
      <c r="M107" s="210"/>
      <c r="N107" s="211"/>
      <c r="O107" s="67"/>
      <c r="P107" s="67"/>
      <c r="Q107" s="67"/>
      <c r="R107" s="67"/>
      <c r="S107" s="67"/>
      <c r="T107" s="68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T107" s="19" t="s">
        <v>177</v>
      </c>
      <c r="AU107" s="19" t="s">
        <v>23</v>
      </c>
    </row>
    <row r="108" spans="1:65" s="2" customFormat="1" ht="21.75" customHeight="1">
      <c r="A108" s="37"/>
      <c r="B108" s="38"/>
      <c r="C108" s="195" t="s">
        <v>199</v>
      </c>
      <c r="D108" s="195" t="s">
        <v>147</v>
      </c>
      <c r="E108" s="196" t="s">
        <v>1725</v>
      </c>
      <c r="F108" s="197" t="s">
        <v>1726</v>
      </c>
      <c r="G108" s="198" t="s">
        <v>535</v>
      </c>
      <c r="H108" s="199">
        <v>1</v>
      </c>
      <c r="I108" s="200"/>
      <c r="J108" s="201">
        <f>ROUND(I108*H108,2)</f>
        <v>0</v>
      </c>
      <c r="K108" s="197" t="s">
        <v>36</v>
      </c>
      <c r="L108" s="42"/>
      <c r="M108" s="202" t="s">
        <v>36</v>
      </c>
      <c r="N108" s="203" t="s">
        <v>52</v>
      </c>
      <c r="O108" s="67"/>
      <c r="P108" s="204">
        <f>O108*H108</f>
        <v>0</v>
      </c>
      <c r="Q108" s="204">
        <v>0</v>
      </c>
      <c r="R108" s="204">
        <f>Q108*H108</f>
        <v>0</v>
      </c>
      <c r="S108" s="204">
        <v>0</v>
      </c>
      <c r="T108" s="205">
        <f>S108*H108</f>
        <v>0</v>
      </c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R108" s="206" t="s">
        <v>152</v>
      </c>
      <c r="AT108" s="206" t="s">
        <v>147</v>
      </c>
      <c r="AU108" s="206" t="s">
        <v>23</v>
      </c>
      <c r="AY108" s="19" t="s">
        <v>144</v>
      </c>
      <c r="BE108" s="207">
        <f>IF(N108="základní",J108,0)</f>
        <v>0</v>
      </c>
      <c r="BF108" s="207">
        <f>IF(N108="snížená",J108,0)</f>
        <v>0</v>
      </c>
      <c r="BG108" s="207">
        <f>IF(N108="zákl. přenesená",J108,0)</f>
        <v>0</v>
      </c>
      <c r="BH108" s="207">
        <f>IF(N108="sníž. přenesená",J108,0)</f>
        <v>0</v>
      </c>
      <c r="BI108" s="207">
        <f>IF(N108="nulová",J108,0)</f>
        <v>0</v>
      </c>
      <c r="BJ108" s="19" t="s">
        <v>23</v>
      </c>
      <c r="BK108" s="207">
        <f>ROUND(I108*H108,2)</f>
        <v>0</v>
      </c>
      <c r="BL108" s="19" t="s">
        <v>152</v>
      </c>
      <c r="BM108" s="206" t="s">
        <v>218</v>
      </c>
    </row>
    <row r="109" spans="1:65" s="2" customFormat="1" ht="19.5">
      <c r="A109" s="37"/>
      <c r="B109" s="38"/>
      <c r="C109" s="39"/>
      <c r="D109" s="208" t="s">
        <v>154</v>
      </c>
      <c r="E109" s="39"/>
      <c r="F109" s="209" t="s">
        <v>1726</v>
      </c>
      <c r="G109" s="39"/>
      <c r="H109" s="39"/>
      <c r="I109" s="118"/>
      <c r="J109" s="39"/>
      <c r="K109" s="39"/>
      <c r="L109" s="42"/>
      <c r="M109" s="210"/>
      <c r="N109" s="211"/>
      <c r="O109" s="67"/>
      <c r="P109" s="67"/>
      <c r="Q109" s="67"/>
      <c r="R109" s="67"/>
      <c r="S109" s="67"/>
      <c r="T109" s="68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T109" s="19" t="s">
        <v>154</v>
      </c>
      <c r="AU109" s="19" t="s">
        <v>23</v>
      </c>
    </row>
    <row r="110" spans="1:65" s="2" customFormat="1" ht="29.25">
      <c r="A110" s="37"/>
      <c r="B110" s="38"/>
      <c r="C110" s="39"/>
      <c r="D110" s="208" t="s">
        <v>177</v>
      </c>
      <c r="E110" s="39"/>
      <c r="F110" s="234" t="s">
        <v>1727</v>
      </c>
      <c r="G110" s="39"/>
      <c r="H110" s="39"/>
      <c r="I110" s="118"/>
      <c r="J110" s="39"/>
      <c r="K110" s="39"/>
      <c r="L110" s="42"/>
      <c r="M110" s="210"/>
      <c r="N110" s="211"/>
      <c r="O110" s="67"/>
      <c r="P110" s="67"/>
      <c r="Q110" s="67"/>
      <c r="R110" s="67"/>
      <c r="S110" s="67"/>
      <c r="T110" s="68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T110" s="19" t="s">
        <v>177</v>
      </c>
      <c r="AU110" s="19" t="s">
        <v>23</v>
      </c>
    </row>
    <row r="111" spans="1:65" s="2" customFormat="1" ht="16.5" customHeight="1">
      <c r="A111" s="37"/>
      <c r="B111" s="38"/>
      <c r="C111" s="195" t="s">
        <v>145</v>
      </c>
      <c r="D111" s="195" t="s">
        <v>147</v>
      </c>
      <c r="E111" s="196" t="s">
        <v>1728</v>
      </c>
      <c r="F111" s="197" t="s">
        <v>1729</v>
      </c>
      <c r="G111" s="198" t="s">
        <v>535</v>
      </c>
      <c r="H111" s="199">
        <v>1</v>
      </c>
      <c r="I111" s="200"/>
      <c r="J111" s="201">
        <f>ROUND(I111*H111,2)</f>
        <v>0</v>
      </c>
      <c r="K111" s="197" t="s">
        <v>36</v>
      </c>
      <c r="L111" s="42"/>
      <c r="M111" s="202" t="s">
        <v>36</v>
      </c>
      <c r="N111" s="203" t="s">
        <v>52</v>
      </c>
      <c r="O111" s="67"/>
      <c r="P111" s="204">
        <f>O111*H111</f>
        <v>0</v>
      </c>
      <c r="Q111" s="204">
        <v>0</v>
      </c>
      <c r="R111" s="204">
        <f>Q111*H111</f>
        <v>0</v>
      </c>
      <c r="S111" s="204">
        <v>0</v>
      </c>
      <c r="T111" s="205">
        <f>S111*H111</f>
        <v>0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206" t="s">
        <v>152</v>
      </c>
      <c r="AT111" s="206" t="s">
        <v>147</v>
      </c>
      <c r="AU111" s="206" t="s">
        <v>23</v>
      </c>
      <c r="AY111" s="19" t="s">
        <v>144</v>
      </c>
      <c r="BE111" s="207">
        <f>IF(N111="základní",J111,0)</f>
        <v>0</v>
      </c>
      <c r="BF111" s="207">
        <f>IF(N111="snížená",J111,0)</f>
        <v>0</v>
      </c>
      <c r="BG111" s="207">
        <f>IF(N111="zákl. přenesená",J111,0)</f>
        <v>0</v>
      </c>
      <c r="BH111" s="207">
        <f>IF(N111="sníž. přenesená",J111,0)</f>
        <v>0</v>
      </c>
      <c r="BI111" s="207">
        <f>IF(N111="nulová",J111,0)</f>
        <v>0</v>
      </c>
      <c r="BJ111" s="19" t="s">
        <v>23</v>
      </c>
      <c r="BK111" s="207">
        <f>ROUND(I111*H111,2)</f>
        <v>0</v>
      </c>
      <c r="BL111" s="19" t="s">
        <v>152</v>
      </c>
      <c r="BM111" s="206" t="s">
        <v>268</v>
      </c>
    </row>
    <row r="112" spans="1:65" s="2" customFormat="1" ht="11.25">
      <c r="A112" s="37"/>
      <c r="B112" s="38"/>
      <c r="C112" s="39"/>
      <c r="D112" s="208" t="s">
        <v>154</v>
      </c>
      <c r="E112" s="39"/>
      <c r="F112" s="209" t="s">
        <v>1729</v>
      </c>
      <c r="G112" s="39"/>
      <c r="H112" s="39"/>
      <c r="I112" s="118"/>
      <c r="J112" s="39"/>
      <c r="K112" s="39"/>
      <c r="L112" s="42"/>
      <c r="M112" s="210"/>
      <c r="N112" s="211"/>
      <c r="O112" s="67"/>
      <c r="P112" s="67"/>
      <c r="Q112" s="67"/>
      <c r="R112" s="67"/>
      <c r="S112" s="67"/>
      <c r="T112" s="68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T112" s="19" t="s">
        <v>154</v>
      </c>
      <c r="AU112" s="19" t="s">
        <v>23</v>
      </c>
    </row>
    <row r="113" spans="1:65" s="2" customFormat="1" ht="39">
      <c r="A113" s="37"/>
      <c r="B113" s="38"/>
      <c r="C113" s="39"/>
      <c r="D113" s="208" t="s">
        <v>177</v>
      </c>
      <c r="E113" s="39"/>
      <c r="F113" s="234" t="s">
        <v>1730</v>
      </c>
      <c r="G113" s="39"/>
      <c r="H113" s="39"/>
      <c r="I113" s="118"/>
      <c r="J113" s="39"/>
      <c r="K113" s="39"/>
      <c r="L113" s="42"/>
      <c r="M113" s="210"/>
      <c r="N113" s="211"/>
      <c r="O113" s="67"/>
      <c r="P113" s="67"/>
      <c r="Q113" s="67"/>
      <c r="R113" s="67"/>
      <c r="S113" s="67"/>
      <c r="T113" s="68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T113" s="19" t="s">
        <v>177</v>
      </c>
      <c r="AU113" s="19" t="s">
        <v>23</v>
      </c>
    </row>
    <row r="114" spans="1:65" s="2" customFormat="1" ht="16.5" customHeight="1">
      <c r="A114" s="37"/>
      <c r="B114" s="38"/>
      <c r="C114" s="195" t="s">
        <v>28</v>
      </c>
      <c r="D114" s="195" t="s">
        <v>147</v>
      </c>
      <c r="E114" s="196" t="s">
        <v>1731</v>
      </c>
      <c r="F114" s="197" t="s">
        <v>1732</v>
      </c>
      <c r="G114" s="198" t="s">
        <v>535</v>
      </c>
      <c r="H114" s="199">
        <v>1</v>
      </c>
      <c r="I114" s="200"/>
      <c r="J114" s="201">
        <f>ROUND(I114*H114,2)</f>
        <v>0</v>
      </c>
      <c r="K114" s="197" t="s">
        <v>36</v>
      </c>
      <c r="L114" s="42"/>
      <c r="M114" s="202" t="s">
        <v>36</v>
      </c>
      <c r="N114" s="203" t="s">
        <v>52</v>
      </c>
      <c r="O114" s="67"/>
      <c r="P114" s="204">
        <f>O114*H114</f>
        <v>0</v>
      </c>
      <c r="Q114" s="204">
        <v>0</v>
      </c>
      <c r="R114" s="204">
        <f>Q114*H114</f>
        <v>0</v>
      </c>
      <c r="S114" s="204">
        <v>0</v>
      </c>
      <c r="T114" s="205">
        <f>S114*H114</f>
        <v>0</v>
      </c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R114" s="206" t="s">
        <v>152</v>
      </c>
      <c r="AT114" s="206" t="s">
        <v>147</v>
      </c>
      <c r="AU114" s="206" t="s">
        <v>23</v>
      </c>
      <c r="AY114" s="19" t="s">
        <v>144</v>
      </c>
      <c r="BE114" s="207">
        <f>IF(N114="základní",J114,0)</f>
        <v>0</v>
      </c>
      <c r="BF114" s="207">
        <f>IF(N114="snížená",J114,0)</f>
        <v>0</v>
      </c>
      <c r="BG114" s="207">
        <f>IF(N114="zákl. přenesená",J114,0)</f>
        <v>0</v>
      </c>
      <c r="BH114" s="207">
        <f>IF(N114="sníž. přenesená",J114,0)</f>
        <v>0</v>
      </c>
      <c r="BI114" s="207">
        <f>IF(N114="nulová",J114,0)</f>
        <v>0</v>
      </c>
      <c r="BJ114" s="19" t="s">
        <v>23</v>
      </c>
      <c r="BK114" s="207">
        <f>ROUND(I114*H114,2)</f>
        <v>0</v>
      </c>
      <c r="BL114" s="19" t="s">
        <v>152</v>
      </c>
      <c r="BM114" s="206" t="s">
        <v>277</v>
      </c>
    </row>
    <row r="115" spans="1:65" s="2" customFormat="1" ht="11.25">
      <c r="A115" s="37"/>
      <c r="B115" s="38"/>
      <c r="C115" s="39"/>
      <c r="D115" s="208" t="s">
        <v>154</v>
      </c>
      <c r="E115" s="39"/>
      <c r="F115" s="209" t="s">
        <v>1732</v>
      </c>
      <c r="G115" s="39"/>
      <c r="H115" s="39"/>
      <c r="I115" s="118"/>
      <c r="J115" s="39"/>
      <c r="K115" s="39"/>
      <c r="L115" s="42"/>
      <c r="M115" s="210"/>
      <c r="N115" s="211"/>
      <c r="O115" s="67"/>
      <c r="P115" s="67"/>
      <c r="Q115" s="67"/>
      <c r="R115" s="67"/>
      <c r="S115" s="67"/>
      <c r="T115" s="68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T115" s="19" t="s">
        <v>154</v>
      </c>
      <c r="AU115" s="19" t="s">
        <v>23</v>
      </c>
    </row>
    <row r="116" spans="1:65" s="2" customFormat="1" ht="39">
      <c r="A116" s="37"/>
      <c r="B116" s="38"/>
      <c r="C116" s="39"/>
      <c r="D116" s="208" t="s">
        <v>177</v>
      </c>
      <c r="E116" s="39"/>
      <c r="F116" s="234" t="s">
        <v>1733</v>
      </c>
      <c r="G116" s="39"/>
      <c r="H116" s="39"/>
      <c r="I116" s="118"/>
      <c r="J116" s="39"/>
      <c r="K116" s="39"/>
      <c r="L116" s="42"/>
      <c r="M116" s="210"/>
      <c r="N116" s="211"/>
      <c r="O116" s="67"/>
      <c r="P116" s="67"/>
      <c r="Q116" s="67"/>
      <c r="R116" s="67"/>
      <c r="S116" s="67"/>
      <c r="T116" s="68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T116" s="19" t="s">
        <v>177</v>
      </c>
      <c r="AU116" s="19" t="s">
        <v>23</v>
      </c>
    </row>
    <row r="117" spans="1:65" s="2" customFormat="1" ht="16.5" customHeight="1">
      <c r="A117" s="37"/>
      <c r="B117" s="38"/>
      <c r="C117" s="195" t="s">
        <v>221</v>
      </c>
      <c r="D117" s="195" t="s">
        <v>147</v>
      </c>
      <c r="E117" s="196" t="s">
        <v>1734</v>
      </c>
      <c r="F117" s="197" t="s">
        <v>1735</v>
      </c>
      <c r="G117" s="198" t="s">
        <v>535</v>
      </c>
      <c r="H117" s="199">
        <v>1</v>
      </c>
      <c r="I117" s="200"/>
      <c r="J117" s="201">
        <f>ROUND(I117*H117,2)</f>
        <v>0</v>
      </c>
      <c r="K117" s="197" t="s">
        <v>36</v>
      </c>
      <c r="L117" s="42"/>
      <c r="M117" s="202" t="s">
        <v>36</v>
      </c>
      <c r="N117" s="203" t="s">
        <v>52</v>
      </c>
      <c r="O117" s="67"/>
      <c r="P117" s="204">
        <f>O117*H117</f>
        <v>0</v>
      </c>
      <c r="Q117" s="204">
        <v>0</v>
      </c>
      <c r="R117" s="204">
        <f>Q117*H117</f>
        <v>0</v>
      </c>
      <c r="S117" s="204">
        <v>0</v>
      </c>
      <c r="T117" s="205">
        <f>S117*H117</f>
        <v>0</v>
      </c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R117" s="206" t="s">
        <v>152</v>
      </c>
      <c r="AT117" s="206" t="s">
        <v>147</v>
      </c>
      <c r="AU117" s="206" t="s">
        <v>23</v>
      </c>
      <c r="AY117" s="19" t="s">
        <v>144</v>
      </c>
      <c r="BE117" s="207">
        <f>IF(N117="základní",J117,0)</f>
        <v>0</v>
      </c>
      <c r="BF117" s="207">
        <f>IF(N117="snížená",J117,0)</f>
        <v>0</v>
      </c>
      <c r="BG117" s="207">
        <f>IF(N117="zákl. přenesená",J117,0)</f>
        <v>0</v>
      </c>
      <c r="BH117" s="207">
        <f>IF(N117="sníž. přenesená",J117,0)</f>
        <v>0</v>
      </c>
      <c r="BI117" s="207">
        <f>IF(N117="nulová",J117,0)</f>
        <v>0</v>
      </c>
      <c r="BJ117" s="19" t="s">
        <v>23</v>
      </c>
      <c r="BK117" s="207">
        <f>ROUND(I117*H117,2)</f>
        <v>0</v>
      </c>
      <c r="BL117" s="19" t="s">
        <v>152</v>
      </c>
      <c r="BM117" s="206" t="s">
        <v>287</v>
      </c>
    </row>
    <row r="118" spans="1:65" s="2" customFormat="1" ht="11.25">
      <c r="A118" s="37"/>
      <c r="B118" s="38"/>
      <c r="C118" s="39"/>
      <c r="D118" s="208" t="s">
        <v>154</v>
      </c>
      <c r="E118" s="39"/>
      <c r="F118" s="209" t="s">
        <v>1735</v>
      </c>
      <c r="G118" s="39"/>
      <c r="H118" s="39"/>
      <c r="I118" s="118"/>
      <c r="J118" s="39"/>
      <c r="K118" s="39"/>
      <c r="L118" s="42"/>
      <c r="M118" s="210"/>
      <c r="N118" s="211"/>
      <c r="O118" s="67"/>
      <c r="P118" s="67"/>
      <c r="Q118" s="67"/>
      <c r="R118" s="67"/>
      <c r="S118" s="67"/>
      <c r="T118" s="68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T118" s="19" t="s">
        <v>154</v>
      </c>
      <c r="AU118" s="19" t="s">
        <v>23</v>
      </c>
    </row>
    <row r="119" spans="1:65" s="2" customFormat="1" ht="29.25">
      <c r="A119" s="37"/>
      <c r="B119" s="38"/>
      <c r="C119" s="39"/>
      <c r="D119" s="208" t="s">
        <v>177</v>
      </c>
      <c r="E119" s="39"/>
      <c r="F119" s="234" t="s">
        <v>1736</v>
      </c>
      <c r="G119" s="39"/>
      <c r="H119" s="39"/>
      <c r="I119" s="118"/>
      <c r="J119" s="39"/>
      <c r="K119" s="39"/>
      <c r="L119" s="42"/>
      <c r="M119" s="210"/>
      <c r="N119" s="211"/>
      <c r="O119" s="67"/>
      <c r="P119" s="67"/>
      <c r="Q119" s="67"/>
      <c r="R119" s="67"/>
      <c r="S119" s="67"/>
      <c r="T119" s="68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T119" s="19" t="s">
        <v>177</v>
      </c>
      <c r="AU119" s="19" t="s">
        <v>23</v>
      </c>
    </row>
    <row r="120" spans="1:65" s="2" customFormat="1" ht="16.5" customHeight="1">
      <c r="A120" s="37"/>
      <c r="B120" s="38"/>
      <c r="C120" s="195" t="s">
        <v>228</v>
      </c>
      <c r="D120" s="195" t="s">
        <v>147</v>
      </c>
      <c r="E120" s="196" t="s">
        <v>1737</v>
      </c>
      <c r="F120" s="197" t="s">
        <v>1738</v>
      </c>
      <c r="G120" s="198" t="s">
        <v>535</v>
      </c>
      <c r="H120" s="199">
        <v>1</v>
      </c>
      <c r="I120" s="200"/>
      <c r="J120" s="201">
        <f>ROUND(I120*H120,2)</f>
        <v>0</v>
      </c>
      <c r="K120" s="197" t="s">
        <v>36</v>
      </c>
      <c r="L120" s="42"/>
      <c r="M120" s="202" t="s">
        <v>36</v>
      </c>
      <c r="N120" s="203" t="s">
        <v>52</v>
      </c>
      <c r="O120" s="67"/>
      <c r="P120" s="204">
        <f>O120*H120</f>
        <v>0</v>
      </c>
      <c r="Q120" s="204">
        <v>0</v>
      </c>
      <c r="R120" s="204">
        <f>Q120*H120</f>
        <v>0</v>
      </c>
      <c r="S120" s="204">
        <v>0</v>
      </c>
      <c r="T120" s="205">
        <f>S120*H120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R120" s="206" t="s">
        <v>152</v>
      </c>
      <c r="AT120" s="206" t="s">
        <v>147</v>
      </c>
      <c r="AU120" s="206" t="s">
        <v>23</v>
      </c>
      <c r="AY120" s="19" t="s">
        <v>144</v>
      </c>
      <c r="BE120" s="207">
        <f>IF(N120="základní",J120,0)</f>
        <v>0</v>
      </c>
      <c r="BF120" s="207">
        <f>IF(N120="snížená",J120,0)</f>
        <v>0</v>
      </c>
      <c r="BG120" s="207">
        <f>IF(N120="zákl. přenesená",J120,0)</f>
        <v>0</v>
      </c>
      <c r="BH120" s="207">
        <f>IF(N120="sníž. přenesená",J120,0)</f>
        <v>0</v>
      </c>
      <c r="BI120" s="207">
        <f>IF(N120="nulová",J120,0)</f>
        <v>0</v>
      </c>
      <c r="BJ120" s="19" t="s">
        <v>23</v>
      </c>
      <c r="BK120" s="207">
        <f>ROUND(I120*H120,2)</f>
        <v>0</v>
      </c>
      <c r="BL120" s="19" t="s">
        <v>152</v>
      </c>
      <c r="BM120" s="206" t="s">
        <v>299</v>
      </c>
    </row>
    <row r="121" spans="1:65" s="2" customFormat="1" ht="11.25">
      <c r="A121" s="37"/>
      <c r="B121" s="38"/>
      <c r="C121" s="39"/>
      <c r="D121" s="208" t="s">
        <v>154</v>
      </c>
      <c r="E121" s="39"/>
      <c r="F121" s="209" t="s">
        <v>1738</v>
      </c>
      <c r="G121" s="39"/>
      <c r="H121" s="39"/>
      <c r="I121" s="118"/>
      <c r="J121" s="39"/>
      <c r="K121" s="39"/>
      <c r="L121" s="42"/>
      <c r="M121" s="210"/>
      <c r="N121" s="211"/>
      <c r="O121" s="67"/>
      <c r="P121" s="67"/>
      <c r="Q121" s="67"/>
      <c r="R121" s="67"/>
      <c r="S121" s="67"/>
      <c r="T121" s="68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T121" s="19" t="s">
        <v>154</v>
      </c>
      <c r="AU121" s="19" t="s">
        <v>23</v>
      </c>
    </row>
    <row r="122" spans="1:65" s="2" customFormat="1" ht="16.5" customHeight="1">
      <c r="A122" s="37"/>
      <c r="B122" s="38"/>
      <c r="C122" s="195" t="s">
        <v>233</v>
      </c>
      <c r="D122" s="195" t="s">
        <v>147</v>
      </c>
      <c r="E122" s="196" t="s">
        <v>1739</v>
      </c>
      <c r="F122" s="197" t="s">
        <v>1740</v>
      </c>
      <c r="G122" s="198" t="s">
        <v>535</v>
      </c>
      <c r="H122" s="199">
        <v>1</v>
      </c>
      <c r="I122" s="200"/>
      <c r="J122" s="201">
        <f>ROUND(I122*H122,2)</f>
        <v>0</v>
      </c>
      <c r="K122" s="197" t="s">
        <v>36</v>
      </c>
      <c r="L122" s="42"/>
      <c r="M122" s="202" t="s">
        <v>36</v>
      </c>
      <c r="N122" s="203" t="s">
        <v>52</v>
      </c>
      <c r="O122" s="67"/>
      <c r="P122" s="204">
        <f>O122*H122</f>
        <v>0</v>
      </c>
      <c r="Q122" s="204">
        <v>0</v>
      </c>
      <c r="R122" s="204">
        <f>Q122*H122</f>
        <v>0</v>
      </c>
      <c r="S122" s="204">
        <v>0</v>
      </c>
      <c r="T122" s="205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206" t="s">
        <v>152</v>
      </c>
      <c r="AT122" s="206" t="s">
        <v>147</v>
      </c>
      <c r="AU122" s="206" t="s">
        <v>23</v>
      </c>
      <c r="AY122" s="19" t="s">
        <v>144</v>
      </c>
      <c r="BE122" s="207">
        <f>IF(N122="základní",J122,0)</f>
        <v>0</v>
      </c>
      <c r="BF122" s="207">
        <f>IF(N122="snížená",J122,0)</f>
        <v>0</v>
      </c>
      <c r="BG122" s="207">
        <f>IF(N122="zákl. přenesená",J122,0)</f>
        <v>0</v>
      </c>
      <c r="BH122" s="207">
        <f>IF(N122="sníž. přenesená",J122,0)</f>
        <v>0</v>
      </c>
      <c r="BI122" s="207">
        <f>IF(N122="nulová",J122,0)</f>
        <v>0</v>
      </c>
      <c r="BJ122" s="19" t="s">
        <v>23</v>
      </c>
      <c r="BK122" s="207">
        <f>ROUND(I122*H122,2)</f>
        <v>0</v>
      </c>
      <c r="BL122" s="19" t="s">
        <v>152</v>
      </c>
      <c r="BM122" s="206" t="s">
        <v>494</v>
      </c>
    </row>
    <row r="123" spans="1:65" s="2" customFormat="1" ht="11.25">
      <c r="A123" s="37"/>
      <c r="B123" s="38"/>
      <c r="C123" s="39"/>
      <c r="D123" s="208" t="s">
        <v>154</v>
      </c>
      <c r="E123" s="39"/>
      <c r="F123" s="209" t="s">
        <v>1740</v>
      </c>
      <c r="G123" s="39"/>
      <c r="H123" s="39"/>
      <c r="I123" s="118"/>
      <c r="J123" s="39"/>
      <c r="K123" s="39"/>
      <c r="L123" s="42"/>
      <c r="M123" s="245"/>
      <c r="N123" s="246"/>
      <c r="O123" s="247"/>
      <c r="P123" s="247"/>
      <c r="Q123" s="247"/>
      <c r="R123" s="247"/>
      <c r="S123" s="247"/>
      <c r="T123" s="248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19" t="s">
        <v>154</v>
      </c>
      <c r="AU123" s="19" t="s">
        <v>23</v>
      </c>
    </row>
    <row r="124" spans="1:65" s="2" customFormat="1" ht="6.95" customHeight="1">
      <c r="A124" s="37"/>
      <c r="B124" s="50"/>
      <c r="C124" s="51"/>
      <c r="D124" s="51"/>
      <c r="E124" s="51"/>
      <c r="F124" s="51"/>
      <c r="G124" s="51"/>
      <c r="H124" s="51"/>
      <c r="I124" s="145"/>
      <c r="J124" s="51"/>
      <c r="K124" s="51"/>
      <c r="L124" s="42"/>
      <c r="M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</sheetData>
  <sheetProtection algorithmName="SHA-512" hashValue="A6Iku0Bb3lG5u8o2D8nzbThe1OkpeRIn8TaNbV3GcB16yLog7rSkxzj8r8pv/DdOJHt2SIMXdBbA5cc2DNwQqw==" saltValue="WNmCLIohlvUXdS+r8F6EtSGfFM8SZr/600bhFAx9b+t9VefObcEYtet1L4bBY7lpld+3BNrdB+7LQvutDNGnXw==" spinCount="100000" sheet="1" objects="1" scenarios="1" formatColumns="0" formatRows="0" autoFilter="0"/>
  <autoFilter ref="C85:K123" xr:uid="{00000000-0009-0000-0000-000005000000}"/>
  <mergeCells count="12">
    <mergeCell ref="E78:H78"/>
    <mergeCell ref="L2:V2"/>
    <mergeCell ref="E50:H50"/>
    <mergeCell ref="E52:H52"/>
    <mergeCell ref="E54:H54"/>
    <mergeCell ref="E74:H74"/>
    <mergeCell ref="E76:H7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BM114"/>
  <sheetViews>
    <sheetView showGridLines="0" tabSelected="1" topLeftCell="A98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1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11"/>
      <c r="L2" s="392"/>
      <c r="M2" s="392"/>
      <c r="N2" s="392"/>
      <c r="O2" s="392"/>
      <c r="P2" s="392"/>
      <c r="Q2" s="392"/>
      <c r="R2" s="392"/>
      <c r="S2" s="392"/>
      <c r="T2" s="392"/>
      <c r="U2" s="392"/>
      <c r="V2" s="392"/>
      <c r="AT2" s="19" t="s">
        <v>108</v>
      </c>
    </row>
    <row r="3" spans="1:46" s="1" customFormat="1" ht="6.95" customHeight="1">
      <c r="B3" s="112"/>
      <c r="C3" s="113"/>
      <c r="D3" s="113"/>
      <c r="E3" s="113"/>
      <c r="F3" s="113"/>
      <c r="G3" s="113"/>
      <c r="H3" s="113"/>
      <c r="I3" s="114"/>
      <c r="J3" s="113"/>
      <c r="K3" s="113"/>
      <c r="L3" s="22"/>
      <c r="AT3" s="19" t="s">
        <v>90</v>
      </c>
    </row>
    <row r="4" spans="1:46" s="1" customFormat="1" ht="24.95" customHeight="1">
      <c r="B4" s="22"/>
      <c r="D4" s="115" t="s">
        <v>113</v>
      </c>
      <c r="I4" s="111"/>
      <c r="L4" s="22"/>
      <c r="M4" s="116" t="s">
        <v>10</v>
      </c>
      <c r="AT4" s="19" t="s">
        <v>4</v>
      </c>
    </row>
    <row r="5" spans="1:46" s="1" customFormat="1" ht="6.95" customHeight="1">
      <c r="B5" s="22"/>
      <c r="I5" s="111"/>
      <c r="L5" s="22"/>
    </row>
    <row r="6" spans="1:46" s="1" customFormat="1" ht="12" customHeight="1">
      <c r="B6" s="22"/>
      <c r="D6" s="117" t="s">
        <v>16</v>
      </c>
      <c r="I6" s="111"/>
      <c r="L6" s="22"/>
    </row>
    <row r="7" spans="1:46" s="1" customFormat="1" ht="16.5" customHeight="1">
      <c r="B7" s="22"/>
      <c r="E7" s="393" t="str">
        <f>'Rekapitulace stavby'!K6</f>
        <v>Stavební úpravy objektu šaten - jih</v>
      </c>
      <c r="F7" s="394"/>
      <c r="G7" s="394"/>
      <c r="H7" s="394"/>
      <c r="I7" s="111"/>
      <c r="L7" s="22"/>
    </row>
    <row r="8" spans="1:46" s="2" customFormat="1" ht="12" customHeight="1">
      <c r="A8" s="37"/>
      <c r="B8" s="42"/>
      <c r="C8" s="37"/>
      <c r="D8" s="117" t="s">
        <v>114</v>
      </c>
      <c r="E8" s="37"/>
      <c r="F8" s="37"/>
      <c r="G8" s="37"/>
      <c r="H8" s="37"/>
      <c r="I8" s="118"/>
      <c r="J8" s="37"/>
      <c r="K8" s="37"/>
      <c r="L8" s="119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46" s="2" customFormat="1" ht="16.5" customHeight="1">
      <c r="A9" s="37"/>
      <c r="B9" s="42"/>
      <c r="C9" s="37"/>
      <c r="D9" s="37"/>
      <c r="E9" s="395" t="s">
        <v>1741</v>
      </c>
      <c r="F9" s="396"/>
      <c r="G9" s="396"/>
      <c r="H9" s="396"/>
      <c r="I9" s="118"/>
      <c r="J9" s="37"/>
      <c r="K9" s="37"/>
      <c r="L9" s="119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1.25">
      <c r="A10" s="37"/>
      <c r="B10" s="42"/>
      <c r="C10" s="37"/>
      <c r="D10" s="37"/>
      <c r="E10" s="37"/>
      <c r="F10" s="37"/>
      <c r="G10" s="37"/>
      <c r="H10" s="37"/>
      <c r="I10" s="118"/>
      <c r="J10" s="37"/>
      <c r="K10" s="37"/>
      <c r="L10" s="119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2" customHeight="1">
      <c r="A11" s="37"/>
      <c r="B11" s="42"/>
      <c r="C11" s="37"/>
      <c r="D11" s="117" t="s">
        <v>19</v>
      </c>
      <c r="E11" s="37"/>
      <c r="F11" s="106" t="s">
        <v>20</v>
      </c>
      <c r="G11" s="37"/>
      <c r="H11" s="37"/>
      <c r="I11" s="120" t="s">
        <v>21</v>
      </c>
      <c r="J11" s="106" t="s">
        <v>36</v>
      </c>
      <c r="K11" s="37"/>
      <c r="L11" s="119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2" customHeight="1">
      <c r="A12" s="37"/>
      <c r="B12" s="42"/>
      <c r="C12" s="37"/>
      <c r="D12" s="117" t="s">
        <v>24</v>
      </c>
      <c r="E12" s="37"/>
      <c r="F12" s="106" t="s">
        <v>25</v>
      </c>
      <c r="G12" s="37"/>
      <c r="H12" s="37"/>
      <c r="I12" s="120" t="s">
        <v>26</v>
      </c>
      <c r="J12" s="121" t="str">
        <f>'Rekapitulace stavby'!AN8</f>
        <v>17. 3. 2020</v>
      </c>
      <c r="K12" s="37"/>
      <c r="L12" s="119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0.9" customHeight="1">
      <c r="A13" s="37"/>
      <c r="B13" s="42"/>
      <c r="C13" s="37"/>
      <c r="D13" s="37"/>
      <c r="E13" s="37"/>
      <c r="F13" s="37"/>
      <c r="G13" s="37"/>
      <c r="H13" s="37"/>
      <c r="I13" s="118"/>
      <c r="J13" s="37"/>
      <c r="K13" s="37"/>
      <c r="L13" s="119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17" t="s">
        <v>34</v>
      </c>
      <c r="E14" s="37"/>
      <c r="F14" s="37"/>
      <c r="G14" s="37"/>
      <c r="H14" s="37"/>
      <c r="I14" s="120" t="s">
        <v>35</v>
      </c>
      <c r="J14" s="106" t="s">
        <v>36</v>
      </c>
      <c r="K14" s="37"/>
      <c r="L14" s="119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8" customHeight="1">
      <c r="A15" s="37"/>
      <c r="B15" s="42"/>
      <c r="C15" s="37"/>
      <c r="D15" s="37"/>
      <c r="E15" s="106" t="s">
        <v>37</v>
      </c>
      <c r="F15" s="37"/>
      <c r="G15" s="37"/>
      <c r="H15" s="37"/>
      <c r="I15" s="120" t="s">
        <v>38</v>
      </c>
      <c r="J15" s="106" t="s">
        <v>36</v>
      </c>
      <c r="K15" s="37"/>
      <c r="L15" s="119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6.95" customHeight="1">
      <c r="A16" s="37"/>
      <c r="B16" s="42"/>
      <c r="C16" s="37"/>
      <c r="D16" s="37"/>
      <c r="E16" s="37"/>
      <c r="F16" s="37"/>
      <c r="G16" s="37"/>
      <c r="H16" s="37"/>
      <c r="I16" s="118"/>
      <c r="J16" s="37"/>
      <c r="K16" s="37"/>
      <c r="L16" s="119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2" customHeight="1">
      <c r="A17" s="37"/>
      <c r="B17" s="42"/>
      <c r="C17" s="37"/>
      <c r="D17" s="117" t="s">
        <v>39</v>
      </c>
      <c r="E17" s="37"/>
      <c r="F17" s="37"/>
      <c r="G17" s="37"/>
      <c r="H17" s="37"/>
      <c r="I17" s="120" t="s">
        <v>35</v>
      </c>
      <c r="J17" s="32" t="str">
        <f>'Rekapitulace stavby'!AN13</f>
        <v>Vyplň údaj</v>
      </c>
      <c r="K17" s="37"/>
      <c r="L17" s="119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18" customHeight="1">
      <c r="A18" s="37"/>
      <c r="B18" s="42"/>
      <c r="C18" s="37"/>
      <c r="D18" s="37"/>
      <c r="E18" s="397" t="str">
        <f>'Rekapitulace stavby'!E14</f>
        <v>Vyplň údaj</v>
      </c>
      <c r="F18" s="398"/>
      <c r="G18" s="398"/>
      <c r="H18" s="398"/>
      <c r="I18" s="120" t="s">
        <v>38</v>
      </c>
      <c r="J18" s="32" t="str">
        <f>'Rekapitulace stavby'!AN14</f>
        <v>Vyplň údaj</v>
      </c>
      <c r="K18" s="37"/>
      <c r="L18" s="119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6.95" customHeight="1">
      <c r="A19" s="37"/>
      <c r="B19" s="42"/>
      <c r="C19" s="37"/>
      <c r="D19" s="37"/>
      <c r="E19" s="37"/>
      <c r="F19" s="37"/>
      <c r="G19" s="37"/>
      <c r="H19" s="37"/>
      <c r="I19" s="118"/>
      <c r="J19" s="37"/>
      <c r="K19" s="37"/>
      <c r="L19" s="119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2" customHeight="1">
      <c r="A20" s="37"/>
      <c r="B20" s="42"/>
      <c r="C20" s="37"/>
      <c r="D20" s="117" t="s">
        <v>41</v>
      </c>
      <c r="E20" s="37"/>
      <c r="F20" s="37"/>
      <c r="G20" s="37"/>
      <c r="H20" s="37"/>
      <c r="I20" s="120" t="s">
        <v>35</v>
      </c>
      <c r="J20" s="106" t="s">
        <v>36</v>
      </c>
      <c r="K20" s="37"/>
      <c r="L20" s="119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18" customHeight="1">
      <c r="A21" s="37"/>
      <c r="B21" s="42"/>
      <c r="C21" s="37"/>
      <c r="D21" s="37"/>
      <c r="E21" s="106" t="s">
        <v>42</v>
      </c>
      <c r="F21" s="37"/>
      <c r="G21" s="37"/>
      <c r="H21" s="37"/>
      <c r="I21" s="120" t="s">
        <v>38</v>
      </c>
      <c r="J21" s="106" t="s">
        <v>36</v>
      </c>
      <c r="K21" s="37"/>
      <c r="L21" s="119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6.95" customHeight="1">
      <c r="A22" s="37"/>
      <c r="B22" s="42"/>
      <c r="C22" s="37"/>
      <c r="D22" s="37"/>
      <c r="E22" s="37"/>
      <c r="F22" s="37"/>
      <c r="G22" s="37"/>
      <c r="H22" s="37"/>
      <c r="I22" s="118"/>
      <c r="J22" s="37"/>
      <c r="K22" s="37"/>
      <c r="L22" s="119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2" customHeight="1">
      <c r="A23" s="37"/>
      <c r="B23" s="42"/>
      <c r="C23" s="37"/>
      <c r="D23" s="117" t="s">
        <v>44</v>
      </c>
      <c r="E23" s="37"/>
      <c r="F23" s="37"/>
      <c r="G23" s="37"/>
      <c r="H23" s="37"/>
      <c r="I23" s="120" t="s">
        <v>35</v>
      </c>
      <c r="J23" s="106" t="s">
        <v>36</v>
      </c>
      <c r="K23" s="37"/>
      <c r="L23" s="119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18" customHeight="1">
      <c r="A24" s="37"/>
      <c r="B24" s="42"/>
      <c r="C24" s="37"/>
      <c r="D24" s="37"/>
      <c r="E24" s="106" t="s">
        <v>42</v>
      </c>
      <c r="F24" s="37"/>
      <c r="G24" s="37"/>
      <c r="H24" s="37"/>
      <c r="I24" s="120" t="s">
        <v>38</v>
      </c>
      <c r="J24" s="106" t="s">
        <v>36</v>
      </c>
      <c r="K24" s="37"/>
      <c r="L24" s="119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6.95" customHeight="1">
      <c r="A25" s="37"/>
      <c r="B25" s="42"/>
      <c r="C25" s="37"/>
      <c r="D25" s="37"/>
      <c r="E25" s="37"/>
      <c r="F25" s="37"/>
      <c r="G25" s="37"/>
      <c r="H25" s="37"/>
      <c r="I25" s="118"/>
      <c r="J25" s="37"/>
      <c r="K25" s="37"/>
      <c r="L25" s="119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2" customHeight="1">
      <c r="A26" s="37"/>
      <c r="B26" s="42"/>
      <c r="C26" s="37"/>
      <c r="D26" s="117" t="s">
        <v>45</v>
      </c>
      <c r="E26" s="37"/>
      <c r="F26" s="37"/>
      <c r="G26" s="37"/>
      <c r="H26" s="37"/>
      <c r="I26" s="118"/>
      <c r="J26" s="37"/>
      <c r="K26" s="37"/>
      <c r="L26" s="119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8" customFormat="1" ht="16.5" customHeight="1">
      <c r="A27" s="122"/>
      <c r="B27" s="123"/>
      <c r="C27" s="122"/>
      <c r="D27" s="122"/>
      <c r="E27" s="399" t="s">
        <v>36</v>
      </c>
      <c r="F27" s="399"/>
      <c r="G27" s="399"/>
      <c r="H27" s="399"/>
      <c r="I27" s="124"/>
      <c r="J27" s="122"/>
      <c r="K27" s="122"/>
      <c r="L27" s="125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</row>
    <row r="28" spans="1:31" s="2" customFormat="1" ht="6.95" customHeight="1">
      <c r="A28" s="37"/>
      <c r="B28" s="42"/>
      <c r="C28" s="37"/>
      <c r="D28" s="37"/>
      <c r="E28" s="37"/>
      <c r="F28" s="37"/>
      <c r="G28" s="37"/>
      <c r="H28" s="37"/>
      <c r="I28" s="118"/>
      <c r="J28" s="37"/>
      <c r="K28" s="37"/>
      <c r="L28" s="119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2" customFormat="1" ht="6.95" customHeight="1">
      <c r="A29" s="37"/>
      <c r="B29" s="42"/>
      <c r="C29" s="37"/>
      <c r="D29" s="126"/>
      <c r="E29" s="126"/>
      <c r="F29" s="126"/>
      <c r="G29" s="126"/>
      <c r="H29" s="126"/>
      <c r="I29" s="127"/>
      <c r="J29" s="126"/>
      <c r="K29" s="126"/>
      <c r="L29" s="119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25.35" customHeight="1">
      <c r="A30" s="37"/>
      <c r="B30" s="42"/>
      <c r="C30" s="37"/>
      <c r="D30" s="128" t="s">
        <v>47</v>
      </c>
      <c r="E30" s="37"/>
      <c r="F30" s="37"/>
      <c r="G30" s="37"/>
      <c r="H30" s="37"/>
      <c r="I30" s="118"/>
      <c r="J30" s="129">
        <f>ROUND(J83, 2)</f>
        <v>0</v>
      </c>
      <c r="K30" s="37"/>
      <c r="L30" s="119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5" customHeight="1">
      <c r="A31" s="37"/>
      <c r="B31" s="42"/>
      <c r="C31" s="37"/>
      <c r="D31" s="126"/>
      <c r="E31" s="126"/>
      <c r="F31" s="126"/>
      <c r="G31" s="126"/>
      <c r="H31" s="126"/>
      <c r="I31" s="127"/>
      <c r="J31" s="126"/>
      <c r="K31" s="126"/>
      <c r="L31" s="119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14.45" customHeight="1">
      <c r="A32" s="37"/>
      <c r="B32" s="42"/>
      <c r="C32" s="37"/>
      <c r="D32" s="37"/>
      <c r="E32" s="37"/>
      <c r="F32" s="130" t="s">
        <v>49</v>
      </c>
      <c r="G32" s="37"/>
      <c r="H32" s="37"/>
      <c r="I32" s="131" t="s">
        <v>48</v>
      </c>
      <c r="J32" s="130" t="s">
        <v>50</v>
      </c>
      <c r="K32" s="37"/>
      <c r="L32" s="119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14.45" customHeight="1">
      <c r="A33" s="37"/>
      <c r="B33" s="42"/>
      <c r="C33" s="37"/>
      <c r="D33" s="132" t="s">
        <v>51</v>
      </c>
      <c r="E33" s="117" t="s">
        <v>52</v>
      </c>
      <c r="F33" s="133">
        <f>ROUND((SUM(BE83:BE113)),  2)</f>
        <v>0</v>
      </c>
      <c r="G33" s="37"/>
      <c r="H33" s="37"/>
      <c r="I33" s="134">
        <v>0.21</v>
      </c>
      <c r="J33" s="133">
        <f>ROUND(((SUM(BE83:BE113))*I33),  2)</f>
        <v>0</v>
      </c>
      <c r="K33" s="37"/>
      <c r="L33" s="119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5" customHeight="1">
      <c r="A34" s="37"/>
      <c r="B34" s="42"/>
      <c r="C34" s="37"/>
      <c r="D34" s="37"/>
      <c r="E34" s="117" t="s">
        <v>53</v>
      </c>
      <c r="F34" s="133">
        <f>ROUND((SUM(BF83:BF113)),  2)</f>
        <v>0</v>
      </c>
      <c r="G34" s="37"/>
      <c r="H34" s="37"/>
      <c r="I34" s="134">
        <v>0.15</v>
      </c>
      <c r="J34" s="133">
        <f>ROUND(((SUM(BF83:BF113))*I34),  2)</f>
        <v>0</v>
      </c>
      <c r="K34" s="37"/>
      <c r="L34" s="119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5" hidden="1" customHeight="1">
      <c r="A35" s="37"/>
      <c r="B35" s="42"/>
      <c r="C35" s="37"/>
      <c r="D35" s="37"/>
      <c r="E35" s="117" t="s">
        <v>54</v>
      </c>
      <c r="F35" s="133">
        <f>ROUND((SUM(BG83:BG113)),  2)</f>
        <v>0</v>
      </c>
      <c r="G35" s="37"/>
      <c r="H35" s="37"/>
      <c r="I35" s="134">
        <v>0.21</v>
      </c>
      <c r="J35" s="133">
        <f>0</f>
        <v>0</v>
      </c>
      <c r="K35" s="37"/>
      <c r="L35" s="119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5" hidden="1" customHeight="1">
      <c r="A36" s="37"/>
      <c r="B36" s="42"/>
      <c r="C36" s="37"/>
      <c r="D36" s="37"/>
      <c r="E36" s="117" t="s">
        <v>55</v>
      </c>
      <c r="F36" s="133">
        <f>ROUND((SUM(BH83:BH113)),  2)</f>
        <v>0</v>
      </c>
      <c r="G36" s="37"/>
      <c r="H36" s="37"/>
      <c r="I36" s="134">
        <v>0.15</v>
      </c>
      <c r="J36" s="133">
        <f>0</f>
        <v>0</v>
      </c>
      <c r="K36" s="37"/>
      <c r="L36" s="119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5" hidden="1" customHeight="1">
      <c r="A37" s="37"/>
      <c r="B37" s="42"/>
      <c r="C37" s="37"/>
      <c r="D37" s="37"/>
      <c r="E37" s="117" t="s">
        <v>56</v>
      </c>
      <c r="F37" s="133">
        <f>ROUND((SUM(BI83:BI113)),  2)</f>
        <v>0</v>
      </c>
      <c r="G37" s="37"/>
      <c r="H37" s="37"/>
      <c r="I37" s="134">
        <v>0</v>
      </c>
      <c r="J37" s="133">
        <f>0</f>
        <v>0</v>
      </c>
      <c r="K37" s="37"/>
      <c r="L37" s="119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6.95" customHeight="1">
      <c r="A38" s="37"/>
      <c r="B38" s="42"/>
      <c r="C38" s="37"/>
      <c r="D38" s="37"/>
      <c r="E38" s="37"/>
      <c r="F38" s="37"/>
      <c r="G38" s="37"/>
      <c r="H38" s="37"/>
      <c r="I38" s="118"/>
      <c r="J38" s="37"/>
      <c r="K38" s="37"/>
      <c r="L38" s="119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25.35" customHeight="1">
      <c r="A39" s="37"/>
      <c r="B39" s="42"/>
      <c r="C39" s="135"/>
      <c r="D39" s="136" t="s">
        <v>57</v>
      </c>
      <c r="E39" s="137"/>
      <c r="F39" s="137"/>
      <c r="G39" s="138" t="s">
        <v>58</v>
      </c>
      <c r="H39" s="139" t="s">
        <v>59</v>
      </c>
      <c r="I39" s="140"/>
      <c r="J39" s="141">
        <f>SUM(J30:J37)</f>
        <v>0</v>
      </c>
      <c r="K39" s="142"/>
      <c r="L39" s="119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14.45" customHeight="1">
      <c r="A40" s="37"/>
      <c r="B40" s="143"/>
      <c r="C40" s="144"/>
      <c r="D40" s="144"/>
      <c r="E40" s="144"/>
      <c r="F40" s="144"/>
      <c r="G40" s="144"/>
      <c r="H40" s="144"/>
      <c r="I40" s="145"/>
      <c r="J40" s="144"/>
      <c r="K40" s="144"/>
      <c r="L40" s="119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pans="1:31" s="2" customFormat="1" ht="6.95" customHeight="1">
      <c r="A44" s="37"/>
      <c r="B44" s="146"/>
      <c r="C44" s="147"/>
      <c r="D44" s="147"/>
      <c r="E44" s="147"/>
      <c r="F44" s="147"/>
      <c r="G44" s="147"/>
      <c r="H44" s="147"/>
      <c r="I44" s="148"/>
      <c r="J44" s="147"/>
      <c r="K44" s="147"/>
      <c r="L44" s="119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1:31" s="2" customFormat="1" ht="24.95" customHeight="1">
      <c r="A45" s="37"/>
      <c r="B45" s="38"/>
      <c r="C45" s="25" t="s">
        <v>116</v>
      </c>
      <c r="D45" s="39"/>
      <c r="E45" s="39"/>
      <c r="F45" s="39"/>
      <c r="G45" s="39"/>
      <c r="H45" s="39"/>
      <c r="I45" s="118"/>
      <c r="J45" s="39"/>
      <c r="K45" s="39"/>
      <c r="L45" s="119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1:31" s="2" customFormat="1" ht="6.95" customHeight="1">
      <c r="A46" s="37"/>
      <c r="B46" s="38"/>
      <c r="C46" s="39"/>
      <c r="D46" s="39"/>
      <c r="E46" s="39"/>
      <c r="F46" s="39"/>
      <c r="G46" s="39"/>
      <c r="H46" s="39"/>
      <c r="I46" s="118"/>
      <c r="J46" s="39"/>
      <c r="K46" s="39"/>
      <c r="L46" s="119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12" customHeight="1">
      <c r="A47" s="37"/>
      <c r="B47" s="38"/>
      <c r="C47" s="31" t="s">
        <v>16</v>
      </c>
      <c r="D47" s="39"/>
      <c r="E47" s="39"/>
      <c r="F47" s="39"/>
      <c r="G47" s="39"/>
      <c r="H47" s="39"/>
      <c r="I47" s="118"/>
      <c r="J47" s="39"/>
      <c r="K47" s="39"/>
      <c r="L47" s="119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16.5" customHeight="1">
      <c r="A48" s="37"/>
      <c r="B48" s="38"/>
      <c r="C48" s="39"/>
      <c r="D48" s="39"/>
      <c r="E48" s="400" t="str">
        <f>E7</f>
        <v>Stavební úpravy objektu šaten - jih</v>
      </c>
      <c r="F48" s="401"/>
      <c r="G48" s="401"/>
      <c r="H48" s="401"/>
      <c r="I48" s="118"/>
      <c r="J48" s="39"/>
      <c r="K48" s="39"/>
      <c r="L48" s="119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1" t="s">
        <v>114</v>
      </c>
      <c r="D49" s="39"/>
      <c r="E49" s="39"/>
      <c r="F49" s="39"/>
      <c r="G49" s="39"/>
      <c r="H49" s="39"/>
      <c r="I49" s="118"/>
      <c r="J49" s="39"/>
      <c r="K49" s="39"/>
      <c r="L49" s="119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6.5" customHeight="1">
      <c r="A50" s="37"/>
      <c r="B50" s="38"/>
      <c r="C50" s="39"/>
      <c r="D50" s="39"/>
      <c r="E50" s="349" t="str">
        <f>E9</f>
        <v>03 - Vedlejší a ostatní náklady</v>
      </c>
      <c r="F50" s="402"/>
      <c r="G50" s="402"/>
      <c r="H50" s="402"/>
      <c r="I50" s="118"/>
      <c r="J50" s="39"/>
      <c r="K50" s="39"/>
      <c r="L50" s="119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2" customFormat="1" ht="6.95" customHeight="1">
      <c r="A51" s="37"/>
      <c r="B51" s="38"/>
      <c r="C51" s="39"/>
      <c r="D51" s="39"/>
      <c r="E51" s="39"/>
      <c r="F51" s="39"/>
      <c r="G51" s="39"/>
      <c r="H51" s="39"/>
      <c r="I51" s="118"/>
      <c r="J51" s="39"/>
      <c r="K51" s="39"/>
      <c r="L51" s="119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1:47" s="2" customFormat="1" ht="12" customHeight="1">
      <c r="A52" s="37"/>
      <c r="B52" s="38"/>
      <c r="C52" s="31" t="s">
        <v>24</v>
      </c>
      <c r="D52" s="39"/>
      <c r="E52" s="39"/>
      <c r="F52" s="29" t="str">
        <f>F12</f>
        <v>Mýto sportovní areál TJ Slavoj Mýto</v>
      </c>
      <c r="G52" s="39"/>
      <c r="H52" s="39"/>
      <c r="I52" s="120" t="s">
        <v>26</v>
      </c>
      <c r="J52" s="62" t="str">
        <f>IF(J12="","",J12)</f>
        <v>17. 3. 2020</v>
      </c>
      <c r="K52" s="39"/>
      <c r="L52" s="119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6.95" customHeight="1">
      <c r="A53" s="37"/>
      <c r="B53" s="38"/>
      <c r="C53" s="39"/>
      <c r="D53" s="39"/>
      <c r="E53" s="39"/>
      <c r="F53" s="39"/>
      <c r="G53" s="39"/>
      <c r="H53" s="39"/>
      <c r="I53" s="118"/>
      <c r="J53" s="39"/>
      <c r="K53" s="39"/>
      <c r="L53" s="119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2" customHeight="1">
      <c r="A54" s="37"/>
      <c r="B54" s="38"/>
      <c r="C54" s="31" t="s">
        <v>34</v>
      </c>
      <c r="D54" s="39"/>
      <c r="E54" s="39"/>
      <c r="F54" s="29" t="str">
        <f>E15</f>
        <v>TJ Slavoj Mýto</v>
      </c>
      <c r="G54" s="39"/>
      <c r="H54" s="39"/>
      <c r="I54" s="120" t="s">
        <v>41</v>
      </c>
      <c r="J54" s="35" t="str">
        <f>E21</f>
        <v>Area Projekt s.r.o.</v>
      </c>
      <c r="K54" s="39"/>
      <c r="L54" s="119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15.2" customHeight="1">
      <c r="A55" s="37"/>
      <c r="B55" s="38"/>
      <c r="C55" s="31" t="s">
        <v>39</v>
      </c>
      <c r="D55" s="39"/>
      <c r="E55" s="39"/>
      <c r="F55" s="29" t="str">
        <f>IF(E18="","",E18)</f>
        <v>Vyplň údaj</v>
      </c>
      <c r="G55" s="39"/>
      <c r="H55" s="39"/>
      <c r="I55" s="120" t="s">
        <v>44</v>
      </c>
      <c r="J55" s="35" t="str">
        <f>E24</f>
        <v>Area Projekt s.r.o.</v>
      </c>
      <c r="K55" s="39"/>
      <c r="L55" s="119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0.35" customHeight="1">
      <c r="A56" s="37"/>
      <c r="B56" s="38"/>
      <c r="C56" s="39"/>
      <c r="D56" s="39"/>
      <c r="E56" s="39"/>
      <c r="F56" s="39"/>
      <c r="G56" s="39"/>
      <c r="H56" s="39"/>
      <c r="I56" s="118"/>
      <c r="J56" s="39"/>
      <c r="K56" s="39"/>
      <c r="L56" s="119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29.25" customHeight="1">
      <c r="A57" s="37"/>
      <c r="B57" s="38"/>
      <c r="C57" s="149" t="s">
        <v>117</v>
      </c>
      <c r="D57" s="150"/>
      <c r="E57" s="150"/>
      <c r="F57" s="150"/>
      <c r="G57" s="150"/>
      <c r="H57" s="150"/>
      <c r="I57" s="151"/>
      <c r="J57" s="152" t="s">
        <v>118</v>
      </c>
      <c r="K57" s="150"/>
      <c r="L57" s="119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0.35" customHeight="1">
      <c r="A58" s="37"/>
      <c r="B58" s="38"/>
      <c r="C58" s="39"/>
      <c r="D58" s="39"/>
      <c r="E58" s="39"/>
      <c r="F58" s="39"/>
      <c r="G58" s="39"/>
      <c r="H58" s="39"/>
      <c r="I58" s="118"/>
      <c r="J58" s="39"/>
      <c r="K58" s="39"/>
      <c r="L58" s="119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2.9" customHeight="1">
      <c r="A59" s="37"/>
      <c r="B59" s="38"/>
      <c r="C59" s="153" t="s">
        <v>79</v>
      </c>
      <c r="D59" s="39"/>
      <c r="E59" s="39"/>
      <c r="F59" s="39"/>
      <c r="G59" s="39"/>
      <c r="H59" s="39"/>
      <c r="I59" s="118"/>
      <c r="J59" s="80">
        <f>J83</f>
        <v>0</v>
      </c>
      <c r="K59" s="39"/>
      <c r="L59" s="119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19" t="s">
        <v>119</v>
      </c>
    </row>
    <row r="60" spans="1:47" s="9" customFormat="1" ht="24.95" customHeight="1">
      <c r="B60" s="154"/>
      <c r="C60" s="155"/>
      <c r="D60" s="156" t="s">
        <v>1742</v>
      </c>
      <c r="E60" s="157"/>
      <c r="F60" s="157"/>
      <c r="G60" s="157"/>
      <c r="H60" s="157"/>
      <c r="I60" s="158"/>
      <c r="J60" s="159">
        <f>J84</f>
        <v>0</v>
      </c>
      <c r="K60" s="155"/>
      <c r="L60" s="160"/>
    </row>
    <row r="61" spans="1:47" s="10" customFormat="1" ht="19.899999999999999" customHeight="1">
      <c r="B61" s="161"/>
      <c r="C61" s="100"/>
      <c r="D61" s="162" t="s">
        <v>1743</v>
      </c>
      <c r="E61" s="163"/>
      <c r="F61" s="163"/>
      <c r="G61" s="163"/>
      <c r="H61" s="163"/>
      <c r="I61" s="164"/>
      <c r="J61" s="165">
        <f>J85</f>
        <v>0</v>
      </c>
      <c r="K61" s="100"/>
      <c r="L61" s="166"/>
    </row>
    <row r="62" spans="1:47" s="10" customFormat="1" ht="19.899999999999999" customHeight="1">
      <c r="B62" s="161"/>
      <c r="C62" s="100"/>
      <c r="D62" s="162" t="s">
        <v>1744</v>
      </c>
      <c r="E62" s="163"/>
      <c r="F62" s="163"/>
      <c r="G62" s="163"/>
      <c r="H62" s="163"/>
      <c r="I62" s="164"/>
      <c r="J62" s="165">
        <f>J94</f>
        <v>0</v>
      </c>
      <c r="K62" s="100"/>
      <c r="L62" s="166"/>
    </row>
    <row r="63" spans="1:47" s="10" customFormat="1" ht="19.899999999999999" customHeight="1">
      <c r="B63" s="161"/>
      <c r="C63" s="100"/>
      <c r="D63" s="162" t="s">
        <v>1745</v>
      </c>
      <c r="E63" s="163"/>
      <c r="F63" s="163"/>
      <c r="G63" s="163"/>
      <c r="H63" s="163"/>
      <c r="I63" s="164"/>
      <c r="J63" s="165">
        <f>J110</f>
        <v>0</v>
      </c>
      <c r="K63" s="100"/>
      <c r="L63" s="166"/>
    </row>
    <row r="64" spans="1:47" s="2" customFormat="1" ht="21.75" customHeight="1">
      <c r="A64" s="37"/>
      <c r="B64" s="38"/>
      <c r="C64" s="39"/>
      <c r="D64" s="39"/>
      <c r="E64" s="39"/>
      <c r="F64" s="39"/>
      <c r="G64" s="39"/>
      <c r="H64" s="39"/>
      <c r="I64" s="118"/>
      <c r="J64" s="39"/>
      <c r="K64" s="39"/>
      <c r="L64" s="119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</row>
    <row r="65" spans="1:31" s="2" customFormat="1" ht="6.95" customHeight="1">
      <c r="A65" s="37"/>
      <c r="B65" s="50"/>
      <c r="C65" s="51"/>
      <c r="D65" s="51"/>
      <c r="E65" s="51"/>
      <c r="F65" s="51"/>
      <c r="G65" s="51"/>
      <c r="H65" s="51"/>
      <c r="I65" s="145"/>
      <c r="J65" s="51"/>
      <c r="K65" s="51"/>
      <c r="L65" s="119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9" spans="1:31" s="2" customFormat="1" ht="6.95" customHeight="1">
      <c r="A69" s="37"/>
      <c r="B69" s="52"/>
      <c r="C69" s="53"/>
      <c r="D69" s="53"/>
      <c r="E69" s="53"/>
      <c r="F69" s="53"/>
      <c r="G69" s="53"/>
      <c r="H69" s="53"/>
      <c r="I69" s="148"/>
      <c r="J69" s="53"/>
      <c r="K69" s="53"/>
      <c r="L69" s="119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spans="1:31" s="2" customFormat="1" ht="24.95" customHeight="1">
      <c r="A70" s="37"/>
      <c r="B70" s="38"/>
      <c r="C70" s="25" t="s">
        <v>129</v>
      </c>
      <c r="D70" s="39"/>
      <c r="E70" s="39"/>
      <c r="F70" s="39"/>
      <c r="G70" s="39"/>
      <c r="H70" s="39"/>
      <c r="I70" s="118"/>
      <c r="J70" s="39"/>
      <c r="K70" s="39"/>
      <c r="L70" s="119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pans="1:31" s="2" customFormat="1" ht="6.95" customHeight="1">
      <c r="A71" s="37"/>
      <c r="B71" s="38"/>
      <c r="C71" s="39"/>
      <c r="D71" s="39"/>
      <c r="E71" s="39"/>
      <c r="F71" s="39"/>
      <c r="G71" s="39"/>
      <c r="H71" s="39"/>
      <c r="I71" s="118"/>
      <c r="J71" s="39"/>
      <c r="K71" s="39"/>
      <c r="L71" s="119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pans="1:31" s="2" customFormat="1" ht="12" customHeight="1">
      <c r="A72" s="37"/>
      <c r="B72" s="38"/>
      <c r="C72" s="31" t="s">
        <v>16</v>
      </c>
      <c r="D72" s="39"/>
      <c r="E72" s="39"/>
      <c r="F72" s="39"/>
      <c r="G72" s="39"/>
      <c r="H72" s="39"/>
      <c r="I72" s="118"/>
      <c r="J72" s="39"/>
      <c r="K72" s="39"/>
      <c r="L72" s="119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pans="1:31" s="2" customFormat="1" ht="16.5" customHeight="1">
      <c r="A73" s="37"/>
      <c r="B73" s="38"/>
      <c r="C73" s="39"/>
      <c r="D73" s="39"/>
      <c r="E73" s="400" t="str">
        <f>E7</f>
        <v>Stavební úpravy objektu šaten - jih</v>
      </c>
      <c r="F73" s="401"/>
      <c r="G73" s="401"/>
      <c r="H73" s="401"/>
      <c r="I73" s="118"/>
      <c r="J73" s="39"/>
      <c r="K73" s="39"/>
      <c r="L73" s="119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pans="1:31" s="2" customFormat="1" ht="12" customHeight="1">
      <c r="A74" s="37"/>
      <c r="B74" s="38"/>
      <c r="C74" s="31" t="s">
        <v>114</v>
      </c>
      <c r="D74" s="39"/>
      <c r="E74" s="39"/>
      <c r="F74" s="39"/>
      <c r="G74" s="39"/>
      <c r="H74" s="39"/>
      <c r="I74" s="118"/>
      <c r="J74" s="39"/>
      <c r="K74" s="39"/>
      <c r="L74" s="119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pans="1:31" s="2" customFormat="1" ht="16.5" customHeight="1">
      <c r="A75" s="37"/>
      <c r="B75" s="38"/>
      <c r="C75" s="39"/>
      <c r="D75" s="39"/>
      <c r="E75" s="349" t="str">
        <f>E9</f>
        <v>03 - Vedlejší a ostatní náklady</v>
      </c>
      <c r="F75" s="402"/>
      <c r="G75" s="402"/>
      <c r="H75" s="402"/>
      <c r="I75" s="118"/>
      <c r="J75" s="39"/>
      <c r="K75" s="39"/>
      <c r="L75" s="119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pans="1:31" s="2" customFormat="1" ht="6.95" customHeight="1">
      <c r="A76" s="37"/>
      <c r="B76" s="38"/>
      <c r="C76" s="39"/>
      <c r="D76" s="39"/>
      <c r="E76" s="39"/>
      <c r="F76" s="39"/>
      <c r="G76" s="39"/>
      <c r="H76" s="39"/>
      <c r="I76" s="118"/>
      <c r="J76" s="39"/>
      <c r="K76" s="39"/>
      <c r="L76" s="119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pans="1:31" s="2" customFormat="1" ht="12" customHeight="1">
      <c r="A77" s="37"/>
      <c r="B77" s="38"/>
      <c r="C77" s="31" t="s">
        <v>24</v>
      </c>
      <c r="D77" s="39"/>
      <c r="E77" s="39"/>
      <c r="F77" s="29" t="str">
        <f>F12</f>
        <v>Mýto sportovní areál TJ Slavoj Mýto</v>
      </c>
      <c r="G77" s="39"/>
      <c r="H77" s="39"/>
      <c r="I77" s="120" t="s">
        <v>26</v>
      </c>
      <c r="J77" s="62" t="str">
        <f>IF(J12="","",J12)</f>
        <v>17. 3. 2020</v>
      </c>
      <c r="K77" s="39"/>
      <c r="L77" s="119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6.95" customHeight="1">
      <c r="A78" s="37"/>
      <c r="B78" s="38"/>
      <c r="C78" s="39"/>
      <c r="D78" s="39"/>
      <c r="E78" s="39"/>
      <c r="F78" s="39"/>
      <c r="G78" s="39"/>
      <c r="H78" s="39"/>
      <c r="I78" s="118"/>
      <c r="J78" s="39"/>
      <c r="K78" s="39"/>
      <c r="L78" s="119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15.2" customHeight="1">
      <c r="A79" s="37"/>
      <c r="B79" s="38"/>
      <c r="C79" s="31" t="s">
        <v>34</v>
      </c>
      <c r="D79" s="39"/>
      <c r="E79" s="39"/>
      <c r="F79" s="29" t="str">
        <f>E15</f>
        <v>TJ Slavoj Mýto</v>
      </c>
      <c r="G79" s="39"/>
      <c r="H79" s="39"/>
      <c r="I79" s="120" t="s">
        <v>41</v>
      </c>
      <c r="J79" s="35" t="str">
        <f>E21</f>
        <v>Area Projekt s.r.o.</v>
      </c>
      <c r="K79" s="39"/>
      <c r="L79" s="119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2" customFormat="1" ht="15.2" customHeight="1">
      <c r="A80" s="37"/>
      <c r="B80" s="38"/>
      <c r="C80" s="31" t="s">
        <v>39</v>
      </c>
      <c r="D80" s="39"/>
      <c r="E80" s="39"/>
      <c r="F80" s="29" t="str">
        <f>IF(E18="","",E18)</f>
        <v>Vyplň údaj</v>
      </c>
      <c r="G80" s="39"/>
      <c r="H80" s="39"/>
      <c r="I80" s="120" t="s">
        <v>44</v>
      </c>
      <c r="J80" s="35" t="str">
        <f>E24</f>
        <v>Area Projekt s.r.o.</v>
      </c>
      <c r="K80" s="39"/>
      <c r="L80" s="119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5" s="2" customFormat="1" ht="10.35" customHeight="1">
      <c r="A81" s="37"/>
      <c r="B81" s="38"/>
      <c r="C81" s="39"/>
      <c r="D81" s="39"/>
      <c r="E81" s="39"/>
      <c r="F81" s="39"/>
      <c r="G81" s="39"/>
      <c r="H81" s="39"/>
      <c r="I81" s="118"/>
      <c r="J81" s="39"/>
      <c r="K81" s="39"/>
      <c r="L81" s="119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11" customFormat="1" ht="29.25" customHeight="1">
      <c r="A82" s="167"/>
      <c r="B82" s="168"/>
      <c r="C82" s="169" t="s">
        <v>130</v>
      </c>
      <c r="D82" s="170" t="s">
        <v>66</v>
      </c>
      <c r="E82" s="170" t="s">
        <v>62</v>
      </c>
      <c r="F82" s="170" t="s">
        <v>63</v>
      </c>
      <c r="G82" s="170" t="s">
        <v>131</v>
      </c>
      <c r="H82" s="170" t="s">
        <v>132</v>
      </c>
      <c r="I82" s="171" t="s">
        <v>133</v>
      </c>
      <c r="J82" s="170" t="s">
        <v>118</v>
      </c>
      <c r="K82" s="172" t="s">
        <v>134</v>
      </c>
      <c r="L82" s="173"/>
      <c r="M82" s="71" t="s">
        <v>36</v>
      </c>
      <c r="N82" s="72" t="s">
        <v>51</v>
      </c>
      <c r="O82" s="72" t="s">
        <v>135</v>
      </c>
      <c r="P82" s="72" t="s">
        <v>136</v>
      </c>
      <c r="Q82" s="72" t="s">
        <v>137</v>
      </c>
      <c r="R82" s="72" t="s">
        <v>138</v>
      </c>
      <c r="S82" s="72" t="s">
        <v>139</v>
      </c>
      <c r="T82" s="73" t="s">
        <v>140</v>
      </c>
      <c r="U82" s="167"/>
      <c r="V82" s="167"/>
      <c r="W82" s="167"/>
      <c r="X82" s="167"/>
      <c r="Y82" s="167"/>
      <c r="Z82" s="167"/>
      <c r="AA82" s="167"/>
      <c r="AB82" s="167"/>
      <c r="AC82" s="167"/>
      <c r="AD82" s="167"/>
      <c r="AE82" s="167"/>
    </row>
    <row r="83" spans="1:65" s="2" customFormat="1" ht="22.9" customHeight="1">
      <c r="A83" s="37"/>
      <c r="B83" s="38"/>
      <c r="C83" s="78" t="s">
        <v>141</v>
      </c>
      <c r="D83" s="39"/>
      <c r="E83" s="39"/>
      <c r="F83" s="39"/>
      <c r="G83" s="39"/>
      <c r="H83" s="39"/>
      <c r="I83" s="118"/>
      <c r="J83" s="174">
        <f>BK83</f>
        <v>0</v>
      </c>
      <c r="K83" s="39"/>
      <c r="L83" s="42"/>
      <c r="M83" s="74"/>
      <c r="N83" s="175"/>
      <c r="O83" s="75"/>
      <c r="P83" s="176">
        <f>P84</f>
        <v>0</v>
      </c>
      <c r="Q83" s="75"/>
      <c r="R83" s="176">
        <f>R84</f>
        <v>0</v>
      </c>
      <c r="S83" s="75"/>
      <c r="T83" s="177">
        <f>T84</f>
        <v>0</v>
      </c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T83" s="19" t="s">
        <v>80</v>
      </c>
      <c r="AU83" s="19" t="s">
        <v>119</v>
      </c>
      <c r="BK83" s="178">
        <f>BK84</f>
        <v>0</v>
      </c>
    </row>
    <row r="84" spans="1:65" s="12" customFormat="1" ht="25.9" customHeight="1">
      <c r="B84" s="179"/>
      <c r="C84" s="180"/>
      <c r="D84" s="181" t="s">
        <v>80</v>
      </c>
      <c r="E84" s="182" t="s">
        <v>1746</v>
      </c>
      <c r="F84" s="182" t="s">
        <v>1747</v>
      </c>
      <c r="G84" s="180"/>
      <c r="H84" s="180"/>
      <c r="I84" s="183"/>
      <c r="J84" s="184">
        <f>BK84</f>
        <v>0</v>
      </c>
      <c r="K84" s="180"/>
      <c r="L84" s="185"/>
      <c r="M84" s="186"/>
      <c r="N84" s="187"/>
      <c r="O84" s="187"/>
      <c r="P84" s="188">
        <f>P85+P94+P110</f>
        <v>0</v>
      </c>
      <c r="Q84" s="187"/>
      <c r="R84" s="188">
        <f>R85+R94+R110</f>
        <v>0</v>
      </c>
      <c r="S84" s="187"/>
      <c r="T84" s="189">
        <f>T85+T94+T110</f>
        <v>0</v>
      </c>
      <c r="AR84" s="190" t="s">
        <v>183</v>
      </c>
      <c r="AT84" s="191" t="s">
        <v>80</v>
      </c>
      <c r="AU84" s="191" t="s">
        <v>81</v>
      </c>
      <c r="AY84" s="190" t="s">
        <v>144</v>
      </c>
      <c r="BK84" s="192">
        <f>BK85+BK94+BK110</f>
        <v>0</v>
      </c>
    </row>
    <row r="85" spans="1:65" s="12" customFormat="1" ht="22.9" customHeight="1">
      <c r="B85" s="179"/>
      <c r="C85" s="180"/>
      <c r="D85" s="181" t="s">
        <v>80</v>
      </c>
      <c r="E85" s="193" t="s">
        <v>1748</v>
      </c>
      <c r="F85" s="193" t="s">
        <v>1749</v>
      </c>
      <c r="G85" s="180"/>
      <c r="H85" s="180"/>
      <c r="I85" s="183"/>
      <c r="J85" s="194">
        <f>BK85</f>
        <v>0</v>
      </c>
      <c r="K85" s="180"/>
      <c r="L85" s="185"/>
      <c r="M85" s="186"/>
      <c r="N85" s="187"/>
      <c r="O85" s="187"/>
      <c r="P85" s="188">
        <f>SUM(P86:P93)</f>
        <v>0</v>
      </c>
      <c r="Q85" s="187"/>
      <c r="R85" s="188">
        <f>SUM(R86:R93)</f>
        <v>0</v>
      </c>
      <c r="S85" s="187"/>
      <c r="T85" s="189">
        <f>SUM(T86:T93)</f>
        <v>0</v>
      </c>
      <c r="AR85" s="190" t="s">
        <v>183</v>
      </c>
      <c r="AT85" s="191" t="s">
        <v>80</v>
      </c>
      <c r="AU85" s="191" t="s">
        <v>23</v>
      </c>
      <c r="AY85" s="190" t="s">
        <v>144</v>
      </c>
      <c r="BK85" s="192">
        <f>SUM(BK86:BK93)</f>
        <v>0</v>
      </c>
    </row>
    <row r="86" spans="1:65" s="2" customFormat="1" ht="16.5" customHeight="1">
      <c r="A86" s="37"/>
      <c r="B86" s="38"/>
      <c r="C86" s="195" t="s">
        <v>23</v>
      </c>
      <c r="D86" s="195" t="s">
        <v>147</v>
      </c>
      <c r="E86" s="196" t="s">
        <v>1750</v>
      </c>
      <c r="F86" s="197" t="s">
        <v>1751</v>
      </c>
      <c r="G86" s="198" t="s">
        <v>1752</v>
      </c>
      <c r="H86" s="199">
        <v>10</v>
      </c>
      <c r="I86" s="200"/>
      <c r="J86" s="201">
        <f>ROUND(I86*H86,2)</f>
        <v>0</v>
      </c>
      <c r="K86" s="197" t="s">
        <v>1753</v>
      </c>
      <c r="L86" s="42"/>
      <c r="M86" s="202" t="s">
        <v>36</v>
      </c>
      <c r="N86" s="203" t="s">
        <v>52</v>
      </c>
      <c r="O86" s="67"/>
      <c r="P86" s="204">
        <f>O86*H86</f>
        <v>0</v>
      </c>
      <c r="Q86" s="204">
        <v>0</v>
      </c>
      <c r="R86" s="204">
        <f>Q86*H86</f>
        <v>0</v>
      </c>
      <c r="S86" s="204">
        <v>0</v>
      </c>
      <c r="T86" s="205">
        <f>S86*H86</f>
        <v>0</v>
      </c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R86" s="206" t="s">
        <v>1754</v>
      </c>
      <c r="AT86" s="206" t="s">
        <v>147</v>
      </c>
      <c r="AU86" s="206" t="s">
        <v>90</v>
      </c>
      <c r="AY86" s="19" t="s">
        <v>144</v>
      </c>
      <c r="BE86" s="207">
        <f>IF(N86="základní",J86,0)</f>
        <v>0</v>
      </c>
      <c r="BF86" s="207">
        <f>IF(N86="snížená",J86,0)</f>
        <v>0</v>
      </c>
      <c r="BG86" s="207">
        <f>IF(N86="zákl. přenesená",J86,0)</f>
        <v>0</v>
      </c>
      <c r="BH86" s="207">
        <f>IF(N86="sníž. přenesená",J86,0)</f>
        <v>0</v>
      </c>
      <c r="BI86" s="207">
        <f>IF(N86="nulová",J86,0)</f>
        <v>0</v>
      </c>
      <c r="BJ86" s="19" t="s">
        <v>23</v>
      </c>
      <c r="BK86" s="207">
        <f>ROUND(I86*H86,2)</f>
        <v>0</v>
      </c>
      <c r="BL86" s="19" t="s">
        <v>1754</v>
      </c>
      <c r="BM86" s="206" t="s">
        <v>1755</v>
      </c>
    </row>
    <row r="87" spans="1:65" s="2" customFormat="1" ht="29.25">
      <c r="A87" s="37"/>
      <c r="B87" s="38"/>
      <c r="C87" s="39"/>
      <c r="D87" s="208" t="s">
        <v>154</v>
      </c>
      <c r="E87" s="39"/>
      <c r="F87" s="209" t="s">
        <v>1756</v>
      </c>
      <c r="G87" s="39"/>
      <c r="H87" s="39"/>
      <c r="I87" s="118"/>
      <c r="J87" s="39"/>
      <c r="K87" s="39"/>
      <c r="L87" s="42"/>
      <c r="M87" s="210"/>
      <c r="N87" s="211"/>
      <c r="O87" s="67"/>
      <c r="P87" s="67"/>
      <c r="Q87" s="67"/>
      <c r="R87" s="67"/>
      <c r="S87" s="67"/>
      <c r="T87" s="68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T87" s="19" t="s">
        <v>154</v>
      </c>
      <c r="AU87" s="19" t="s">
        <v>90</v>
      </c>
    </row>
    <row r="88" spans="1:65" s="2" customFormat="1" ht="48.75">
      <c r="A88" s="37"/>
      <c r="B88" s="38"/>
      <c r="C88" s="39"/>
      <c r="D88" s="208" t="s">
        <v>177</v>
      </c>
      <c r="E88" s="39"/>
      <c r="F88" s="234" t="s">
        <v>1757</v>
      </c>
      <c r="G88" s="39"/>
      <c r="H88" s="39"/>
      <c r="I88" s="118"/>
      <c r="J88" s="39"/>
      <c r="K88" s="39"/>
      <c r="L88" s="42"/>
      <c r="M88" s="210"/>
      <c r="N88" s="211"/>
      <c r="O88" s="67"/>
      <c r="P88" s="67"/>
      <c r="Q88" s="67"/>
      <c r="R88" s="67"/>
      <c r="S88" s="67"/>
      <c r="T88" s="68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T88" s="19" t="s">
        <v>177</v>
      </c>
      <c r="AU88" s="19" t="s">
        <v>90</v>
      </c>
    </row>
    <row r="89" spans="1:65" s="2" customFormat="1" ht="16.5" customHeight="1">
      <c r="A89" s="37"/>
      <c r="B89" s="38"/>
      <c r="C89" s="195" t="s">
        <v>90</v>
      </c>
      <c r="D89" s="195" t="s">
        <v>147</v>
      </c>
      <c r="E89" s="196" t="s">
        <v>1758</v>
      </c>
      <c r="F89" s="197" t="s">
        <v>1759</v>
      </c>
      <c r="G89" s="198" t="s">
        <v>535</v>
      </c>
      <c r="H89" s="199">
        <v>1</v>
      </c>
      <c r="I89" s="200"/>
      <c r="J89" s="201">
        <f>ROUND(I89*H89,2)</f>
        <v>0</v>
      </c>
      <c r="K89" s="197" t="s">
        <v>1760</v>
      </c>
      <c r="L89" s="42"/>
      <c r="M89" s="202" t="s">
        <v>36</v>
      </c>
      <c r="N89" s="203" t="s">
        <v>52</v>
      </c>
      <c r="O89" s="67"/>
      <c r="P89" s="204">
        <f>O89*H89</f>
        <v>0</v>
      </c>
      <c r="Q89" s="204">
        <v>0</v>
      </c>
      <c r="R89" s="204">
        <f>Q89*H89</f>
        <v>0</v>
      </c>
      <c r="S89" s="204">
        <v>0</v>
      </c>
      <c r="T89" s="205">
        <f>S89*H89</f>
        <v>0</v>
      </c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R89" s="206" t="s">
        <v>1754</v>
      </c>
      <c r="AT89" s="206" t="s">
        <v>147</v>
      </c>
      <c r="AU89" s="206" t="s">
        <v>90</v>
      </c>
      <c r="AY89" s="19" t="s">
        <v>144</v>
      </c>
      <c r="BE89" s="207">
        <f>IF(N89="základní",J89,0)</f>
        <v>0</v>
      </c>
      <c r="BF89" s="207">
        <f>IF(N89="snížená",J89,0)</f>
        <v>0</v>
      </c>
      <c r="BG89" s="207">
        <f>IF(N89="zákl. přenesená",J89,0)</f>
        <v>0</v>
      </c>
      <c r="BH89" s="207">
        <f>IF(N89="sníž. přenesená",J89,0)</f>
        <v>0</v>
      </c>
      <c r="BI89" s="207">
        <f>IF(N89="nulová",J89,0)</f>
        <v>0</v>
      </c>
      <c r="BJ89" s="19" t="s">
        <v>23</v>
      </c>
      <c r="BK89" s="207">
        <f>ROUND(I89*H89,2)</f>
        <v>0</v>
      </c>
      <c r="BL89" s="19" t="s">
        <v>1754</v>
      </c>
      <c r="BM89" s="206" t="s">
        <v>1761</v>
      </c>
    </row>
    <row r="90" spans="1:65" s="2" customFormat="1" ht="11.25">
      <c r="A90" s="37"/>
      <c r="B90" s="38"/>
      <c r="C90" s="39"/>
      <c r="D90" s="208" t="s">
        <v>154</v>
      </c>
      <c r="E90" s="39"/>
      <c r="F90" s="209" t="s">
        <v>1759</v>
      </c>
      <c r="G90" s="39"/>
      <c r="H90" s="39"/>
      <c r="I90" s="118"/>
      <c r="J90" s="39"/>
      <c r="K90" s="39"/>
      <c r="L90" s="42"/>
      <c r="M90" s="210"/>
      <c r="N90" s="211"/>
      <c r="O90" s="67"/>
      <c r="P90" s="67"/>
      <c r="Q90" s="67"/>
      <c r="R90" s="67"/>
      <c r="S90" s="67"/>
      <c r="T90" s="68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T90" s="19" t="s">
        <v>154</v>
      </c>
      <c r="AU90" s="19" t="s">
        <v>90</v>
      </c>
    </row>
    <row r="91" spans="1:65" s="2" customFormat="1" ht="16.5" customHeight="1">
      <c r="A91" s="37"/>
      <c r="B91" s="38"/>
      <c r="C91" s="195" t="s">
        <v>166</v>
      </c>
      <c r="D91" s="195" t="s">
        <v>147</v>
      </c>
      <c r="E91" s="196" t="s">
        <v>1762</v>
      </c>
      <c r="F91" s="197" t="s">
        <v>1763</v>
      </c>
      <c r="G91" s="198" t="s">
        <v>1022</v>
      </c>
      <c r="H91" s="199">
        <v>1</v>
      </c>
      <c r="I91" s="200"/>
      <c r="J91" s="201">
        <f>ROUND(I91*H91,2)</f>
        <v>0</v>
      </c>
      <c r="K91" s="197" t="s">
        <v>1753</v>
      </c>
      <c r="L91" s="42"/>
      <c r="M91" s="202" t="s">
        <v>36</v>
      </c>
      <c r="N91" s="203" t="s">
        <v>52</v>
      </c>
      <c r="O91" s="67"/>
      <c r="P91" s="204">
        <f>O91*H91</f>
        <v>0</v>
      </c>
      <c r="Q91" s="204">
        <v>0</v>
      </c>
      <c r="R91" s="204">
        <f>Q91*H91</f>
        <v>0</v>
      </c>
      <c r="S91" s="204">
        <v>0</v>
      </c>
      <c r="T91" s="205">
        <f>S91*H91</f>
        <v>0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R91" s="206" t="s">
        <v>1754</v>
      </c>
      <c r="AT91" s="206" t="s">
        <v>147</v>
      </c>
      <c r="AU91" s="206" t="s">
        <v>90</v>
      </c>
      <c r="AY91" s="19" t="s">
        <v>144</v>
      </c>
      <c r="BE91" s="207">
        <f>IF(N91="základní",J91,0)</f>
        <v>0</v>
      </c>
      <c r="BF91" s="207">
        <f>IF(N91="snížená",J91,0)</f>
        <v>0</v>
      </c>
      <c r="BG91" s="207">
        <f>IF(N91="zákl. přenesená",J91,0)</f>
        <v>0</v>
      </c>
      <c r="BH91" s="207">
        <f>IF(N91="sníž. přenesená",J91,0)</f>
        <v>0</v>
      </c>
      <c r="BI91" s="207">
        <f>IF(N91="nulová",J91,0)</f>
        <v>0</v>
      </c>
      <c r="BJ91" s="19" t="s">
        <v>23</v>
      </c>
      <c r="BK91" s="207">
        <f>ROUND(I91*H91,2)</f>
        <v>0</v>
      </c>
      <c r="BL91" s="19" t="s">
        <v>1754</v>
      </c>
      <c r="BM91" s="206" t="s">
        <v>1764</v>
      </c>
    </row>
    <row r="92" spans="1:65" s="2" customFormat="1" ht="29.25">
      <c r="A92" s="37"/>
      <c r="B92" s="38"/>
      <c r="C92" s="39"/>
      <c r="D92" s="208" t="s">
        <v>154</v>
      </c>
      <c r="E92" s="39"/>
      <c r="F92" s="209" t="s">
        <v>1765</v>
      </c>
      <c r="G92" s="39"/>
      <c r="H92" s="39"/>
      <c r="I92" s="118"/>
      <c r="J92" s="39"/>
      <c r="K92" s="39"/>
      <c r="L92" s="42"/>
      <c r="M92" s="210"/>
      <c r="N92" s="211"/>
      <c r="O92" s="67"/>
      <c r="P92" s="67"/>
      <c r="Q92" s="67"/>
      <c r="R92" s="67"/>
      <c r="S92" s="67"/>
      <c r="T92" s="68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T92" s="19" t="s">
        <v>154</v>
      </c>
      <c r="AU92" s="19" t="s">
        <v>90</v>
      </c>
    </row>
    <row r="93" spans="1:65" s="2" customFormat="1" ht="48.75">
      <c r="A93" s="37"/>
      <c r="B93" s="38"/>
      <c r="C93" s="39"/>
      <c r="D93" s="208" t="s">
        <v>177</v>
      </c>
      <c r="E93" s="39"/>
      <c r="F93" s="234" t="s">
        <v>1766</v>
      </c>
      <c r="G93" s="39"/>
      <c r="H93" s="39"/>
      <c r="I93" s="118"/>
      <c r="J93" s="39"/>
      <c r="K93" s="39"/>
      <c r="L93" s="42"/>
      <c r="M93" s="210"/>
      <c r="N93" s="211"/>
      <c r="O93" s="67"/>
      <c r="P93" s="67"/>
      <c r="Q93" s="67"/>
      <c r="R93" s="67"/>
      <c r="S93" s="67"/>
      <c r="T93" s="68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T93" s="19" t="s">
        <v>177</v>
      </c>
      <c r="AU93" s="19" t="s">
        <v>90</v>
      </c>
    </row>
    <row r="94" spans="1:65" s="12" customFormat="1" ht="22.9" customHeight="1">
      <c r="B94" s="179"/>
      <c r="C94" s="180"/>
      <c r="D94" s="181" t="s">
        <v>80</v>
      </c>
      <c r="E94" s="193" t="s">
        <v>1767</v>
      </c>
      <c r="F94" s="193" t="s">
        <v>1768</v>
      </c>
      <c r="G94" s="180"/>
      <c r="H94" s="180"/>
      <c r="I94" s="183"/>
      <c r="J94" s="194">
        <f>BK94</f>
        <v>0</v>
      </c>
      <c r="K94" s="180"/>
      <c r="L94" s="185"/>
      <c r="M94" s="186"/>
      <c r="N94" s="187"/>
      <c r="O94" s="187"/>
      <c r="P94" s="188">
        <f>SUM(P95:P109)</f>
        <v>0</v>
      </c>
      <c r="Q94" s="187"/>
      <c r="R94" s="188">
        <f>SUM(R95:R109)</f>
        <v>0</v>
      </c>
      <c r="S94" s="187"/>
      <c r="T94" s="189">
        <f>SUM(T95:T109)</f>
        <v>0</v>
      </c>
      <c r="AR94" s="190" t="s">
        <v>183</v>
      </c>
      <c r="AT94" s="191" t="s">
        <v>80</v>
      </c>
      <c r="AU94" s="191" t="s">
        <v>23</v>
      </c>
      <c r="AY94" s="190" t="s">
        <v>144</v>
      </c>
      <c r="BK94" s="192">
        <f>SUM(BK95:BK109)</f>
        <v>0</v>
      </c>
    </row>
    <row r="95" spans="1:65" s="2" customFormat="1" ht="16.5" customHeight="1">
      <c r="A95" s="37"/>
      <c r="B95" s="38"/>
      <c r="C95" s="195" t="s">
        <v>152</v>
      </c>
      <c r="D95" s="195" t="s">
        <v>147</v>
      </c>
      <c r="E95" s="196" t="s">
        <v>1769</v>
      </c>
      <c r="F95" s="197" t="s">
        <v>1768</v>
      </c>
      <c r="G95" s="198" t="s">
        <v>1022</v>
      </c>
      <c r="H95" s="199">
        <v>1</v>
      </c>
      <c r="I95" s="200"/>
      <c r="J95" s="201">
        <f>ROUND(I95*H95,2)</f>
        <v>0</v>
      </c>
      <c r="K95" s="197" t="s">
        <v>1753</v>
      </c>
      <c r="L95" s="42"/>
      <c r="M95" s="202" t="s">
        <v>36</v>
      </c>
      <c r="N95" s="203" t="s">
        <v>52</v>
      </c>
      <c r="O95" s="67"/>
      <c r="P95" s="204">
        <f>O95*H95</f>
        <v>0</v>
      </c>
      <c r="Q95" s="204">
        <v>0</v>
      </c>
      <c r="R95" s="204">
        <f>Q95*H95</f>
        <v>0</v>
      </c>
      <c r="S95" s="204">
        <v>0</v>
      </c>
      <c r="T95" s="205">
        <f>S95*H95</f>
        <v>0</v>
      </c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R95" s="206" t="s">
        <v>1754</v>
      </c>
      <c r="AT95" s="206" t="s">
        <v>147</v>
      </c>
      <c r="AU95" s="206" t="s">
        <v>90</v>
      </c>
      <c r="AY95" s="19" t="s">
        <v>144</v>
      </c>
      <c r="BE95" s="207">
        <f>IF(N95="základní",J95,0)</f>
        <v>0</v>
      </c>
      <c r="BF95" s="207">
        <f>IF(N95="snížená",J95,0)</f>
        <v>0</v>
      </c>
      <c r="BG95" s="207">
        <f>IF(N95="zákl. přenesená",J95,0)</f>
        <v>0</v>
      </c>
      <c r="BH95" s="207">
        <f>IF(N95="sníž. přenesená",J95,0)</f>
        <v>0</v>
      </c>
      <c r="BI95" s="207">
        <f>IF(N95="nulová",J95,0)</f>
        <v>0</v>
      </c>
      <c r="BJ95" s="19" t="s">
        <v>23</v>
      </c>
      <c r="BK95" s="207">
        <f>ROUND(I95*H95,2)</f>
        <v>0</v>
      </c>
      <c r="BL95" s="19" t="s">
        <v>1754</v>
      </c>
      <c r="BM95" s="206" t="s">
        <v>1770</v>
      </c>
    </row>
    <row r="96" spans="1:65" s="2" customFormat="1" ht="19.5">
      <c r="A96" s="37"/>
      <c r="B96" s="38"/>
      <c r="C96" s="39"/>
      <c r="D96" s="208" t="s">
        <v>154</v>
      </c>
      <c r="E96" s="39"/>
      <c r="F96" s="209" t="s">
        <v>1771</v>
      </c>
      <c r="G96" s="39"/>
      <c r="H96" s="39"/>
      <c r="I96" s="118"/>
      <c r="J96" s="39"/>
      <c r="K96" s="39"/>
      <c r="L96" s="42"/>
      <c r="M96" s="210"/>
      <c r="N96" s="211"/>
      <c r="O96" s="67"/>
      <c r="P96" s="67"/>
      <c r="Q96" s="67"/>
      <c r="R96" s="67"/>
      <c r="S96" s="67"/>
      <c r="T96" s="68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T96" s="19" t="s">
        <v>154</v>
      </c>
      <c r="AU96" s="19" t="s">
        <v>90</v>
      </c>
    </row>
    <row r="97" spans="1:65" s="2" customFormat="1" ht="136.5">
      <c r="A97" s="37"/>
      <c r="B97" s="38"/>
      <c r="C97" s="39"/>
      <c r="D97" s="208" t="s">
        <v>177</v>
      </c>
      <c r="E97" s="39"/>
      <c r="F97" s="234" t="s">
        <v>1772</v>
      </c>
      <c r="G97" s="39"/>
      <c r="H97" s="39"/>
      <c r="I97" s="118"/>
      <c r="J97" s="39"/>
      <c r="K97" s="39"/>
      <c r="L97" s="42"/>
      <c r="M97" s="210"/>
      <c r="N97" s="211"/>
      <c r="O97" s="67"/>
      <c r="P97" s="67"/>
      <c r="Q97" s="67"/>
      <c r="R97" s="67"/>
      <c r="S97" s="67"/>
      <c r="T97" s="68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T97" s="19" t="s">
        <v>177</v>
      </c>
      <c r="AU97" s="19" t="s">
        <v>90</v>
      </c>
    </row>
    <row r="98" spans="1:65" s="2" customFormat="1" ht="16.5" customHeight="1">
      <c r="A98" s="37"/>
      <c r="B98" s="38"/>
      <c r="C98" s="195" t="s">
        <v>183</v>
      </c>
      <c r="D98" s="195" t="s">
        <v>147</v>
      </c>
      <c r="E98" s="196" t="s">
        <v>1773</v>
      </c>
      <c r="F98" s="197" t="s">
        <v>1774</v>
      </c>
      <c r="G98" s="198" t="s">
        <v>1022</v>
      </c>
      <c r="H98" s="199">
        <v>1</v>
      </c>
      <c r="I98" s="200"/>
      <c r="J98" s="201">
        <f>ROUND(I98*H98,2)</f>
        <v>0</v>
      </c>
      <c r="K98" s="197" t="s">
        <v>1753</v>
      </c>
      <c r="L98" s="42"/>
      <c r="M98" s="202" t="s">
        <v>36</v>
      </c>
      <c r="N98" s="203" t="s">
        <v>52</v>
      </c>
      <c r="O98" s="67"/>
      <c r="P98" s="204">
        <f>O98*H98</f>
        <v>0</v>
      </c>
      <c r="Q98" s="204">
        <v>0</v>
      </c>
      <c r="R98" s="204">
        <f>Q98*H98</f>
        <v>0</v>
      </c>
      <c r="S98" s="204">
        <v>0</v>
      </c>
      <c r="T98" s="205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206" t="s">
        <v>1754</v>
      </c>
      <c r="AT98" s="206" t="s">
        <v>147</v>
      </c>
      <c r="AU98" s="206" t="s">
        <v>90</v>
      </c>
      <c r="AY98" s="19" t="s">
        <v>144</v>
      </c>
      <c r="BE98" s="207">
        <f>IF(N98="základní",J98,0)</f>
        <v>0</v>
      </c>
      <c r="BF98" s="207">
        <f>IF(N98="snížená",J98,0)</f>
        <v>0</v>
      </c>
      <c r="BG98" s="207">
        <f>IF(N98="zákl. přenesená",J98,0)</f>
        <v>0</v>
      </c>
      <c r="BH98" s="207">
        <f>IF(N98="sníž. přenesená",J98,0)</f>
        <v>0</v>
      </c>
      <c r="BI98" s="207">
        <f>IF(N98="nulová",J98,0)</f>
        <v>0</v>
      </c>
      <c r="BJ98" s="19" t="s">
        <v>23</v>
      </c>
      <c r="BK98" s="207">
        <f>ROUND(I98*H98,2)</f>
        <v>0</v>
      </c>
      <c r="BL98" s="19" t="s">
        <v>1754</v>
      </c>
      <c r="BM98" s="206" t="s">
        <v>1775</v>
      </c>
    </row>
    <row r="99" spans="1:65" s="2" customFormat="1" ht="19.5">
      <c r="A99" s="37"/>
      <c r="B99" s="38"/>
      <c r="C99" s="39"/>
      <c r="D99" s="208" t="s">
        <v>154</v>
      </c>
      <c r="E99" s="39"/>
      <c r="F99" s="209" t="s">
        <v>1776</v>
      </c>
      <c r="G99" s="39"/>
      <c r="H99" s="39"/>
      <c r="I99" s="118"/>
      <c r="J99" s="39"/>
      <c r="K99" s="39"/>
      <c r="L99" s="42"/>
      <c r="M99" s="210"/>
      <c r="N99" s="211"/>
      <c r="O99" s="67"/>
      <c r="P99" s="67"/>
      <c r="Q99" s="67"/>
      <c r="R99" s="67"/>
      <c r="S99" s="67"/>
      <c r="T99" s="68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T99" s="19" t="s">
        <v>154</v>
      </c>
      <c r="AU99" s="19" t="s">
        <v>90</v>
      </c>
    </row>
    <row r="100" spans="1:65" s="2" customFormat="1" ht="48.75">
      <c r="A100" s="37"/>
      <c r="B100" s="38"/>
      <c r="C100" s="39"/>
      <c r="D100" s="208" t="s">
        <v>177</v>
      </c>
      <c r="E100" s="39"/>
      <c r="F100" s="234" t="s">
        <v>1777</v>
      </c>
      <c r="G100" s="39"/>
      <c r="H100" s="39"/>
      <c r="I100" s="118"/>
      <c r="J100" s="39"/>
      <c r="K100" s="39"/>
      <c r="L100" s="42"/>
      <c r="M100" s="210"/>
      <c r="N100" s="211"/>
      <c r="O100" s="67"/>
      <c r="P100" s="67"/>
      <c r="Q100" s="67"/>
      <c r="R100" s="67"/>
      <c r="S100" s="67"/>
      <c r="T100" s="68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T100" s="19" t="s">
        <v>177</v>
      </c>
      <c r="AU100" s="19" t="s">
        <v>90</v>
      </c>
    </row>
    <row r="101" spans="1:65" s="2" customFormat="1" ht="16.5" customHeight="1">
      <c r="A101" s="37"/>
      <c r="B101" s="38"/>
      <c r="C101" s="195" t="s">
        <v>189</v>
      </c>
      <c r="D101" s="195" t="s">
        <v>147</v>
      </c>
      <c r="E101" s="196" t="s">
        <v>1778</v>
      </c>
      <c r="F101" s="197" t="s">
        <v>1779</v>
      </c>
      <c r="G101" s="198" t="s">
        <v>1022</v>
      </c>
      <c r="H101" s="199">
        <v>1</v>
      </c>
      <c r="I101" s="200"/>
      <c r="J101" s="201">
        <f>ROUND(I101*H101,2)</f>
        <v>0</v>
      </c>
      <c r="K101" s="197" t="s">
        <v>1753</v>
      </c>
      <c r="L101" s="42"/>
      <c r="M101" s="202" t="s">
        <v>36</v>
      </c>
      <c r="N101" s="203" t="s">
        <v>52</v>
      </c>
      <c r="O101" s="67"/>
      <c r="P101" s="204">
        <f>O101*H101</f>
        <v>0</v>
      </c>
      <c r="Q101" s="204">
        <v>0</v>
      </c>
      <c r="R101" s="204">
        <f>Q101*H101</f>
        <v>0</v>
      </c>
      <c r="S101" s="204">
        <v>0</v>
      </c>
      <c r="T101" s="205">
        <f>S101*H101</f>
        <v>0</v>
      </c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R101" s="206" t="s">
        <v>1754</v>
      </c>
      <c r="AT101" s="206" t="s">
        <v>147</v>
      </c>
      <c r="AU101" s="206" t="s">
        <v>90</v>
      </c>
      <c r="AY101" s="19" t="s">
        <v>144</v>
      </c>
      <c r="BE101" s="207">
        <f>IF(N101="základní",J101,0)</f>
        <v>0</v>
      </c>
      <c r="BF101" s="207">
        <f>IF(N101="snížená",J101,0)</f>
        <v>0</v>
      </c>
      <c r="BG101" s="207">
        <f>IF(N101="zákl. přenesená",J101,0)</f>
        <v>0</v>
      </c>
      <c r="BH101" s="207">
        <f>IF(N101="sníž. přenesená",J101,0)</f>
        <v>0</v>
      </c>
      <c r="BI101" s="207">
        <f>IF(N101="nulová",J101,0)</f>
        <v>0</v>
      </c>
      <c r="BJ101" s="19" t="s">
        <v>23</v>
      </c>
      <c r="BK101" s="207">
        <f>ROUND(I101*H101,2)</f>
        <v>0</v>
      </c>
      <c r="BL101" s="19" t="s">
        <v>1754</v>
      </c>
      <c r="BM101" s="206" t="s">
        <v>1780</v>
      </c>
    </row>
    <row r="102" spans="1:65" s="2" customFormat="1" ht="11.25">
      <c r="A102" s="37"/>
      <c r="B102" s="38"/>
      <c r="C102" s="39"/>
      <c r="D102" s="208" t="s">
        <v>154</v>
      </c>
      <c r="E102" s="39"/>
      <c r="F102" s="209" t="s">
        <v>1781</v>
      </c>
      <c r="G102" s="39"/>
      <c r="H102" s="39"/>
      <c r="I102" s="118"/>
      <c r="J102" s="39"/>
      <c r="K102" s="39"/>
      <c r="L102" s="42"/>
      <c r="M102" s="210"/>
      <c r="N102" s="211"/>
      <c r="O102" s="67"/>
      <c r="P102" s="67"/>
      <c r="Q102" s="67"/>
      <c r="R102" s="67"/>
      <c r="S102" s="67"/>
      <c r="T102" s="68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T102" s="19" t="s">
        <v>154</v>
      </c>
      <c r="AU102" s="19" t="s">
        <v>90</v>
      </c>
    </row>
    <row r="103" spans="1:65" s="2" customFormat="1" ht="97.5">
      <c r="A103" s="37"/>
      <c r="B103" s="38"/>
      <c r="C103" s="39"/>
      <c r="D103" s="208" t="s">
        <v>177</v>
      </c>
      <c r="E103" s="39"/>
      <c r="F103" s="234" t="s">
        <v>1782</v>
      </c>
      <c r="G103" s="39"/>
      <c r="H103" s="39"/>
      <c r="I103" s="118"/>
      <c r="J103" s="39"/>
      <c r="K103" s="39"/>
      <c r="L103" s="42"/>
      <c r="M103" s="210"/>
      <c r="N103" s="211"/>
      <c r="O103" s="67"/>
      <c r="P103" s="67"/>
      <c r="Q103" s="67"/>
      <c r="R103" s="67"/>
      <c r="S103" s="67"/>
      <c r="T103" s="68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T103" s="19" t="s">
        <v>177</v>
      </c>
      <c r="AU103" s="19" t="s">
        <v>90</v>
      </c>
    </row>
    <row r="104" spans="1:65" s="2" customFormat="1" ht="16.5" customHeight="1">
      <c r="A104" s="37"/>
      <c r="B104" s="38"/>
      <c r="C104" s="195" t="s">
        <v>194</v>
      </c>
      <c r="D104" s="195" t="s">
        <v>147</v>
      </c>
      <c r="E104" s="196" t="s">
        <v>1783</v>
      </c>
      <c r="F104" s="197" t="s">
        <v>1784</v>
      </c>
      <c r="G104" s="198" t="s">
        <v>1022</v>
      </c>
      <c r="H104" s="199">
        <v>1</v>
      </c>
      <c r="I104" s="200"/>
      <c r="J104" s="201">
        <f>ROUND(I104*H104,2)</f>
        <v>0</v>
      </c>
      <c r="K104" s="197" t="s">
        <v>1753</v>
      </c>
      <c r="L104" s="42"/>
      <c r="M104" s="202" t="s">
        <v>36</v>
      </c>
      <c r="N104" s="203" t="s">
        <v>52</v>
      </c>
      <c r="O104" s="67"/>
      <c r="P104" s="204">
        <f>O104*H104</f>
        <v>0</v>
      </c>
      <c r="Q104" s="204">
        <v>0</v>
      </c>
      <c r="R104" s="204">
        <f>Q104*H104</f>
        <v>0</v>
      </c>
      <c r="S104" s="204">
        <v>0</v>
      </c>
      <c r="T104" s="205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206" t="s">
        <v>1754</v>
      </c>
      <c r="AT104" s="206" t="s">
        <v>147</v>
      </c>
      <c r="AU104" s="206" t="s">
        <v>90</v>
      </c>
      <c r="AY104" s="19" t="s">
        <v>144</v>
      </c>
      <c r="BE104" s="207">
        <f>IF(N104="základní",J104,0)</f>
        <v>0</v>
      </c>
      <c r="BF104" s="207">
        <f>IF(N104="snížená",J104,0)</f>
        <v>0</v>
      </c>
      <c r="BG104" s="207">
        <f>IF(N104="zákl. přenesená",J104,0)</f>
        <v>0</v>
      </c>
      <c r="BH104" s="207">
        <f>IF(N104="sníž. přenesená",J104,0)</f>
        <v>0</v>
      </c>
      <c r="BI104" s="207">
        <f>IF(N104="nulová",J104,0)</f>
        <v>0</v>
      </c>
      <c r="BJ104" s="19" t="s">
        <v>23</v>
      </c>
      <c r="BK104" s="207">
        <f>ROUND(I104*H104,2)</f>
        <v>0</v>
      </c>
      <c r="BL104" s="19" t="s">
        <v>1754</v>
      </c>
      <c r="BM104" s="206" t="s">
        <v>1785</v>
      </c>
    </row>
    <row r="105" spans="1:65" s="2" customFormat="1" ht="19.5">
      <c r="A105" s="37"/>
      <c r="B105" s="38"/>
      <c r="C105" s="39"/>
      <c r="D105" s="208" t="s">
        <v>154</v>
      </c>
      <c r="E105" s="39"/>
      <c r="F105" s="209" t="s">
        <v>1786</v>
      </c>
      <c r="G105" s="39"/>
      <c r="H105" s="39"/>
      <c r="I105" s="118"/>
      <c r="J105" s="39"/>
      <c r="K105" s="39"/>
      <c r="L105" s="42"/>
      <c r="M105" s="210"/>
      <c r="N105" s="211"/>
      <c r="O105" s="67"/>
      <c r="P105" s="67"/>
      <c r="Q105" s="67"/>
      <c r="R105" s="67"/>
      <c r="S105" s="67"/>
      <c r="T105" s="68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T105" s="19" t="s">
        <v>154</v>
      </c>
      <c r="AU105" s="19" t="s">
        <v>90</v>
      </c>
    </row>
    <row r="106" spans="1:65" s="2" customFormat="1" ht="48.75">
      <c r="A106" s="37"/>
      <c r="B106" s="38"/>
      <c r="C106" s="39"/>
      <c r="D106" s="208" t="s">
        <v>177</v>
      </c>
      <c r="E106" s="39"/>
      <c r="F106" s="234" t="s">
        <v>1787</v>
      </c>
      <c r="G106" s="39"/>
      <c r="H106" s="39"/>
      <c r="I106" s="118"/>
      <c r="J106" s="39"/>
      <c r="K106" s="39"/>
      <c r="L106" s="42"/>
      <c r="M106" s="210"/>
      <c r="N106" s="211"/>
      <c r="O106" s="67"/>
      <c r="P106" s="67"/>
      <c r="Q106" s="67"/>
      <c r="R106" s="67"/>
      <c r="S106" s="67"/>
      <c r="T106" s="68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T106" s="19" t="s">
        <v>177</v>
      </c>
      <c r="AU106" s="19" t="s">
        <v>90</v>
      </c>
    </row>
    <row r="107" spans="1:65" s="2" customFormat="1" ht="16.5" customHeight="1">
      <c r="A107" s="37"/>
      <c r="B107" s="38"/>
      <c r="C107" s="195" t="s">
        <v>199</v>
      </c>
      <c r="D107" s="195" t="s">
        <v>147</v>
      </c>
      <c r="E107" s="196" t="s">
        <v>1788</v>
      </c>
      <c r="F107" s="197" t="s">
        <v>1789</v>
      </c>
      <c r="G107" s="198" t="s">
        <v>1022</v>
      </c>
      <c r="H107" s="199">
        <v>1</v>
      </c>
      <c r="I107" s="200"/>
      <c r="J107" s="201">
        <f>ROUND(I107*H107,2)</f>
        <v>0</v>
      </c>
      <c r="K107" s="197" t="s">
        <v>1753</v>
      </c>
      <c r="L107" s="42"/>
      <c r="M107" s="202" t="s">
        <v>36</v>
      </c>
      <c r="N107" s="203" t="s">
        <v>52</v>
      </c>
      <c r="O107" s="67"/>
      <c r="P107" s="204">
        <f>O107*H107</f>
        <v>0</v>
      </c>
      <c r="Q107" s="204">
        <v>0</v>
      </c>
      <c r="R107" s="204">
        <f>Q107*H107</f>
        <v>0</v>
      </c>
      <c r="S107" s="204">
        <v>0</v>
      </c>
      <c r="T107" s="205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206" t="s">
        <v>1754</v>
      </c>
      <c r="AT107" s="206" t="s">
        <v>147</v>
      </c>
      <c r="AU107" s="206" t="s">
        <v>90</v>
      </c>
      <c r="AY107" s="19" t="s">
        <v>144</v>
      </c>
      <c r="BE107" s="207">
        <f>IF(N107="základní",J107,0)</f>
        <v>0</v>
      </c>
      <c r="BF107" s="207">
        <f>IF(N107="snížená",J107,0)</f>
        <v>0</v>
      </c>
      <c r="BG107" s="207">
        <f>IF(N107="zákl. přenesená",J107,0)</f>
        <v>0</v>
      </c>
      <c r="BH107" s="207">
        <f>IF(N107="sníž. přenesená",J107,0)</f>
        <v>0</v>
      </c>
      <c r="BI107" s="207">
        <f>IF(N107="nulová",J107,0)</f>
        <v>0</v>
      </c>
      <c r="BJ107" s="19" t="s">
        <v>23</v>
      </c>
      <c r="BK107" s="207">
        <f>ROUND(I107*H107,2)</f>
        <v>0</v>
      </c>
      <c r="BL107" s="19" t="s">
        <v>1754</v>
      </c>
      <c r="BM107" s="206" t="s">
        <v>1790</v>
      </c>
    </row>
    <row r="108" spans="1:65" s="2" customFormat="1" ht="11.25">
      <c r="A108" s="37"/>
      <c r="B108" s="38"/>
      <c r="C108" s="39"/>
      <c r="D108" s="208" t="s">
        <v>154</v>
      </c>
      <c r="E108" s="39"/>
      <c r="F108" s="209" t="s">
        <v>1789</v>
      </c>
      <c r="G108" s="39"/>
      <c r="H108" s="39"/>
      <c r="I108" s="118"/>
      <c r="J108" s="39"/>
      <c r="K108" s="39"/>
      <c r="L108" s="42"/>
      <c r="M108" s="210"/>
      <c r="N108" s="211"/>
      <c r="O108" s="67"/>
      <c r="P108" s="67"/>
      <c r="Q108" s="67"/>
      <c r="R108" s="67"/>
      <c r="S108" s="67"/>
      <c r="T108" s="68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T108" s="19" t="s">
        <v>154</v>
      </c>
      <c r="AU108" s="19" t="s">
        <v>90</v>
      </c>
    </row>
    <row r="109" spans="1:65" s="2" customFormat="1" ht="78">
      <c r="A109" s="37"/>
      <c r="B109" s="38"/>
      <c r="C109" s="39"/>
      <c r="D109" s="208" t="s">
        <v>177</v>
      </c>
      <c r="E109" s="39"/>
      <c r="F109" s="234" t="s">
        <v>1791</v>
      </c>
      <c r="G109" s="39"/>
      <c r="H109" s="39"/>
      <c r="I109" s="118"/>
      <c r="J109" s="39"/>
      <c r="K109" s="39"/>
      <c r="L109" s="42"/>
      <c r="M109" s="210"/>
      <c r="N109" s="211"/>
      <c r="O109" s="67"/>
      <c r="P109" s="67"/>
      <c r="Q109" s="67"/>
      <c r="R109" s="67"/>
      <c r="S109" s="67"/>
      <c r="T109" s="68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T109" s="19" t="s">
        <v>177</v>
      </c>
      <c r="AU109" s="19" t="s">
        <v>90</v>
      </c>
    </row>
    <row r="110" spans="1:65" s="12" customFormat="1" ht="22.9" customHeight="1">
      <c r="B110" s="179"/>
      <c r="C110" s="180"/>
      <c r="D110" s="181" t="s">
        <v>80</v>
      </c>
      <c r="E110" s="193" t="s">
        <v>1792</v>
      </c>
      <c r="F110" s="193" t="s">
        <v>1779</v>
      </c>
      <c r="G110" s="180"/>
      <c r="H110" s="180"/>
      <c r="I110" s="183"/>
      <c r="J110" s="194">
        <f>BK110</f>
        <v>0</v>
      </c>
      <c r="K110" s="180"/>
      <c r="L110" s="185"/>
      <c r="M110" s="186"/>
      <c r="N110" s="187"/>
      <c r="O110" s="187"/>
      <c r="P110" s="188">
        <f>SUM(P111:P113)</f>
        <v>0</v>
      </c>
      <c r="Q110" s="187"/>
      <c r="R110" s="188">
        <f>SUM(R111:R113)</f>
        <v>0</v>
      </c>
      <c r="S110" s="187"/>
      <c r="T110" s="189">
        <f>SUM(T111:T113)</f>
        <v>0</v>
      </c>
      <c r="AR110" s="190" t="s">
        <v>183</v>
      </c>
      <c r="AT110" s="191" t="s">
        <v>80</v>
      </c>
      <c r="AU110" s="191" t="s">
        <v>23</v>
      </c>
      <c r="AY110" s="190" t="s">
        <v>144</v>
      </c>
      <c r="BK110" s="192">
        <f>SUM(BK111:BK113)</f>
        <v>0</v>
      </c>
    </row>
    <row r="111" spans="1:65" s="2" customFormat="1" ht="16.5" customHeight="1">
      <c r="A111" s="37"/>
      <c r="B111" s="38"/>
      <c r="C111" s="195" t="s">
        <v>145</v>
      </c>
      <c r="D111" s="195" t="s">
        <v>147</v>
      </c>
      <c r="E111" s="196" t="s">
        <v>1793</v>
      </c>
      <c r="F111" s="197" t="s">
        <v>1794</v>
      </c>
      <c r="G111" s="198" t="s">
        <v>1022</v>
      </c>
      <c r="H111" s="199">
        <v>1</v>
      </c>
      <c r="I111" s="200"/>
      <c r="J111" s="201">
        <f>ROUND(I111*H111,2)</f>
        <v>0</v>
      </c>
      <c r="K111" s="197" t="s">
        <v>1753</v>
      </c>
      <c r="L111" s="42"/>
      <c r="M111" s="202" t="s">
        <v>36</v>
      </c>
      <c r="N111" s="203" t="s">
        <v>52</v>
      </c>
      <c r="O111" s="67"/>
      <c r="P111" s="204">
        <f>O111*H111</f>
        <v>0</v>
      </c>
      <c r="Q111" s="204">
        <v>0</v>
      </c>
      <c r="R111" s="204">
        <f>Q111*H111</f>
        <v>0</v>
      </c>
      <c r="S111" s="204">
        <v>0</v>
      </c>
      <c r="T111" s="205">
        <f>S111*H111</f>
        <v>0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206" t="s">
        <v>1754</v>
      </c>
      <c r="AT111" s="206" t="s">
        <v>147</v>
      </c>
      <c r="AU111" s="206" t="s">
        <v>90</v>
      </c>
      <c r="AY111" s="19" t="s">
        <v>144</v>
      </c>
      <c r="BE111" s="207">
        <f>IF(N111="základní",J111,0)</f>
        <v>0</v>
      </c>
      <c r="BF111" s="207">
        <f>IF(N111="snížená",J111,0)</f>
        <v>0</v>
      </c>
      <c r="BG111" s="207">
        <f>IF(N111="zákl. přenesená",J111,0)</f>
        <v>0</v>
      </c>
      <c r="BH111" s="207">
        <f>IF(N111="sníž. přenesená",J111,0)</f>
        <v>0</v>
      </c>
      <c r="BI111" s="207">
        <f>IF(N111="nulová",J111,0)</f>
        <v>0</v>
      </c>
      <c r="BJ111" s="19" t="s">
        <v>23</v>
      </c>
      <c r="BK111" s="207">
        <f>ROUND(I111*H111,2)</f>
        <v>0</v>
      </c>
      <c r="BL111" s="19" t="s">
        <v>1754</v>
      </c>
      <c r="BM111" s="206" t="s">
        <v>1795</v>
      </c>
    </row>
    <row r="112" spans="1:65" s="2" customFormat="1" ht="11.25">
      <c r="A112" s="37"/>
      <c r="B112" s="38"/>
      <c r="C112" s="39"/>
      <c r="D112" s="208" t="s">
        <v>154</v>
      </c>
      <c r="E112" s="39"/>
      <c r="F112" s="209" t="s">
        <v>1796</v>
      </c>
      <c r="G112" s="39"/>
      <c r="H112" s="39"/>
      <c r="I112" s="118"/>
      <c r="J112" s="39"/>
      <c r="K112" s="39"/>
      <c r="L112" s="42"/>
      <c r="M112" s="210"/>
      <c r="N112" s="211"/>
      <c r="O112" s="67"/>
      <c r="P112" s="67"/>
      <c r="Q112" s="67"/>
      <c r="R112" s="67"/>
      <c r="S112" s="67"/>
      <c r="T112" s="68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T112" s="19" t="s">
        <v>154</v>
      </c>
      <c r="AU112" s="19" t="s">
        <v>90</v>
      </c>
    </row>
    <row r="113" spans="1:47" s="2" customFormat="1" ht="19.5">
      <c r="A113" s="37"/>
      <c r="B113" s="38"/>
      <c r="C113" s="39"/>
      <c r="D113" s="208" t="s">
        <v>177</v>
      </c>
      <c r="E113" s="39"/>
      <c r="F113" s="234" t="s">
        <v>1797</v>
      </c>
      <c r="G113" s="39"/>
      <c r="H113" s="39"/>
      <c r="I113" s="118"/>
      <c r="J113" s="39"/>
      <c r="K113" s="39"/>
      <c r="L113" s="42"/>
      <c r="M113" s="245"/>
      <c r="N113" s="246"/>
      <c r="O113" s="247"/>
      <c r="P113" s="247"/>
      <c r="Q113" s="247"/>
      <c r="R113" s="247"/>
      <c r="S113" s="247"/>
      <c r="T113" s="248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T113" s="19" t="s">
        <v>177</v>
      </c>
      <c r="AU113" s="19" t="s">
        <v>90</v>
      </c>
    </row>
    <row r="114" spans="1:47" s="2" customFormat="1" ht="6.95" customHeight="1">
      <c r="A114" s="37"/>
      <c r="B114" s="50"/>
      <c r="C114" s="51"/>
      <c r="D114" s="51"/>
      <c r="E114" s="51"/>
      <c r="F114" s="51"/>
      <c r="G114" s="51"/>
      <c r="H114" s="51"/>
      <c r="I114" s="145"/>
      <c r="J114" s="51"/>
      <c r="K114" s="51"/>
      <c r="L114" s="42"/>
      <c r="M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</sheetData>
  <sheetProtection algorithmName="SHA-512" hashValue="MBySqBCmkWUKGgF/BfW3j4EYwpsoaE0vJa/IjOgHd0rYQv7YJ3zlFgL+p5HydL5ogrtTvgepzYV4juGj93ydSA==" saltValue="w37c26prgGp8nJyC8WKpatjmWnZ+OYku40c8/U3t/zHaYiNgbzjphZBxnp5NHga8ZtuDejnvDTqBFLH72bDJdA==" spinCount="100000" sheet="1" objects="1" scenarios="1" formatColumns="0" formatRows="0" autoFilter="0"/>
  <autoFilter ref="C82:K113" xr:uid="{00000000-0009-0000-0000-000006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M87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1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11"/>
      <c r="L2" s="392"/>
      <c r="M2" s="392"/>
      <c r="N2" s="392"/>
      <c r="O2" s="392"/>
      <c r="P2" s="392"/>
      <c r="Q2" s="392"/>
      <c r="R2" s="392"/>
      <c r="S2" s="392"/>
      <c r="T2" s="392"/>
      <c r="U2" s="392"/>
      <c r="V2" s="392"/>
      <c r="AT2" s="19" t="s">
        <v>112</v>
      </c>
    </row>
    <row r="3" spans="1:46" s="1" customFormat="1" ht="6.95" customHeight="1">
      <c r="B3" s="112"/>
      <c r="C3" s="113"/>
      <c r="D3" s="113"/>
      <c r="E3" s="113"/>
      <c r="F3" s="113"/>
      <c r="G3" s="113"/>
      <c r="H3" s="113"/>
      <c r="I3" s="114"/>
      <c r="J3" s="113"/>
      <c r="K3" s="113"/>
      <c r="L3" s="22"/>
      <c r="AT3" s="19" t="s">
        <v>90</v>
      </c>
    </row>
    <row r="4" spans="1:46" s="1" customFormat="1" ht="24.95" customHeight="1">
      <c r="B4" s="22"/>
      <c r="D4" s="115" t="s">
        <v>113</v>
      </c>
      <c r="I4" s="111"/>
      <c r="L4" s="22"/>
      <c r="M4" s="116" t="s">
        <v>10</v>
      </c>
      <c r="AT4" s="19" t="s">
        <v>4</v>
      </c>
    </row>
    <row r="5" spans="1:46" s="1" customFormat="1" ht="6.95" customHeight="1">
      <c r="B5" s="22"/>
      <c r="I5" s="111"/>
      <c r="L5" s="22"/>
    </row>
    <row r="6" spans="1:46" s="1" customFormat="1" ht="12" customHeight="1">
      <c r="B6" s="22"/>
      <c r="D6" s="117" t="s">
        <v>16</v>
      </c>
      <c r="I6" s="111"/>
      <c r="L6" s="22"/>
    </row>
    <row r="7" spans="1:46" s="1" customFormat="1" ht="16.5" customHeight="1">
      <c r="B7" s="22"/>
      <c r="E7" s="393" t="str">
        <f>'Rekapitulace stavby'!K6</f>
        <v>Stavební úpravy objektu šaten - jih</v>
      </c>
      <c r="F7" s="394"/>
      <c r="G7" s="394"/>
      <c r="H7" s="394"/>
      <c r="I7" s="111"/>
      <c r="L7" s="22"/>
    </row>
    <row r="8" spans="1:46" s="2" customFormat="1" ht="12" customHeight="1">
      <c r="A8" s="37"/>
      <c r="B8" s="42"/>
      <c r="C8" s="37"/>
      <c r="D8" s="117" t="s">
        <v>114</v>
      </c>
      <c r="E8" s="37"/>
      <c r="F8" s="37"/>
      <c r="G8" s="37"/>
      <c r="H8" s="37"/>
      <c r="I8" s="118"/>
      <c r="J8" s="37"/>
      <c r="K8" s="37"/>
      <c r="L8" s="119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46" s="2" customFormat="1" ht="16.5" customHeight="1">
      <c r="A9" s="37"/>
      <c r="B9" s="42"/>
      <c r="C9" s="37"/>
      <c r="D9" s="37"/>
      <c r="E9" s="395" t="s">
        <v>1798</v>
      </c>
      <c r="F9" s="396"/>
      <c r="G9" s="396"/>
      <c r="H9" s="396"/>
      <c r="I9" s="118"/>
      <c r="J9" s="37"/>
      <c r="K9" s="37"/>
      <c r="L9" s="119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1.25">
      <c r="A10" s="37"/>
      <c r="B10" s="42"/>
      <c r="C10" s="37"/>
      <c r="D10" s="37"/>
      <c r="E10" s="37"/>
      <c r="F10" s="37"/>
      <c r="G10" s="37"/>
      <c r="H10" s="37"/>
      <c r="I10" s="118"/>
      <c r="J10" s="37"/>
      <c r="K10" s="37"/>
      <c r="L10" s="119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2" customHeight="1">
      <c r="A11" s="37"/>
      <c r="B11" s="42"/>
      <c r="C11" s="37"/>
      <c r="D11" s="117" t="s">
        <v>19</v>
      </c>
      <c r="E11" s="37"/>
      <c r="F11" s="106" t="s">
        <v>20</v>
      </c>
      <c r="G11" s="37"/>
      <c r="H11" s="37"/>
      <c r="I11" s="120" t="s">
        <v>21</v>
      </c>
      <c r="J11" s="106" t="s">
        <v>36</v>
      </c>
      <c r="K11" s="37"/>
      <c r="L11" s="119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2" customHeight="1">
      <c r="A12" s="37"/>
      <c r="B12" s="42"/>
      <c r="C12" s="37"/>
      <c r="D12" s="117" t="s">
        <v>24</v>
      </c>
      <c r="E12" s="37"/>
      <c r="F12" s="106" t="s">
        <v>25</v>
      </c>
      <c r="G12" s="37"/>
      <c r="H12" s="37"/>
      <c r="I12" s="120" t="s">
        <v>26</v>
      </c>
      <c r="J12" s="121" t="str">
        <f>'Rekapitulace stavby'!AN8</f>
        <v>17. 3. 2020</v>
      </c>
      <c r="K12" s="37"/>
      <c r="L12" s="119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0.9" customHeight="1">
      <c r="A13" s="37"/>
      <c r="B13" s="42"/>
      <c r="C13" s="37"/>
      <c r="D13" s="37"/>
      <c r="E13" s="37"/>
      <c r="F13" s="37"/>
      <c r="G13" s="37"/>
      <c r="H13" s="37"/>
      <c r="I13" s="118"/>
      <c r="J13" s="37"/>
      <c r="K13" s="37"/>
      <c r="L13" s="119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17" t="s">
        <v>34</v>
      </c>
      <c r="E14" s="37"/>
      <c r="F14" s="37"/>
      <c r="G14" s="37"/>
      <c r="H14" s="37"/>
      <c r="I14" s="120" t="s">
        <v>35</v>
      </c>
      <c r="J14" s="106" t="s">
        <v>36</v>
      </c>
      <c r="K14" s="37"/>
      <c r="L14" s="119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8" customHeight="1">
      <c r="A15" s="37"/>
      <c r="B15" s="42"/>
      <c r="C15" s="37"/>
      <c r="D15" s="37"/>
      <c r="E15" s="106" t="s">
        <v>37</v>
      </c>
      <c r="F15" s="37"/>
      <c r="G15" s="37"/>
      <c r="H15" s="37"/>
      <c r="I15" s="120" t="s">
        <v>38</v>
      </c>
      <c r="J15" s="106" t="s">
        <v>36</v>
      </c>
      <c r="K15" s="37"/>
      <c r="L15" s="119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6.95" customHeight="1">
      <c r="A16" s="37"/>
      <c r="B16" s="42"/>
      <c r="C16" s="37"/>
      <c r="D16" s="37"/>
      <c r="E16" s="37"/>
      <c r="F16" s="37"/>
      <c r="G16" s="37"/>
      <c r="H16" s="37"/>
      <c r="I16" s="118"/>
      <c r="J16" s="37"/>
      <c r="K16" s="37"/>
      <c r="L16" s="119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2" customHeight="1">
      <c r="A17" s="37"/>
      <c r="B17" s="42"/>
      <c r="C17" s="37"/>
      <c r="D17" s="117" t="s">
        <v>39</v>
      </c>
      <c r="E17" s="37"/>
      <c r="F17" s="37"/>
      <c r="G17" s="37"/>
      <c r="H17" s="37"/>
      <c r="I17" s="120" t="s">
        <v>35</v>
      </c>
      <c r="J17" s="32" t="str">
        <f>'Rekapitulace stavby'!AN13</f>
        <v>Vyplň údaj</v>
      </c>
      <c r="K17" s="37"/>
      <c r="L17" s="119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18" customHeight="1">
      <c r="A18" s="37"/>
      <c r="B18" s="42"/>
      <c r="C18" s="37"/>
      <c r="D18" s="37"/>
      <c r="E18" s="397" t="str">
        <f>'Rekapitulace stavby'!E14</f>
        <v>Vyplň údaj</v>
      </c>
      <c r="F18" s="398"/>
      <c r="G18" s="398"/>
      <c r="H18" s="398"/>
      <c r="I18" s="120" t="s">
        <v>38</v>
      </c>
      <c r="J18" s="32" t="str">
        <f>'Rekapitulace stavby'!AN14</f>
        <v>Vyplň údaj</v>
      </c>
      <c r="K18" s="37"/>
      <c r="L18" s="119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6.95" customHeight="1">
      <c r="A19" s="37"/>
      <c r="B19" s="42"/>
      <c r="C19" s="37"/>
      <c r="D19" s="37"/>
      <c r="E19" s="37"/>
      <c r="F19" s="37"/>
      <c r="G19" s="37"/>
      <c r="H19" s="37"/>
      <c r="I19" s="118"/>
      <c r="J19" s="37"/>
      <c r="K19" s="37"/>
      <c r="L19" s="119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2" customHeight="1">
      <c r="A20" s="37"/>
      <c r="B20" s="42"/>
      <c r="C20" s="37"/>
      <c r="D20" s="117" t="s">
        <v>41</v>
      </c>
      <c r="E20" s="37"/>
      <c r="F20" s="37"/>
      <c r="G20" s="37"/>
      <c r="H20" s="37"/>
      <c r="I20" s="120" t="s">
        <v>35</v>
      </c>
      <c r="J20" s="106" t="s">
        <v>36</v>
      </c>
      <c r="K20" s="37"/>
      <c r="L20" s="119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18" customHeight="1">
      <c r="A21" s="37"/>
      <c r="B21" s="42"/>
      <c r="C21" s="37"/>
      <c r="D21" s="37"/>
      <c r="E21" s="106" t="s">
        <v>42</v>
      </c>
      <c r="F21" s="37"/>
      <c r="G21" s="37"/>
      <c r="H21" s="37"/>
      <c r="I21" s="120" t="s">
        <v>38</v>
      </c>
      <c r="J21" s="106" t="s">
        <v>36</v>
      </c>
      <c r="K21" s="37"/>
      <c r="L21" s="119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6.95" customHeight="1">
      <c r="A22" s="37"/>
      <c r="B22" s="42"/>
      <c r="C22" s="37"/>
      <c r="D22" s="37"/>
      <c r="E22" s="37"/>
      <c r="F22" s="37"/>
      <c r="G22" s="37"/>
      <c r="H22" s="37"/>
      <c r="I22" s="118"/>
      <c r="J22" s="37"/>
      <c r="K22" s="37"/>
      <c r="L22" s="119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2" customHeight="1">
      <c r="A23" s="37"/>
      <c r="B23" s="42"/>
      <c r="C23" s="37"/>
      <c r="D23" s="117" t="s">
        <v>44</v>
      </c>
      <c r="E23" s="37"/>
      <c r="F23" s="37"/>
      <c r="G23" s="37"/>
      <c r="H23" s="37"/>
      <c r="I23" s="120" t="s">
        <v>35</v>
      </c>
      <c r="J23" s="106" t="s">
        <v>36</v>
      </c>
      <c r="K23" s="37"/>
      <c r="L23" s="119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18" customHeight="1">
      <c r="A24" s="37"/>
      <c r="B24" s="42"/>
      <c r="C24" s="37"/>
      <c r="D24" s="37"/>
      <c r="E24" s="106" t="s">
        <v>42</v>
      </c>
      <c r="F24" s="37"/>
      <c r="G24" s="37"/>
      <c r="H24" s="37"/>
      <c r="I24" s="120" t="s">
        <v>38</v>
      </c>
      <c r="J24" s="106" t="s">
        <v>36</v>
      </c>
      <c r="K24" s="37"/>
      <c r="L24" s="119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6.95" customHeight="1">
      <c r="A25" s="37"/>
      <c r="B25" s="42"/>
      <c r="C25" s="37"/>
      <c r="D25" s="37"/>
      <c r="E25" s="37"/>
      <c r="F25" s="37"/>
      <c r="G25" s="37"/>
      <c r="H25" s="37"/>
      <c r="I25" s="118"/>
      <c r="J25" s="37"/>
      <c r="K25" s="37"/>
      <c r="L25" s="119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2" customHeight="1">
      <c r="A26" s="37"/>
      <c r="B26" s="42"/>
      <c r="C26" s="37"/>
      <c r="D26" s="117" t="s">
        <v>45</v>
      </c>
      <c r="E26" s="37"/>
      <c r="F26" s="37"/>
      <c r="G26" s="37"/>
      <c r="H26" s="37"/>
      <c r="I26" s="118"/>
      <c r="J26" s="37"/>
      <c r="K26" s="37"/>
      <c r="L26" s="119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8" customFormat="1" ht="16.5" customHeight="1">
      <c r="A27" s="122"/>
      <c r="B27" s="123"/>
      <c r="C27" s="122"/>
      <c r="D27" s="122"/>
      <c r="E27" s="399" t="s">
        <v>36</v>
      </c>
      <c r="F27" s="399"/>
      <c r="G27" s="399"/>
      <c r="H27" s="399"/>
      <c r="I27" s="124"/>
      <c r="J27" s="122"/>
      <c r="K27" s="122"/>
      <c r="L27" s="125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</row>
    <row r="28" spans="1:31" s="2" customFormat="1" ht="6.95" customHeight="1">
      <c r="A28" s="37"/>
      <c r="B28" s="42"/>
      <c r="C28" s="37"/>
      <c r="D28" s="37"/>
      <c r="E28" s="37"/>
      <c r="F28" s="37"/>
      <c r="G28" s="37"/>
      <c r="H28" s="37"/>
      <c r="I28" s="118"/>
      <c r="J28" s="37"/>
      <c r="K28" s="37"/>
      <c r="L28" s="119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2" customFormat="1" ht="6.95" customHeight="1">
      <c r="A29" s="37"/>
      <c r="B29" s="42"/>
      <c r="C29" s="37"/>
      <c r="D29" s="126"/>
      <c r="E29" s="126"/>
      <c r="F29" s="126"/>
      <c r="G29" s="126"/>
      <c r="H29" s="126"/>
      <c r="I29" s="127"/>
      <c r="J29" s="126"/>
      <c r="K29" s="126"/>
      <c r="L29" s="119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25.35" customHeight="1">
      <c r="A30" s="37"/>
      <c r="B30" s="42"/>
      <c r="C30" s="37"/>
      <c r="D30" s="128" t="s">
        <v>47</v>
      </c>
      <c r="E30" s="37"/>
      <c r="F30" s="37"/>
      <c r="G30" s="37"/>
      <c r="H30" s="37"/>
      <c r="I30" s="118"/>
      <c r="J30" s="129">
        <f>ROUND(J81, 2)</f>
        <v>0</v>
      </c>
      <c r="K30" s="37"/>
      <c r="L30" s="119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5" customHeight="1">
      <c r="A31" s="37"/>
      <c r="B31" s="42"/>
      <c r="C31" s="37"/>
      <c r="D31" s="126"/>
      <c r="E31" s="126"/>
      <c r="F31" s="126"/>
      <c r="G31" s="126"/>
      <c r="H31" s="126"/>
      <c r="I31" s="127"/>
      <c r="J31" s="126"/>
      <c r="K31" s="126"/>
      <c r="L31" s="119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14.45" customHeight="1">
      <c r="A32" s="37"/>
      <c r="B32" s="42"/>
      <c r="C32" s="37"/>
      <c r="D32" s="37"/>
      <c r="E32" s="37"/>
      <c r="F32" s="130" t="s">
        <v>49</v>
      </c>
      <c r="G32" s="37"/>
      <c r="H32" s="37"/>
      <c r="I32" s="131" t="s">
        <v>48</v>
      </c>
      <c r="J32" s="130" t="s">
        <v>50</v>
      </c>
      <c r="K32" s="37"/>
      <c r="L32" s="119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14.45" customHeight="1">
      <c r="A33" s="37"/>
      <c r="B33" s="42"/>
      <c r="C33" s="37"/>
      <c r="D33" s="132" t="s">
        <v>51</v>
      </c>
      <c r="E33" s="117" t="s">
        <v>52</v>
      </c>
      <c r="F33" s="133">
        <f>ROUND((SUM(BE81:BE86)),  2)</f>
        <v>0</v>
      </c>
      <c r="G33" s="37"/>
      <c r="H33" s="37"/>
      <c r="I33" s="134">
        <v>0.21</v>
      </c>
      <c r="J33" s="133">
        <f>ROUND(((SUM(BE81:BE86))*I33),  2)</f>
        <v>0</v>
      </c>
      <c r="K33" s="37"/>
      <c r="L33" s="119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5" customHeight="1">
      <c r="A34" s="37"/>
      <c r="B34" s="42"/>
      <c r="C34" s="37"/>
      <c r="D34" s="37"/>
      <c r="E34" s="117" t="s">
        <v>53</v>
      </c>
      <c r="F34" s="133">
        <f>ROUND((SUM(BF81:BF86)),  2)</f>
        <v>0</v>
      </c>
      <c r="G34" s="37"/>
      <c r="H34" s="37"/>
      <c r="I34" s="134">
        <v>0.15</v>
      </c>
      <c r="J34" s="133">
        <f>ROUND(((SUM(BF81:BF86))*I34),  2)</f>
        <v>0</v>
      </c>
      <c r="K34" s="37"/>
      <c r="L34" s="119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5" hidden="1" customHeight="1">
      <c r="A35" s="37"/>
      <c r="B35" s="42"/>
      <c r="C35" s="37"/>
      <c r="D35" s="37"/>
      <c r="E35" s="117" t="s">
        <v>54</v>
      </c>
      <c r="F35" s="133">
        <f>ROUND((SUM(BG81:BG86)),  2)</f>
        <v>0</v>
      </c>
      <c r="G35" s="37"/>
      <c r="H35" s="37"/>
      <c r="I35" s="134">
        <v>0.21</v>
      </c>
      <c r="J35" s="133">
        <f>0</f>
        <v>0</v>
      </c>
      <c r="K35" s="37"/>
      <c r="L35" s="119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5" hidden="1" customHeight="1">
      <c r="A36" s="37"/>
      <c r="B36" s="42"/>
      <c r="C36" s="37"/>
      <c r="D36" s="37"/>
      <c r="E36" s="117" t="s">
        <v>55</v>
      </c>
      <c r="F36" s="133">
        <f>ROUND((SUM(BH81:BH86)),  2)</f>
        <v>0</v>
      </c>
      <c r="G36" s="37"/>
      <c r="H36" s="37"/>
      <c r="I36" s="134">
        <v>0.15</v>
      </c>
      <c r="J36" s="133">
        <f>0</f>
        <v>0</v>
      </c>
      <c r="K36" s="37"/>
      <c r="L36" s="119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5" hidden="1" customHeight="1">
      <c r="A37" s="37"/>
      <c r="B37" s="42"/>
      <c r="C37" s="37"/>
      <c r="D37" s="37"/>
      <c r="E37" s="117" t="s">
        <v>56</v>
      </c>
      <c r="F37" s="133">
        <f>ROUND((SUM(BI81:BI86)),  2)</f>
        <v>0</v>
      </c>
      <c r="G37" s="37"/>
      <c r="H37" s="37"/>
      <c r="I37" s="134">
        <v>0</v>
      </c>
      <c r="J37" s="133">
        <f>0</f>
        <v>0</v>
      </c>
      <c r="K37" s="37"/>
      <c r="L37" s="119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6.95" customHeight="1">
      <c r="A38" s="37"/>
      <c r="B38" s="42"/>
      <c r="C38" s="37"/>
      <c r="D38" s="37"/>
      <c r="E38" s="37"/>
      <c r="F38" s="37"/>
      <c r="G38" s="37"/>
      <c r="H38" s="37"/>
      <c r="I38" s="118"/>
      <c r="J38" s="37"/>
      <c r="K38" s="37"/>
      <c r="L38" s="119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25.35" customHeight="1">
      <c r="A39" s="37"/>
      <c r="B39" s="42"/>
      <c r="C39" s="135"/>
      <c r="D39" s="136" t="s">
        <v>57</v>
      </c>
      <c r="E39" s="137"/>
      <c r="F39" s="137"/>
      <c r="G39" s="138" t="s">
        <v>58</v>
      </c>
      <c r="H39" s="139" t="s">
        <v>59</v>
      </c>
      <c r="I39" s="140"/>
      <c r="J39" s="141">
        <f>SUM(J30:J37)</f>
        <v>0</v>
      </c>
      <c r="K39" s="142"/>
      <c r="L39" s="119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14.45" customHeight="1">
      <c r="A40" s="37"/>
      <c r="B40" s="143"/>
      <c r="C40" s="144"/>
      <c r="D40" s="144"/>
      <c r="E40" s="144"/>
      <c r="F40" s="144"/>
      <c r="G40" s="144"/>
      <c r="H40" s="144"/>
      <c r="I40" s="145"/>
      <c r="J40" s="144"/>
      <c r="K40" s="144"/>
      <c r="L40" s="119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pans="1:31" s="2" customFormat="1" ht="6.95" customHeight="1">
      <c r="A44" s="37"/>
      <c r="B44" s="146"/>
      <c r="C44" s="147"/>
      <c r="D44" s="147"/>
      <c r="E44" s="147"/>
      <c r="F44" s="147"/>
      <c r="G44" s="147"/>
      <c r="H44" s="147"/>
      <c r="I44" s="148"/>
      <c r="J44" s="147"/>
      <c r="K44" s="147"/>
      <c r="L44" s="119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1:31" s="2" customFormat="1" ht="24.95" customHeight="1">
      <c r="A45" s="37"/>
      <c r="B45" s="38"/>
      <c r="C45" s="25" t="s">
        <v>116</v>
      </c>
      <c r="D45" s="39"/>
      <c r="E45" s="39"/>
      <c r="F45" s="39"/>
      <c r="G45" s="39"/>
      <c r="H45" s="39"/>
      <c r="I45" s="118"/>
      <c r="J45" s="39"/>
      <c r="K45" s="39"/>
      <c r="L45" s="119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1:31" s="2" customFormat="1" ht="6.95" customHeight="1">
      <c r="A46" s="37"/>
      <c r="B46" s="38"/>
      <c r="C46" s="39"/>
      <c r="D46" s="39"/>
      <c r="E46" s="39"/>
      <c r="F46" s="39"/>
      <c r="G46" s="39"/>
      <c r="H46" s="39"/>
      <c r="I46" s="118"/>
      <c r="J46" s="39"/>
      <c r="K46" s="39"/>
      <c r="L46" s="119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12" customHeight="1">
      <c r="A47" s="37"/>
      <c r="B47" s="38"/>
      <c r="C47" s="31" t="s">
        <v>16</v>
      </c>
      <c r="D47" s="39"/>
      <c r="E47" s="39"/>
      <c r="F47" s="39"/>
      <c r="G47" s="39"/>
      <c r="H47" s="39"/>
      <c r="I47" s="118"/>
      <c r="J47" s="39"/>
      <c r="K47" s="39"/>
      <c r="L47" s="119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16.5" customHeight="1">
      <c r="A48" s="37"/>
      <c r="B48" s="38"/>
      <c r="C48" s="39"/>
      <c r="D48" s="39"/>
      <c r="E48" s="400" t="str">
        <f>E7</f>
        <v>Stavební úpravy objektu šaten - jih</v>
      </c>
      <c r="F48" s="401"/>
      <c r="G48" s="401"/>
      <c r="H48" s="401"/>
      <c r="I48" s="118"/>
      <c r="J48" s="39"/>
      <c r="K48" s="39"/>
      <c r="L48" s="119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1" t="s">
        <v>114</v>
      </c>
      <c r="D49" s="39"/>
      <c r="E49" s="39"/>
      <c r="F49" s="39"/>
      <c r="G49" s="39"/>
      <c r="H49" s="39"/>
      <c r="I49" s="118"/>
      <c r="J49" s="39"/>
      <c r="K49" s="39"/>
      <c r="L49" s="119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6.5" customHeight="1">
      <c r="A50" s="37"/>
      <c r="B50" s="38"/>
      <c r="C50" s="39"/>
      <c r="D50" s="39"/>
      <c r="E50" s="349" t="str">
        <f>E9</f>
        <v>04 - SO-02 Plynovodní přípojka</v>
      </c>
      <c r="F50" s="402"/>
      <c r="G50" s="402"/>
      <c r="H50" s="402"/>
      <c r="I50" s="118"/>
      <c r="J50" s="39"/>
      <c r="K50" s="39"/>
      <c r="L50" s="119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2" customFormat="1" ht="6.95" customHeight="1">
      <c r="A51" s="37"/>
      <c r="B51" s="38"/>
      <c r="C51" s="39"/>
      <c r="D51" s="39"/>
      <c r="E51" s="39"/>
      <c r="F51" s="39"/>
      <c r="G51" s="39"/>
      <c r="H51" s="39"/>
      <c r="I51" s="118"/>
      <c r="J51" s="39"/>
      <c r="K51" s="39"/>
      <c r="L51" s="119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1:47" s="2" customFormat="1" ht="12" customHeight="1">
      <c r="A52" s="37"/>
      <c r="B52" s="38"/>
      <c r="C52" s="31" t="s">
        <v>24</v>
      </c>
      <c r="D52" s="39"/>
      <c r="E52" s="39"/>
      <c r="F52" s="29" t="str">
        <f>F12</f>
        <v>Mýto sportovní areál TJ Slavoj Mýto</v>
      </c>
      <c r="G52" s="39"/>
      <c r="H52" s="39"/>
      <c r="I52" s="120" t="s">
        <v>26</v>
      </c>
      <c r="J52" s="62" t="str">
        <f>IF(J12="","",J12)</f>
        <v>17. 3. 2020</v>
      </c>
      <c r="K52" s="39"/>
      <c r="L52" s="119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6.95" customHeight="1">
      <c r="A53" s="37"/>
      <c r="B53" s="38"/>
      <c r="C53" s="39"/>
      <c r="D53" s="39"/>
      <c r="E53" s="39"/>
      <c r="F53" s="39"/>
      <c r="G53" s="39"/>
      <c r="H53" s="39"/>
      <c r="I53" s="118"/>
      <c r="J53" s="39"/>
      <c r="K53" s="39"/>
      <c r="L53" s="119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2" customHeight="1">
      <c r="A54" s="37"/>
      <c r="B54" s="38"/>
      <c r="C54" s="31" t="s">
        <v>34</v>
      </c>
      <c r="D54" s="39"/>
      <c r="E54" s="39"/>
      <c r="F54" s="29" t="str">
        <f>E15</f>
        <v>TJ Slavoj Mýto</v>
      </c>
      <c r="G54" s="39"/>
      <c r="H54" s="39"/>
      <c r="I54" s="120" t="s">
        <v>41</v>
      </c>
      <c r="J54" s="35" t="str">
        <f>E21</f>
        <v>Area Projekt s.r.o.</v>
      </c>
      <c r="K54" s="39"/>
      <c r="L54" s="119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15.2" customHeight="1">
      <c r="A55" s="37"/>
      <c r="B55" s="38"/>
      <c r="C55" s="31" t="s">
        <v>39</v>
      </c>
      <c r="D55" s="39"/>
      <c r="E55" s="39"/>
      <c r="F55" s="29" t="str">
        <f>IF(E18="","",E18)</f>
        <v>Vyplň údaj</v>
      </c>
      <c r="G55" s="39"/>
      <c r="H55" s="39"/>
      <c r="I55" s="120" t="s">
        <v>44</v>
      </c>
      <c r="J55" s="35" t="str">
        <f>E24</f>
        <v>Area Projekt s.r.o.</v>
      </c>
      <c r="K55" s="39"/>
      <c r="L55" s="119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0.35" customHeight="1">
      <c r="A56" s="37"/>
      <c r="B56" s="38"/>
      <c r="C56" s="39"/>
      <c r="D56" s="39"/>
      <c r="E56" s="39"/>
      <c r="F56" s="39"/>
      <c r="G56" s="39"/>
      <c r="H56" s="39"/>
      <c r="I56" s="118"/>
      <c r="J56" s="39"/>
      <c r="K56" s="39"/>
      <c r="L56" s="119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29.25" customHeight="1">
      <c r="A57" s="37"/>
      <c r="B57" s="38"/>
      <c r="C57" s="149" t="s">
        <v>117</v>
      </c>
      <c r="D57" s="150"/>
      <c r="E57" s="150"/>
      <c r="F57" s="150"/>
      <c r="G57" s="150"/>
      <c r="H57" s="150"/>
      <c r="I57" s="151"/>
      <c r="J57" s="152" t="s">
        <v>118</v>
      </c>
      <c r="K57" s="150"/>
      <c r="L57" s="119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0.35" customHeight="1">
      <c r="A58" s="37"/>
      <c r="B58" s="38"/>
      <c r="C58" s="39"/>
      <c r="D58" s="39"/>
      <c r="E58" s="39"/>
      <c r="F58" s="39"/>
      <c r="G58" s="39"/>
      <c r="H58" s="39"/>
      <c r="I58" s="118"/>
      <c r="J58" s="39"/>
      <c r="K58" s="39"/>
      <c r="L58" s="119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2.9" customHeight="1">
      <c r="A59" s="37"/>
      <c r="B59" s="38"/>
      <c r="C59" s="153" t="s">
        <v>79</v>
      </c>
      <c r="D59" s="39"/>
      <c r="E59" s="39"/>
      <c r="F59" s="39"/>
      <c r="G59" s="39"/>
      <c r="H59" s="39"/>
      <c r="I59" s="118"/>
      <c r="J59" s="80">
        <f>J81</f>
        <v>0</v>
      </c>
      <c r="K59" s="39"/>
      <c r="L59" s="119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19" t="s">
        <v>119</v>
      </c>
    </row>
    <row r="60" spans="1:47" s="9" customFormat="1" ht="24.95" customHeight="1">
      <c r="B60" s="154"/>
      <c r="C60" s="155"/>
      <c r="D60" s="156" t="s">
        <v>1799</v>
      </c>
      <c r="E60" s="157"/>
      <c r="F60" s="157"/>
      <c r="G60" s="157"/>
      <c r="H60" s="157"/>
      <c r="I60" s="158"/>
      <c r="J60" s="159">
        <f>J82</f>
        <v>0</v>
      </c>
      <c r="K60" s="155"/>
      <c r="L60" s="160"/>
    </row>
    <row r="61" spans="1:47" s="10" customFormat="1" ht="19.899999999999999" customHeight="1">
      <c r="B61" s="161"/>
      <c r="C61" s="100"/>
      <c r="D61" s="162" t="s">
        <v>1800</v>
      </c>
      <c r="E61" s="163"/>
      <c r="F61" s="163"/>
      <c r="G61" s="163"/>
      <c r="H61" s="163"/>
      <c r="I61" s="164"/>
      <c r="J61" s="165">
        <f>J83</f>
        <v>0</v>
      </c>
      <c r="K61" s="100"/>
      <c r="L61" s="166"/>
    </row>
    <row r="62" spans="1:47" s="2" customFormat="1" ht="21.75" customHeight="1">
      <c r="A62" s="37"/>
      <c r="B62" s="38"/>
      <c r="C62" s="39"/>
      <c r="D62" s="39"/>
      <c r="E62" s="39"/>
      <c r="F62" s="39"/>
      <c r="G62" s="39"/>
      <c r="H62" s="39"/>
      <c r="I62" s="118"/>
      <c r="J62" s="39"/>
      <c r="K62" s="39"/>
      <c r="L62" s="119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spans="1:47" s="2" customFormat="1" ht="6.95" customHeight="1">
      <c r="A63" s="37"/>
      <c r="B63" s="50"/>
      <c r="C63" s="51"/>
      <c r="D63" s="51"/>
      <c r="E63" s="51"/>
      <c r="F63" s="51"/>
      <c r="G63" s="51"/>
      <c r="H63" s="51"/>
      <c r="I63" s="145"/>
      <c r="J63" s="51"/>
      <c r="K63" s="51"/>
      <c r="L63" s="119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</row>
    <row r="67" spans="1:31" s="2" customFormat="1" ht="6.95" customHeight="1">
      <c r="A67" s="37"/>
      <c r="B67" s="52"/>
      <c r="C67" s="53"/>
      <c r="D67" s="53"/>
      <c r="E67" s="53"/>
      <c r="F67" s="53"/>
      <c r="G67" s="53"/>
      <c r="H67" s="53"/>
      <c r="I67" s="148"/>
      <c r="J67" s="53"/>
      <c r="K67" s="53"/>
      <c r="L67" s="119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68" spans="1:31" s="2" customFormat="1" ht="24.95" customHeight="1">
      <c r="A68" s="37"/>
      <c r="B68" s="38"/>
      <c r="C68" s="25" t="s">
        <v>129</v>
      </c>
      <c r="D68" s="39"/>
      <c r="E68" s="39"/>
      <c r="F68" s="39"/>
      <c r="G68" s="39"/>
      <c r="H68" s="39"/>
      <c r="I68" s="118"/>
      <c r="J68" s="39"/>
      <c r="K68" s="39"/>
      <c r="L68" s="119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</row>
    <row r="69" spans="1:31" s="2" customFormat="1" ht="6.95" customHeight="1">
      <c r="A69" s="37"/>
      <c r="B69" s="38"/>
      <c r="C69" s="39"/>
      <c r="D69" s="39"/>
      <c r="E69" s="39"/>
      <c r="F69" s="39"/>
      <c r="G69" s="39"/>
      <c r="H69" s="39"/>
      <c r="I69" s="118"/>
      <c r="J69" s="39"/>
      <c r="K69" s="39"/>
      <c r="L69" s="119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spans="1:31" s="2" customFormat="1" ht="12" customHeight="1">
      <c r="A70" s="37"/>
      <c r="B70" s="38"/>
      <c r="C70" s="31" t="s">
        <v>16</v>
      </c>
      <c r="D70" s="39"/>
      <c r="E70" s="39"/>
      <c r="F70" s="39"/>
      <c r="G70" s="39"/>
      <c r="H70" s="39"/>
      <c r="I70" s="118"/>
      <c r="J70" s="39"/>
      <c r="K70" s="39"/>
      <c r="L70" s="119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pans="1:31" s="2" customFormat="1" ht="16.5" customHeight="1">
      <c r="A71" s="37"/>
      <c r="B71" s="38"/>
      <c r="C71" s="39"/>
      <c r="D71" s="39"/>
      <c r="E71" s="400" t="str">
        <f>E7</f>
        <v>Stavební úpravy objektu šaten - jih</v>
      </c>
      <c r="F71" s="401"/>
      <c r="G71" s="401"/>
      <c r="H71" s="401"/>
      <c r="I71" s="118"/>
      <c r="J71" s="39"/>
      <c r="K71" s="39"/>
      <c r="L71" s="119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pans="1:31" s="2" customFormat="1" ht="12" customHeight="1">
      <c r="A72" s="37"/>
      <c r="B72" s="38"/>
      <c r="C72" s="31" t="s">
        <v>114</v>
      </c>
      <c r="D72" s="39"/>
      <c r="E72" s="39"/>
      <c r="F72" s="39"/>
      <c r="G72" s="39"/>
      <c r="H72" s="39"/>
      <c r="I72" s="118"/>
      <c r="J72" s="39"/>
      <c r="K72" s="39"/>
      <c r="L72" s="119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pans="1:31" s="2" customFormat="1" ht="16.5" customHeight="1">
      <c r="A73" s="37"/>
      <c r="B73" s="38"/>
      <c r="C73" s="39"/>
      <c r="D73" s="39"/>
      <c r="E73" s="349" t="str">
        <f>E9</f>
        <v>04 - SO-02 Plynovodní přípojka</v>
      </c>
      <c r="F73" s="402"/>
      <c r="G73" s="402"/>
      <c r="H73" s="402"/>
      <c r="I73" s="118"/>
      <c r="J73" s="39"/>
      <c r="K73" s="39"/>
      <c r="L73" s="119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pans="1:31" s="2" customFormat="1" ht="6.95" customHeight="1">
      <c r="A74" s="37"/>
      <c r="B74" s="38"/>
      <c r="C74" s="39"/>
      <c r="D74" s="39"/>
      <c r="E74" s="39"/>
      <c r="F74" s="39"/>
      <c r="G74" s="39"/>
      <c r="H74" s="39"/>
      <c r="I74" s="118"/>
      <c r="J74" s="39"/>
      <c r="K74" s="39"/>
      <c r="L74" s="119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pans="1:31" s="2" customFormat="1" ht="12" customHeight="1">
      <c r="A75" s="37"/>
      <c r="B75" s="38"/>
      <c r="C75" s="31" t="s">
        <v>24</v>
      </c>
      <c r="D75" s="39"/>
      <c r="E75" s="39"/>
      <c r="F75" s="29" t="str">
        <f>F12</f>
        <v>Mýto sportovní areál TJ Slavoj Mýto</v>
      </c>
      <c r="G75" s="39"/>
      <c r="H75" s="39"/>
      <c r="I75" s="120" t="s">
        <v>26</v>
      </c>
      <c r="J75" s="62" t="str">
        <f>IF(J12="","",J12)</f>
        <v>17. 3. 2020</v>
      </c>
      <c r="K75" s="39"/>
      <c r="L75" s="119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pans="1:31" s="2" customFormat="1" ht="6.95" customHeight="1">
      <c r="A76" s="37"/>
      <c r="B76" s="38"/>
      <c r="C76" s="39"/>
      <c r="D76" s="39"/>
      <c r="E76" s="39"/>
      <c r="F76" s="39"/>
      <c r="G76" s="39"/>
      <c r="H76" s="39"/>
      <c r="I76" s="118"/>
      <c r="J76" s="39"/>
      <c r="K76" s="39"/>
      <c r="L76" s="119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pans="1:31" s="2" customFormat="1" ht="15.2" customHeight="1">
      <c r="A77" s="37"/>
      <c r="B77" s="38"/>
      <c r="C77" s="31" t="s">
        <v>34</v>
      </c>
      <c r="D77" s="39"/>
      <c r="E77" s="39"/>
      <c r="F77" s="29" t="str">
        <f>E15</f>
        <v>TJ Slavoj Mýto</v>
      </c>
      <c r="G77" s="39"/>
      <c r="H77" s="39"/>
      <c r="I77" s="120" t="s">
        <v>41</v>
      </c>
      <c r="J77" s="35" t="str">
        <f>E21</f>
        <v>Area Projekt s.r.o.</v>
      </c>
      <c r="K77" s="39"/>
      <c r="L77" s="119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15.2" customHeight="1">
      <c r="A78" s="37"/>
      <c r="B78" s="38"/>
      <c r="C78" s="31" t="s">
        <v>39</v>
      </c>
      <c r="D78" s="39"/>
      <c r="E78" s="39"/>
      <c r="F78" s="29" t="str">
        <f>IF(E18="","",E18)</f>
        <v>Vyplň údaj</v>
      </c>
      <c r="G78" s="39"/>
      <c r="H78" s="39"/>
      <c r="I78" s="120" t="s">
        <v>44</v>
      </c>
      <c r="J78" s="35" t="str">
        <f>E24</f>
        <v>Area Projekt s.r.o.</v>
      </c>
      <c r="K78" s="39"/>
      <c r="L78" s="119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10.35" customHeight="1">
      <c r="A79" s="37"/>
      <c r="B79" s="38"/>
      <c r="C79" s="39"/>
      <c r="D79" s="39"/>
      <c r="E79" s="39"/>
      <c r="F79" s="39"/>
      <c r="G79" s="39"/>
      <c r="H79" s="39"/>
      <c r="I79" s="118"/>
      <c r="J79" s="39"/>
      <c r="K79" s="39"/>
      <c r="L79" s="119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11" customFormat="1" ht="29.25" customHeight="1">
      <c r="A80" s="167"/>
      <c r="B80" s="168"/>
      <c r="C80" s="169" t="s">
        <v>130</v>
      </c>
      <c r="D80" s="170" t="s">
        <v>66</v>
      </c>
      <c r="E80" s="170" t="s">
        <v>62</v>
      </c>
      <c r="F80" s="170" t="s">
        <v>63</v>
      </c>
      <c r="G80" s="170" t="s">
        <v>131</v>
      </c>
      <c r="H80" s="170" t="s">
        <v>132</v>
      </c>
      <c r="I80" s="171" t="s">
        <v>133</v>
      </c>
      <c r="J80" s="170" t="s">
        <v>118</v>
      </c>
      <c r="K80" s="172" t="s">
        <v>134</v>
      </c>
      <c r="L80" s="173"/>
      <c r="M80" s="71" t="s">
        <v>36</v>
      </c>
      <c r="N80" s="72" t="s">
        <v>51</v>
      </c>
      <c r="O80" s="72" t="s">
        <v>135</v>
      </c>
      <c r="P80" s="72" t="s">
        <v>136</v>
      </c>
      <c r="Q80" s="72" t="s">
        <v>137</v>
      </c>
      <c r="R80" s="72" t="s">
        <v>138</v>
      </c>
      <c r="S80" s="72" t="s">
        <v>139</v>
      </c>
      <c r="T80" s="73" t="s">
        <v>140</v>
      </c>
      <c r="U80" s="167"/>
      <c r="V80" s="167"/>
      <c r="W80" s="167"/>
      <c r="X80" s="167"/>
      <c r="Y80" s="167"/>
      <c r="Z80" s="167"/>
      <c r="AA80" s="167"/>
      <c r="AB80" s="167"/>
      <c r="AC80" s="167"/>
      <c r="AD80" s="167"/>
      <c r="AE80" s="167"/>
    </row>
    <row r="81" spans="1:65" s="2" customFormat="1" ht="22.9" customHeight="1">
      <c r="A81" s="37"/>
      <c r="B81" s="38"/>
      <c r="C81" s="78" t="s">
        <v>141</v>
      </c>
      <c r="D81" s="39"/>
      <c r="E81" s="39"/>
      <c r="F81" s="39"/>
      <c r="G81" s="39"/>
      <c r="H81" s="39"/>
      <c r="I81" s="118"/>
      <c r="J81" s="174">
        <f>BK81</f>
        <v>0</v>
      </c>
      <c r="K81" s="39"/>
      <c r="L81" s="42"/>
      <c r="M81" s="74"/>
      <c r="N81" s="175"/>
      <c r="O81" s="75"/>
      <c r="P81" s="176">
        <f>P82</f>
        <v>0</v>
      </c>
      <c r="Q81" s="75"/>
      <c r="R81" s="176">
        <f>R82</f>
        <v>0</v>
      </c>
      <c r="S81" s="75"/>
      <c r="T81" s="177">
        <f>T82</f>
        <v>0</v>
      </c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T81" s="19" t="s">
        <v>80</v>
      </c>
      <c r="AU81" s="19" t="s">
        <v>119</v>
      </c>
      <c r="BK81" s="178">
        <f>BK82</f>
        <v>0</v>
      </c>
    </row>
    <row r="82" spans="1:65" s="12" customFormat="1" ht="25.9" customHeight="1">
      <c r="B82" s="179"/>
      <c r="C82" s="180"/>
      <c r="D82" s="181" t="s">
        <v>80</v>
      </c>
      <c r="E82" s="182" t="s">
        <v>357</v>
      </c>
      <c r="F82" s="182" t="s">
        <v>1801</v>
      </c>
      <c r="G82" s="180"/>
      <c r="H82" s="180"/>
      <c r="I82" s="183"/>
      <c r="J82" s="184">
        <f>BK82</f>
        <v>0</v>
      </c>
      <c r="K82" s="180"/>
      <c r="L82" s="185"/>
      <c r="M82" s="186"/>
      <c r="N82" s="187"/>
      <c r="O82" s="187"/>
      <c r="P82" s="188">
        <f>P83</f>
        <v>0</v>
      </c>
      <c r="Q82" s="187"/>
      <c r="R82" s="188">
        <f>R83</f>
        <v>0</v>
      </c>
      <c r="S82" s="187"/>
      <c r="T82" s="189">
        <f>T83</f>
        <v>0</v>
      </c>
      <c r="AR82" s="190" t="s">
        <v>166</v>
      </c>
      <c r="AT82" s="191" t="s">
        <v>80</v>
      </c>
      <c r="AU82" s="191" t="s">
        <v>81</v>
      </c>
      <c r="AY82" s="190" t="s">
        <v>144</v>
      </c>
      <c r="BK82" s="192">
        <f>BK83</f>
        <v>0</v>
      </c>
    </row>
    <row r="83" spans="1:65" s="12" customFormat="1" ht="22.9" customHeight="1">
      <c r="B83" s="179"/>
      <c r="C83" s="180"/>
      <c r="D83" s="181" t="s">
        <v>80</v>
      </c>
      <c r="E83" s="193" t="s">
        <v>1802</v>
      </c>
      <c r="F83" s="193" t="s">
        <v>1803</v>
      </c>
      <c r="G83" s="180"/>
      <c r="H83" s="180"/>
      <c r="I83" s="183"/>
      <c r="J83" s="194">
        <f>BK83</f>
        <v>0</v>
      </c>
      <c r="K83" s="180"/>
      <c r="L83" s="185"/>
      <c r="M83" s="186"/>
      <c r="N83" s="187"/>
      <c r="O83" s="187"/>
      <c r="P83" s="188">
        <f>SUM(P84:P86)</f>
        <v>0</v>
      </c>
      <c r="Q83" s="187"/>
      <c r="R83" s="188">
        <f>SUM(R84:R86)</f>
        <v>0</v>
      </c>
      <c r="S83" s="187"/>
      <c r="T83" s="189">
        <f>SUM(T84:T86)</f>
        <v>0</v>
      </c>
      <c r="AR83" s="190" t="s">
        <v>166</v>
      </c>
      <c r="AT83" s="191" t="s">
        <v>80</v>
      </c>
      <c r="AU83" s="191" t="s">
        <v>23</v>
      </c>
      <c r="AY83" s="190" t="s">
        <v>144</v>
      </c>
      <c r="BK83" s="192">
        <f>SUM(BK84:BK86)</f>
        <v>0</v>
      </c>
    </row>
    <row r="84" spans="1:65" s="2" customFormat="1" ht="16.5" customHeight="1">
      <c r="A84" s="37"/>
      <c r="B84" s="38"/>
      <c r="C84" s="195" t="s">
        <v>23</v>
      </c>
      <c r="D84" s="195" t="s">
        <v>147</v>
      </c>
      <c r="E84" s="196" t="s">
        <v>1804</v>
      </c>
      <c r="F84" s="197" t="s">
        <v>1805</v>
      </c>
      <c r="G84" s="198" t="s">
        <v>1022</v>
      </c>
      <c r="H84" s="199">
        <v>1</v>
      </c>
      <c r="I84" s="200"/>
      <c r="J84" s="201">
        <f>ROUND(I84*H84,2)</f>
        <v>0</v>
      </c>
      <c r="K84" s="197" t="s">
        <v>36</v>
      </c>
      <c r="L84" s="42"/>
      <c r="M84" s="202" t="s">
        <v>36</v>
      </c>
      <c r="N84" s="203" t="s">
        <v>52</v>
      </c>
      <c r="O84" s="67"/>
      <c r="P84" s="204">
        <f>O84*H84</f>
        <v>0</v>
      </c>
      <c r="Q84" s="204">
        <v>0</v>
      </c>
      <c r="R84" s="204">
        <f>Q84*H84</f>
        <v>0</v>
      </c>
      <c r="S84" s="204">
        <v>0</v>
      </c>
      <c r="T84" s="205">
        <f>S84*H84</f>
        <v>0</v>
      </c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R84" s="206" t="s">
        <v>708</v>
      </c>
      <c r="AT84" s="206" t="s">
        <v>147</v>
      </c>
      <c r="AU84" s="206" t="s">
        <v>90</v>
      </c>
      <c r="AY84" s="19" t="s">
        <v>144</v>
      </c>
      <c r="BE84" s="207">
        <f>IF(N84="základní",J84,0)</f>
        <v>0</v>
      </c>
      <c r="BF84" s="207">
        <f>IF(N84="snížená",J84,0)</f>
        <v>0</v>
      </c>
      <c r="BG84" s="207">
        <f>IF(N84="zákl. přenesená",J84,0)</f>
        <v>0</v>
      </c>
      <c r="BH84" s="207">
        <f>IF(N84="sníž. přenesená",J84,0)</f>
        <v>0</v>
      </c>
      <c r="BI84" s="207">
        <f>IF(N84="nulová",J84,0)</f>
        <v>0</v>
      </c>
      <c r="BJ84" s="19" t="s">
        <v>23</v>
      </c>
      <c r="BK84" s="207">
        <f>ROUND(I84*H84,2)</f>
        <v>0</v>
      </c>
      <c r="BL84" s="19" t="s">
        <v>708</v>
      </c>
      <c r="BM84" s="206" t="s">
        <v>1806</v>
      </c>
    </row>
    <row r="85" spans="1:65" s="2" customFormat="1" ht="11.25">
      <c r="A85" s="37"/>
      <c r="B85" s="38"/>
      <c r="C85" s="39"/>
      <c r="D85" s="208" t="s">
        <v>154</v>
      </c>
      <c r="E85" s="39"/>
      <c r="F85" s="209" t="s">
        <v>1805</v>
      </c>
      <c r="G85" s="39"/>
      <c r="H85" s="39"/>
      <c r="I85" s="118"/>
      <c r="J85" s="39"/>
      <c r="K85" s="39"/>
      <c r="L85" s="42"/>
      <c r="M85" s="210"/>
      <c r="N85" s="211"/>
      <c r="O85" s="67"/>
      <c r="P85" s="67"/>
      <c r="Q85" s="67"/>
      <c r="R85" s="67"/>
      <c r="S85" s="67"/>
      <c r="T85" s="68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T85" s="19" t="s">
        <v>154</v>
      </c>
      <c r="AU85" s="19" t="s">
        <v>90</v>
      </c>
    </row>
    <row r="86" spans="1:65" s="2" customFormat="1" ht="243.75">
      <c r="A86" s="37"/>
      <c r="B86" s="38"/>
      <c r="C86" s="39"/>
      <c r="D86" s="208" t="s">
        <v>177</v>
      </c>
      <c r="E86" s="39"/>
      <c r="F86" s="234" t="s">
        <v>1807</v>
      </c>
      <c r="G86" s="39"/>
      <c r="H86" s="39"/>
      <c r="I86" s="118"/>
      <c r="J86" s="39"/>
      <c r="K86" s="39"/>
      <c r="L86" s="42"/>
      <c r="M86" s="245"/>
      <c r="N86" s="246"/>
      <c r="O86" s="247"/>
      <c r="P86" s="247"/>
      <c r="Q86" s="247"/>
      <c r="R86" s="247"/>
      <c r="S86" s="247"/>
      <c r="T86" s="248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T86" s="19" t="s">
        <v>177</v>
      </c>
      <c r="AU86" s="19" t="s">
        <v>90</v>
      </c>
    </row>
    <row r="87" spans="1:65" s="2" customFormat="1" ht="6.95" customHeight="1">
      <c r="A87" s="37"/>
      <c r="B87" s="50"/>
      <c r="C87" s="51"/>
      <c r="D87" s="51"/>
      <c r="E87" s="51"/>
      <c r="F87" s="51"/>
      <c r="G87" s="51"/>
      <c r="H87" s="51"/>
      <c r="I87" s="145"/>
      <c r="J87" s="51"/>
      <c r="K87" s="51"/>
      <c r="L87" s="42"/>
      <c r="M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</sheetData>
  <sheetProtection algorithmName="SHA-512" hashValue="RIIRauJon8PCzK/KohlSp6K1RrzutVSS52EsDX18B7Q4d7VHpuCzvypAwak4hrVZV+2e9plaleCbWcKlzJOCLQ==" saltValue="R9q+ogx2/4HGEAOl408Qhz6MFb+INQUDx43l2Lz7sQyLOUiD4yHA1uiRyxASx/F8U5mb/gfOTqIMXCTRehxbXg==" spinCount="100000" sheet="1" objects="1" scenarios="1" formatColumns="0" formatRows="0" autoFilter="0"/>
  <autoFilter ref="C80:K86" xr:uid="{00000000-0009-0000-0000-000007000000}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18"/>
  <sheetViews>
    <sheetView showGridLines="0" zoomScale="110" zoomScaleNormal="110" workbookViewId="0"/>
  </sheetViews>
  <sheetFormatPr defaultRowHeight="15"/>
  <cols>
    <col min="1" max="1" width="8.33203125" style="271" customWidth="1"/>
    <col min="2" max="2" width="1.6640625" style="271" customWidth="1"/>
    <col min="3" max="4" width="5" style="271" customWidth="1"/>
    <col min="5" max="5" width="11.6640625" style="271" customWidth="1"/>
    <col min="6" max="6" width="9.1640625" style="271" customWidth="1"/>
    <col min="7" max="7" width="5" style="271" customWidth="1"/>
    <col min="8" max="8" width="77.83203125" style="271" customWidth="1"/>
    <col min="9" max="10" width="20" style="271" customWidth="1"/>
    <col min="11" max="11" width="1.6640625" style="271" customWidth="1"/>
  </cols>
  <sheetData>
    <row r="1" spans="2:11" s="1" customFormat="1" ht="37.5" customHeight="1"/>
    <row r="2" spans="2:11" s="1" customFormat="1" ht="7.5" customHeight="1">
      <c r="B2" s="272"/>
      <c r="C2" s="273"/>
      <c r="D2" s="273"/>
      <c r="E2" s="273"/>
      <c r="F2" s="273"/>
      <c r="G2" s="273"/>
      <c r="H2" s="273"/>
      <c r="I2" s="273"/>
      <c r="J2" s="273"/>
      <c r="K2" s="274"/>
    </row>
    <row r="3" spans="2:11" s="17" customFormat="1" ht="45" customHeight="1">
      <c r="B3" s="275"/>
      <c r="C3" s="404" t="s">
        <v>1808</v>
      </c>
      <c r="D3" s="404"/>
      <c r="E3" s="404"/>
      <c r="F3" s="404"/>
      <c r="G3" s="404"/>
      <c r="H3" s="404"/>
      <c r="I3" s="404"/>
      <c r="J3" s="404"/>
      <c r="K3" s="276"/>
    </row>
    <row r="4" spans="2:11" s="1" customFormat="1" ht="25.5" customHeight="1">
      <c r="B4" s="277"/>
      <c r="C4" s="409" t="s">
        <v>1809</v>
      </c>
      <c r="D4" s="409"/>
      <c r="E4" s="409"/>
      <c r="F4" s="409"/>
      <c r="G4" s="409"/>
      <c r="H4" s="409"/>
      <c r="I4" s="409"/>
      <c r="J4" s="409"/>
      <c r="K4" s="278"/>
    </row>
    <row r="5" spans="2:11" s="1" customFormat="1" ht="5.25" customHeight="1">
      <c r="B5" s="277"/>
      <c r="C5" s="279"/>
      <c r="D5" s="279"/>
      <c r="E5" s="279"/>
      <c r="F5" s="279"/>
      <c r="G5" s="279"/>
      <c r="H5" s="279"/>
      <c r="I5" s="279"/>
      <c r="J5" s="279"/>
      <c r="K5" s="278"/>
    </row>
    <row r="6" spans="2:11" s="1" customFormat="1" ht="15" customHeight="1">
      <c r="B6" s="277"/>
      <c r="C6" s="408" t="s">
        <v>1810</v>
      </c>
      <c r="D6" s="408"/>
      <c r="E6" s="408"/>
      <c r="F6" s="408"/>
      <c r="G6" s="408"/>
      <c r="H6" s="408"/>
      <c r="I6" s="408"/>
      <c r="J6" s="408"/>
      <c r="K6" s="278"/>
    </row>
    <row r="7" spans="2:11" s="1" customFormat="1" ht="15" customHeight="1">
      <c r="B7" s="281"/>
      <c r="C7" s="408" t="s">
        <v>1811</v>
      </c>
      <c r="D7" s="408"/>
      <c r="E7" s="408"/>
      <c r="F7" s="408"/>
      <c r="G7" s="408"/>
      <c r="H7" s="408"/>
      <c r="I7" s="408"/>
      <c r="J7" s="408"/>
      <c r="K7" s="278"/>
    </row>
    <row r="8" spans="2:11" s="1" customFormat="1" ht="12.75" customHeight="1">
      <c r="B8" s="281"/>
      <c r="C8" s="280"/>
      <c r="D8" s="280"/>
      <c r="E8" s="280"/>
      <c r="F8" s="280"/>
      <c r="G8" s="280"/>
      <c r="H8" s="280"/>
      <c r="I8" s="280"/>
      <c r="J8" s="280"/>
      <c r="K8" s="278"/>
    </row>
    <row r="9" spans="2:11" s="1" customFormat="1" ht="15" customHeight="1">
      <c r="B9" s="281"/>
      <c r="C9" s="408" t="s">
        <v>1812</v>
      </c>
      <c r="D9" s="408"/>
      <c r="E9" s="408"/>
      <c r="F9" s="408"/>
      <c r="G9" s="408"/>
      <c r="H9" s="408"/>
      <c r="I9" s="408"/>
      <c r="J9" s="408"/>
      <c r="K9" s="278"/>
    </row>
    <row r="10" spans="2:11" s="1" customFormat="1" ht="15" customHeight="1">
      <c r="B10" s="281"/>
      <c r="C10" s="280"/>
      <c r="D10" s="408" t="s">
        <v>1813</v>
      </c>
      <c r="E10" s="408"/>
      <c r="F10" s="408"/>
      <c r="G10" s="408"/>
      <c r="H10" s="408"/>
      <c r="I10" s="408"/>
      <c r="J10" s="408"/>
      <c r="K10" s="278"/>
    </row>
    <row r="11" spans="2:11" s="1" customFormat="1" ht="15" customHeight="1">
      <c r="B11" s="281"/>
      <c r="C11" s="282"/>
      <c r="D11" s="408" t="s">
        <v>1814</v>
      </c>
      <c r="E11" s="408"/>
      <c r="F11" s="408"/>
      <c r="G11" s="408"/>
      <c r="H11" s="408"/>
      <c r="I11" s="408"/>
      <c r="J11" s="408"/>
      <c r="K11" s="278"/>
    </row>
    <row r="12" spans="2:11" s="1" customFormat="1" ht="15" customHeight="1">
      <c r="B12" s="281"/>
      <c r="C12" s="282"/>
      <c r="D12" s="280"/>
      <c r="E12" s="280"/>
      <c r="F12" s="280"/>
      <c r="G12" s="280"/>
      <c r="H12" s="280"/>
      <c r="I12" s="280"/>
      <c r="J12" s="280"/>
      <c r="K12" s="278"/>
    </row>
    <row r="13" spans="2:11" s="1" customFormat="1" ht="15" customHeight="1">
      <c r="B13" s="281"/>
      <c r="C13" s="282"/>
      <c r="D13" s="283" t="s">
        <v>1815</v>
      </c>
      <c r="E13" s="280"/>
      <c r="F13" s="280"/>
      <c r="G13" s="280"/>
      <c r="H13" s="280"/>
      <c r="I13" s="280"/>
      <c r="J13" s="280"/>
      <c r="K13" s="278"/>
    </row>
    <row r="14" spans="2:11" s="1" customFormat="1" ht="12.75" customHeight="1">
      <c r="B14" s="281"/>
      <c r="C14" s="282"/>
      <c r="D14" s="282"/>
      <c r="E14" s="282"/>
      <c r="F14" s="282"/>
      <c r="G14" s="282"/>
      <c r="H14" s="282"/>
      <c r="I14" s="282"/>
      <c r="J14" s="282"/>
      <c r="K14" s="278"/>
    </row>
    <row r="15" spans="2:11" s="1" customFormat="1" ht="15" customHeight="1">
      <c r="B15" s="281"/>
      <c r="C15" s="282"/>
      <c r="D15" s="408" t="s">
        <v>1816</v>
      </c>
      <c r="E15" s="408"/>
      <c r="F15" s="408"/>
      <c r="G15" s="408"/>
      <c r="H15" s="408"/>
      <c r="I15" s="408"/>
      <c r="J15" s="408"/>
      <c r="K15" s="278"/>
    </row>
    <row r="16" spans="2:11" s="1" customFormat="1" ht="15" customHeight="1">
      <c r="B16" s="281"/>
      <c r="C16" s="282"/>
      <c r="D16" s="408" t="s">
        <v>1817</v>
      </c>
      <c r="E16" s="408"/>
      <c r="F16" s="408"/>
      <c r="G16" s="408"/>
      <c r="H16" s="408"/>
      <c r="I16" s="408"/>
      <c r="J16" s="408"/>
      <c r="K16" s="278"/>
    </row>
    <row r="17" spans="2:11" s="1" customFormat="1" ht="15" customHeight="1">
      <c r="B17" s="281"/>
      <c r="C17" s="282"/>
      <c r="D17" s="408" t="s">
        <v>1818</v>
      </c>
      <c r="E17" s="408"/>
      <c r="F17" s="408"/>
      <c r="G17" s="408"/>
      <c r="H17" s="408"/>
      <c r="I17" s="408"/>
      <c r="J17" s="408"/>
      <c r="K17" s="278"/>
    </row>
    <row r="18" spans="2:11" s="1" customFormat="1" ht="15" customHeight="1">
      <c r="B18" s="281"/>
      <c r="C18" s="282"/>
      <c r="D18" s="282"/>
      <c r="E18" s="284" t="s">
        <v>88</v>
      </c>
      <c r="F18" s="408" t="s">
        <v>1819</v>
      </c>
      <c r="G18" s="408"/>
      <c r="H18" s="408"/>
      <c r="I18" s="408"/>
      <c r="J18" s="408"/>
      <c r="K18" s="278"/>
    </row>
    <row r="19" spans="2:11" s="1" customFormat="1" ht="15" customHeight="1">
      <c r="B19" s="281"/>
      <c r="C19" s="282"/>
      <c r="D19" s="282"/>
      <c r="E19" s="284" t="s">
        <v>111</v>
      </c>
      <c r="F19" s="408" t="s">
        <v>1820</v>
      </c>
      <c r="G19" s="408"/>
      <c r="H19" s="408"/>
      <c r="I19" s="408"/>
      <c r="J19" s="408"/>
      <c r="K19" s="278"/>
    </row>
    <row r="20" spans="2:11" s="1" customFormat="1" ht="15" customHeight="1">
      <c r="B20" s="281"/>
      <c r="C20" s="282"/>
      <c r="D20" s="282"/>
      <c r="E20" s="284" t="s">
        <v>1821</v>
      </c>
      <c r="F20" s="408" t="s">
        <v>1822</v>
      </c>
      <c r="G20" s="408"/>
      <c r="H20" s="408"/>
      <c r="I20" s="408"/>
      <c r="J20" s="408"/>
      <c r="K20" s="278"/>
    </row>
    <row r="21" spans="2:11" s="1" customFormat="1" ht="15" customHeight="1">
      <c r="B21" s="281"/>
      <c r="C21" s="282"/>
      <c r="D21" s="282"/>
      <c r="E21" s="284" t="s">
        <v>107</v>
      </c>
      <c r="F21" s="408" t="s">
        <v>106</v>
      </c>
      <c r="G21" s="408"/>
      <c r="H21" s="408"/>
      <c r="I21" s="408"/>
      <c r="J21" s="408"/>
      <c r="K21" s="278"/>
    </row>
    <row r="22" spans="2:11" s="1" customFormat="1" ht="15" customHeight="1">
      <c r="B22" s="281"/>
      <c r="C22" s="282"/>
      <c r="D22" s="282"/>
      <c r="E22" s="284" t="s">
        <v>1823</v>
      </c>
      <c r="F22" s="408" t="s">
        <v>1824</v>
      </c>
      <c r="G22" s="408"/>
      <c r="H22" s="408"/>
      <c r="I22" s="408"/>
      <c r="J22" s="408"/>
      <c r="K22" s="278"/>
    </row>
    <row r="23" spans="2:11" s="1" customFormat="1" ht="15" customHeight="1">
      <c r="B23" s="281"/>
      <c r="C23" s="282"/>
      <c r="D23" s="282"/>
      <c r="E23" s="284" t="s">
        <v>94</v>
      </c>
      <c r="F23" s="408" t="s">
        <v>1825</v>
      </c>
      <c r="G23" s="408"/>
      <c r="H23" s="408"/>
      <c r="I23" s="408"/>
      <c r="J23" s="408"/>
      <c r="K23" s="278"/>
    </row>
    <row r="24" spans="2:11" s="1" customFormat="1" ht="12.75" customHeight="1">
      <c r="B24" s="281"/>
      <c r="C24" s="282"/>
      <c r="D24" s="282"/>
      <c r="E24" s="282"/>
      <c r="F24" s="282"/>
      <c r="G24" s="282"/>
      <c r="H24" s="282"/>
      <c r="I24" s="282"/>
      <c r="J24" s="282"/>
      <c r="K24" s="278"/>
    </row>
    <row r="25" spans="2:11" s="1" customFormat="1" ht="15" customHeight="1">
      <c r="B25" s="281"/>
      <c r="C25" s="408" t="s">
        <v>1826</v>
      </c>
      <c r="D25" s="408"/>
      <c r="E25" s="408"/>
      <c r="F25" s="408"/>
      <c r="G25" s="408"/>
      <c r="H25" s="408"/>
      <c r="I25" s="408"/>
      <c r="J25" s="408"/>
      <c r="K25" s="278"/>
    </row>
    <row r="26" spans="2:11" s="1" customFormat="1" ht="15" customHeight="1">
      <c r="B26" s="281"/>
      <c r="C26" s="408" t="s">
        <v>1827</v>
      </c>
      <c r="D26" s="408"/>
      <c r="E26" s="408"/>
      <c r="F26" s="408"/>
      <c r="G26" s="408"/>
      <c r="H26" s="408"/>
      <c r="I26" s="408"/>
      <c r="J26" s="408"/>
      <c r="K26" s="278"/>
    </row>
    <row r="27" spans="2:11" s="1" customFormat="1" ht="15" customHeight="1">
      <c r="B27" s="281"/>
      <c r="C27" s="280"/>
      <c r="D27" s="408" t="s">
        <v>1828</v>
      </c>
      <c r="E27" s="408"/>
      <c r="F27" s="408"/>
      <c r="G27" s="408"/>
      <c r="H27" s="408"/>
      <c r="I27" s="408"/>
      <c r="J27" s="408"/>
      <c r="K27" s="278"/>
    </row>
    <row r="28" spans="2:11" s="1" customFormat="1" ht="15" customHeight="1">
      <c r="B28" s="281"/>
      <c r="C28" s="282"/>
      <c r="D28" s="408" t="s">
        <v>1829</v>
      </c>
      <c r="E28" s="408"/>
      <c r="F28" s="408"/>
      <c r="G28" s="408"/>
      <c r="H28" s="408"/>
      <c r="I28" s="408"/>
      <c r="J28" s="408"/>
      <c r="K28" s="278"/>
    </row>
    <row r="29" spans="2:11" s="1" customFormat="1" ht="12.75" customHeight="1">
      <c r="B29" s="281"/>
      <c r="C29" s="282"/>
      <c r="D29" s="282"/>
      <c r="E29" s="282"/>
      <c r="F29" s="282"/>
      <c r="G29" s="282"/>
      <c r="H29" s="282"/>
      <c r="I29" s="282"/>
      <c r="J29" s="282"/>
      <c r="K29" s="278"/>
    </row>
    <row r="30" spans="2:11" s="1" customFormat="1" ht="15" customHeight="1">
      <c r="B30" s="281"/>
      <c r="C30" s="282"/>
      <c r="D30" s="408" t="s">
        <v>1830</v>
      </c>
      <c r="E30" s="408"/>
      <c r="F30" s="408"/>
      <c r="G30" s="408"/>
      <c r="H30" s="408"/>
      <c r="I30" s="408"/>
      <c r="J30" s="408"/>
      <c r="K30" s="278"/>
    </row>
    <row r="31" spans="2:11" s="1" customFormat="1" ht="15" customHeight="1">
      <c r="B31" s="281"/>
      <c r="C31" s="282"/>
      <c r="D31" s="408" t="s">
        <v>1831</v>
      </c>
      <c r="E31" s="408"/>
      <c r="F31" s="408"/>
      <c r="G31" s="408"/>
      <c r="H31" s="408"/>
      <c r="I31" s="408"/>
      <c r="J31" s="408"/>
      <c r="K31" s="278"/>
    </row>
    <row r="32" spans="2:11" s="1" customFormat="1" ht="12.75" customHeight="1">
      <c r="B32" s="281"/>
      <c r="C32" s="282"/>
      <c r="D32" s="282"/>
      <c r="E32" s="282"/>
      <c r="F32" s="282"/>
      <c r="G32" s="282"/>
      <c r="H32" s="282"/>
      <c r="I32" s="282"/>
      <c r="J32" s="282"/>
      <c r="K32" s="278"/>
    </row>
    <row r="33" spans="2:11" s="1" customFormat="1" ht="15" customHeight="1">
      <c r="B33" s="281"/>
      <c r="C33" s="282"/>
      <c r="D33" s="408" t="s">
        <v>1832</v>
      </c>
      <c r="E33" s="408"/>
      <c r="F33" s="408"/>
      <c r="G33" s="408"/>
      <c r="H33" s="408"/>
      <c r="I33" s="408"/>
      <c r="J33" s="408"/>
      <c r="K33" s="278"/>
    </row>
    <row r="34" spans="2:11" s="1" customFormat="1" ht="15" customHeight="1">
      <c r="B34" s="281"/>
      <c r="C34" s="282"/>
      <c r="D34" s="408" t="s">
        <v>1833</v>
      </c>
      <c r="E34" s="408"/>
      <c r="F34" s="408"/>
      <c r="G34" s="408"/>
      <c r="H34" s="408"/>
      <c r="I34" s="408"/>
      <c r="J34" s="408"/>
      <c r="K34" s="278"/>
    </row>
    <row r="35" spans="2:11" s="1" customFormat="1" ht="15" customHeight="1">
      <c r="B35" s="281"/>
      <c r="C35" s="282"/>
      <c r="D35" s="408" t="s">
        <v>1834</v>
      </c>
      <c r="E35" s="408"/>
      <c r="F35" s="408"/>
      <c r="G35" s="408"/>
      <c r="H35" s="408"/>
      <c r="I35" s="408"/>
      <c r="J35" s="408"/>
      <c r="K35" s="278"/>
    </row>
    <row r="36" spans="2:11" s="1" customFormat="1" ht="15" customHeight="1">
      <c r="B36" s="281"/>
      <c r="C36" s="282"/>
      <c r="D36" s="280"/>
      <c r="E36" s="283" t="s">
        <v>130</v>
      </c>
      <c r="F36" s="280"/>
      <c r="G36" s="408" t="s">
        <v>1835</v>
      </c>
      <c r="H36" s="408"/>
      <c r="I36" s="408"/>
      <c r="J36" s="408"/>
      <c r="K36" s="278"/>
    </row>
    <row r="37" spans="2:11" s="1" customFormat="1" ht="30.75" customHeight="1">
      <c r="B37" s="281"/>
      <c r="C37" s="282"/>
      <c r="D37" s="280"/>
      <c r="E37" s="283" t="s">
        <v>1836</v>
      </c>
      <c r="F37" s="280"/>
      <c r="G37" s="408" t="s">
        <v>1837</v>
      </c>
      <c r="H37" s="408"/>
      <c r="I37" s="408"/>
      <c r="J37" s="408"/>
      <c r="K37" s="278"/>
    </row>
    <row r="38" spans="2:11" s="1" customFormat="1" ht="15" customHeight="1">
      <c r="B38" s="281"/>
      <c r="C38" s="282"/>
      <c r="D38" s="280"/>
      <c r="E38" s="283" t="s">
        <v>62</v>
      </c>
      <c r="F38" s="280"/>
      <c r="G38" s="408" t="s">
        <v>1838</v>
      </c>
      <c r="H38" s="408"/>
      <c r="I38" s="408"/>
      <c r="J38" s="408"/>
      <c r="K38" s="278"/>
    </row>
    <row r="39" spans="2:11" s="1" customFormat="1" ht="15" customHeight="1">
      <c r="B39" s="281"/>
      <c r="C39" s="282"/>
      <c r="D39" s="280"/>
      <c r="E39" s="283" t="s">
        <v>63</v>
      </c>
      <c r="F39" s="280"/>
      <c r="G39" s="408" t="s">
        <v>1839</v>
      </c>
      <c r="H39" s="408"/>
      <c r="I39" s="408"/>
      <c r="J39" s="408"/>
      <c r="K39" s="278"/>
    </row>
    <row r="40" spans="2:11" s="1" customFormat="1" ht="15" customHeight="1">
      <c r="B40" s="281"/>
      <c r="C40" s="282"/>
      <c r="D40" s="280"/>
      <c r="E40" s="283" t="s">
        <v>131</v>
      </c>
      <c r="F40" s="280"/>
      <c r="G40" s="408" t="s">
        <v>1840</v>
      </c>
      <c r="H40" s="408"/>
      <c r="I40" s="408"/>
      <c r="J40" s="408"/>
      <c r="K40" s="278"/>
    </row>
    <row r="41" spans="2:11" s="1" customFormat="1" ht="15" customHeight="1">
      <c r="B41" s="281"/>
      <c r="C41" s="282"/>
      <c r="D41" s="280"/>
      <c r="E41" s="283" t="s">
        <v>132</v>
      </c>
      <c r="F41" s="280"/>
      <c r="G41" s="408" t="s">
        <v>1841</v>
      </c>
      <c r="H41" s="408"/>
      <c r="I41" s="408"/>
      <c r="J41" s="408"/>
      <c r="K41" s="278"/>
    </row>
    <row r="42" spans="2:11" s="1" customFormat="1" ht="15" customHeight="1">
      <c r="B42" s="281"/>
      <c r="C42" s="282"/>
      <c r="D42" s="280"/>
      <c r="E42" s="283" t="s">
        <v>1842</v>
      </c>
      <c r="F42" s="280"/>
      <c r="G42" s="408" t="s">
        <v>1843</v>
      </c>
      <c r="H42" s="408"/>
      <c r="I42" s="408"/>
      <c r="J42" s="408"/>
      <c r="K42" s="278"/>
    </row>
    <row r="43" spans="2:11" s="1" customFormat="1" ht="15" customHeight="1">
      <c r="B43" s="281"/>
      <c r="C43" s="282"/>
      <c r="D43" s="280"/>
      <c r="E43" s="283"/>
      <c r="F43" s="280"/>
      <c r="G43" s="408" t="s">
        <v>1844</v>
      </c>
      <c r="H43" s="408"/>
      <c r="I43" s="408"/>
      <c r="J43" s="408"/>
      <c r="K43" s="278"/>
    </row>
    <row r="44" spans="2:11" s="1" customFormat="1" ht="15" customHeight="1">
      <c r="B44" s="281"/>
      <c r="C44" s="282"/>
      <c r="D44" s="280"/>
      <c r="E44" s="283" t="s">
        <v>1845</v>
      </c>
      <c r="F44" s="280"/>
      <c r="G44" s="408" t="s">
        <v>1846</v>
      </c>
      <c r="H44" s="408"/>
      <c r="I44" s="408"/>
      <c r="J44" s="408"/>
      <c r="K44" s="278"/>
    </row>
    <row r="45" spans="2:11" s="1" customFormat="1" ht="15" customHeight="1">
      <c r="B45" s="281"/>
      <c r="C45" s="282"/>
      <c r="D45" s="280"/>
      <c r="E45" s="283" t="s">
        <v>134</v>
      </c>
      <c r="F45" s="280"/>
      <c r="G45" s="408" t="s">
        <v>1847</v>
      </c>
      <c r="H45" s="408"/>
      <c r="I45" s="408"/>
      <c r="J45" s="408"/>
      <c r="K45" s="278"/>
    </row>
    <row r="46" spans="2:11" s="1" customFormat="1" ht="12.75" customHeight="1">
      <c r="B46" s="281"/>
      <c r="C46" s="282"/>
      <c r="D46" s="280"/>
      <c r="E46" s="280"/>
      <c r="F46" s="280"/>
      <c r="G46" s="280"/>
      <c r="H46" s="280"/>
      <c r="I46" s="280"/>
      <c r="J46" s="280"/>
      <c r="K46" s="278"/>
    </row>
    <row r="47" spans="2:11" s="1" customFormat="1" ht="15" customHeight="1">
      <c r="B47" s="281"/>
      <c r="C47" s="282"/>
      <c r="D47" s="408" t="s">
        <v>1848</v>
      </c>
      <c r="E47" s="408"/>
      <c r="F47" s="408"/>
      <c r="G47" s="408"/>
      <c r="H47" s="408"/>
      <c r="I47" s="408"/>
      <c r="J47" s="408"/>
      <c r="K47" s="278"/>
    </row>
    <row r="48" spans="2:11" s="1" customFormat="1" ht="15" customHeight="1">
      <c r="B48" s="281"/>
      <c r="C48" s="282"/>
      <c r="D48" s="282"/>
      <c r="E48" s="408" t="s">
        <v>1849</v>
      </c>
      <c r="F48" s="408"/>
      <c r="G48" s="408"/>
      <c r="H48" s="408"/>
      <c r="I48" s="408"/>
      <c r="J48" s="408"/>
      <c r="K48" s="278"/>
    </row>
    <row r="49" spans="2:11" s="1" customFormat="1" ht="15" customHeight="1">
      <c r="B49" s="281"/>
      <c r="C49" s="282"/>
      <c r="D49" s="282"/>
      <c r="E49" s="408" t="s">
        <v>1850</v>
      </c>
      <c r="F49" s="408"/>
      <c r="G49" s="408"/>
      <c r="H49" s="408"/>
      <c r="I49" s="408"/>
      <c r="J49" s="408"/>
      <c r="K49" s="278"/>
    </row>
    <row r="50" spans="2:11" s="1" customFormat="1" ht="15" customHeight="1">
      <c r="B50" s="281"/>
      <c r="C50" s="282"/>
      <c r="D50" s="282"/>
      <c r="E50" s="408" t="s">
        <v>1851</v>
      </c>
      <c r="F50" s="408"/>
      <c r="G50" s="408"/>
      <c r="H50" s="408"/>
      <c r="I50" s="408"/>
      <c r="J50" s="408"/>
      <c r="K50" s="278"/>
    </row>
    <row r="51" spans="2:11" s="1" customFormat="1" ht="15" customHeight="1">
      <c r="B51" s="281"/>
      <c r="C51" s="282"/>
      <c r="D51" s="408" t="s">
        <v>1852</v>
      </c>
      <c r="E51" s="408"/>
      <c r="F51" s="408"/>
      <c r="G51" s="408"/>
      <c r="H51" s="408"/>
      <c r="I51" s="408"/>
      <c r="J51" s="408"/>
      <c r="K51" s="278"/>
    </row>
    <row r="52" spans="2:11" s="1" customFormat="1" ht="25.5" customHeight="1">
      <c r="B52" s="277"/>
      <c r="C52" s="409" t="s">
        <v>1853</v>
      </c>
      <c r="D52" s="409"/>
      <c r="E52" s="409"/>
      <c r="F52" s="409"/>
      <c r="G52" s="409"/>
      <c r="H52" s="409"/>
      <c r="I52" s="409"/>
      <c r="J52" s="409"/>
      <c r="K52" s="278"/>
    </row>
    <row r="53" spans="2:11" s="1" customFormat="1" ht="5.25" customHeight="1">
      <c r="B53" s="277"/>
      <c r="C53" s="279"/>
      <c r="D53" s="279"/>
      <c r="E53" s="279"/>
      <c r="F53" s="279"/>
      <c r="G53" s="279"/>
      <c r="H53" s="279"/>
      <c r="I53" s="279"/>
      <c r="J53" s="279"/>
      <c r="K53" s="278"/>
    </row>
    <row r="54" spans="2:11" s="1" customFormat="1" ht="15" customHeight="1">
      <c r="B54" s="277"/>
      <c r="C54" s="408" t="s">
        <v>1854</v>
      </c>
      <c r="D54" s="408"/>
      <c r="E54" s="408"/>
      <c r="F54" s="408"/>
      <c r="G54" s="408"/>
      <c r="H54" s="408"/>
      <c r="I54" s="408"/>
      <c r="J54" s="408"/>
      <c r="K54" s="278"/>
    </row>
    <row r="55" spans="2:11" s="1" customFormat="1" ht="15" customHeight="1">
      <c r="B55" s="277"/>
      <c r="C55" s="408" t="s">
        <v>1855</v>
      </c>
      <c r="D55" s="408"/>
      <c r="E55" s="408"/>
      <c r="F55" s="408"/>
      <c r="G55" s="408"/>
      <c r="H55" s="408"/>
      <c r="I55" s="408"/>
      <c r="J55" s="408"/>
      <c r="K55" s="278"/>
    </row>
    <row r="56" spans="2:11" s="1" customFormat="1" ht="12.75" customHeight="1">
      <c r="B56" s="277"/>
      <c r="C56" s="280"/>
      <c r="D56" s="280"/>
      <c r="E56" s="280"/>
      <c r="F56" s="280"/>
      <c r="G56" s="280"/>
      <c r="H56" s="280"/>
      <c r="I56" s="280"/>
      <c r="J56" s="280"/>
      <c r="K56" s="278"/>
    </row>
    <row r="57" spans="2:11" s="1" customFormat="1" ht="15" customHeight="1">
      <c r="B57" s="277"/>
      <c r="C57" s="408" t="s">
        <v>1856</v>
      </c>
      <c r="D57" s="408"/>
      <c r="E57" s="408"/>
      <c r="F57" s="408"/>
      <c r="G57" s="408"/>
      <c r="H57" s="408"/>
      <c r="I57" s="408"/>
      <c r="J57" s="408"/>
      <c r="K57" s="278"/>
    </row>
    <row r="58" spans="2:11" s="1" customFormat="1" ht="15" customHeight="1">
      <c r="B58" s="277"/>
      <c r="C58" s="282"/>
      <c r="D58" s="408" t="s">
        <v>1857</v>
      </c>
      <c r="E58" s="408"/>
      <c r="F58" s="408"/>
      <c r="G58" s="408"/>
      <c r="H58" s="408"/>
      <c r="I58" s="408"/>
      <c r="J58" s="408"/>
      <c r="K58" s="278"/>
    </row>
    <row r="59" spans="2:11" s="1" customFormat="1" ht="15" customHeight="1">
      <c r="B59" s="277"/>
      <c r="C59" s="282"/>
      <c r="D59" s="408" t="s">
        <v>1858</v>
      </c>
      <c r="E59" s="408"/>
      <c r="F59" s="408"/>
      <c r="G59" s="408"/>
      <c r="H59" s="408"/>
      <c r="I59" s="408"/>
      <c r="J59" s="408"/>
      <c r="K59" s="278"/>
    </row>
    <row r="60" spans="2:11" s="1" customFormat="1" ht="15" customHeight="1">
      <c r="B60" s="277"/>
      <c r="C60" s="282"/>
      <c r="D60" s="408" t="s">
        <v>1859</v>
      </c>
      <c r="E60" s="408"/>
      <c r="F60" s="408"/>
      <c r="G60" s="408"/>
      <c r="H60" s="408"/>
      <c r="I60" s="408"/>
      <c r="J60" s="408"/>
      <c r="K60" s="278"/>
    </row>
    <row r="61" spans="2:11" s="1" customFormat="1" ht="15" customHeight="1">
      <c r="B61" s="277"/>
      <c r="C61" s="282"/>
      <c r="D61" s="408" t="s">
        <v>1860</v>
      </c>
      <c r="E61" s="408"/>
      <c r="F61" s="408"/>
      <c r="G61" s="408"/>
      <c r="H61" s="408"/>
      <c r="I61" s="408"/>
      <c r="J61" s="408"/>
      <c r="K61" s="278"/>
    </row>
    <row r="62" spans="2:11" s="1" customFormat="1" ht="15" customHeight="1">
      <c r="B62" s="277"/>
      <c r="C62" s="282"/>
      <c r="D62" s="410" t="s">
        <v>1861</v>
      </c>
      <c r="E62" s="410"/>
      <c r="F62" s="410"/>
      <c r="G62" s="410"/>
      <c r="H62" s="410"/>
      <c r="I62" s="410"/>
      <c r="J62" s="410"/>
      <c r="K62" s="278"/>
    </row>
    <row r="63" spans="2:11" s="1" customFormat="1" ht="15" customHeight="1">
      <c r="B63" s="277"/>
      <c r="C63" s="282"/>
      <c r="D63" s="408" t="s">
        <v>1862</v>
      </c>
      <c r="E63" s="408"/>
      <c r="F63" s="408"/>
      <c r="G63" s="408"/>
      <c r="H63" s="408"/>
      <c r="I63" s="408"/>
      <c r="J63" s="408"/>
      <c r="K63" s="278"/>
    </row>
    <row r="64" spans="2:11" s="1" customFormat="1" ht="12.75" customHeight="1">
      <c r="B64" s="277"/>
      <c r="C64" s="282"/>
      <c r="D64" s="282"/>
      <c r="E64" s="285"/>
      <c r="F64" s="282"/>
      <c r="G64" s="282"/>
      <c r="H64" s="282"/>
      <c r="I64" s="282"/>
      <c r="J64" s="282"/>
      <c r="K64" s="278"/>
    </row>
    <row r="65" spans="2:11" s="1" customFormat="1" ht="15" customHeight="1">
      <c r="B65" s="277"/>
      <c r="C65" s="282"/>
      <c r="D65" s="408" t="s">
        <v>1863</v>
      </c>
      <c r="E65" s="408"/>
      <c r="F65" s="408"/>
      <c r="G65" s="408"/>
      <c r="H65" s="408"/>
      <c r="I65" s="408"/>
      <c r="J65" s="408"/>
      <c r="K65" s="278"/>
    </row>
    <row r="66" spans="2:11" s="1" customFormat="1" ht="15" customHeight="1">
      <c r="B66" s="277"/>
      <c r="C66" s="282"/>
      <c r="D66" s="410" t="s">
        <v>1864</v>
      </c>
      <c r="E66" s="410"/>
      <c r="F66" s="410"/>
      <c r="G66" s="410"/>
      <c r="H66" s="410"/>
      <c r="I66" s="410"/>
      <c r="J66" s="410"/>
      <c r="K66" s="278"/>
    </row>
    <row r="67" spans="2:11" s="1" customFormat="1" ht="15" customHeight="1">
      <c r="B67" s="277"/>
      <c r="C67" s="282"/>
      <c r="D67" s="408" t="s">
        <v>1865</v>
      </c>
      <c r="E67" s="408"/>
      <c r="F67" s="408"/>
      <c r="G67" s="408"/>
      <c r="H67" s="408"/>
      <c r="I67" s="408"/>
      <c r="J67" s="408"/>
      <c r="K67" s="278"/>
    </row>
    <row r="68" spans="2:11" s="1" customFormat="1" ht="15" customHeight="1">
      <c r="B68" s="277"/>
      <c r="C68" s="282"/>
      <c r="D68" s="408" t="s">
        <v>1866</v>
      </c>
      <c r="E68" s="408"/>
      <c r="F68" s="408"/>
      <c r="G68" s="408"/>
      <c r="H68" s="408"/>
      <c r="I68" s="408"/>
      <c r="J68" s="408"/>
      <c r="K68" s="278"/>
    </row>
    <row r="69" spans="2:11" s="1" customFormat="1" ht="15" customHeight="1">
      <c r="B69" s="277"/>
      <c r="C69" s="282"/>
      <c r="D69" s="408" t="s">
        <v>1867</v>
      </c>
      <c r="E69" s="408"/>
      <c r="F69" s="408"/>
      <c r="G69" s="408"/>
      <c r="H69" s="408"/>
      <c r="I69" s="408"/>
      <c r="J69" s="408"/>
      <c r="K69" s="278"/>
    </row>
    <row r="70" spans="2:11" s="1" customFormat="1" ht="15" customHeight="1">
      <c r="B70" s="277"/>
      <c r="C70" s="282"/>
      <c r="D70" s="408" t="s">
        <v>1868</v>
      </c>
      <c r="E70" s="408"/>
      <c r="F70" s="408"/>
      <c r="G70" s="408"/>
      <c r="H70" s="408"/>
      <c r="I70" s="408"/>
      <c r="J70" s="408"/>
      <c r="K70" s="278"/>
    </row>
    <row r="71" spans="2:11" s="1" customFormat="1" ht="12.75" customHeight="1">
      <c r="B71" s="286"/>
      <c r="C71" s="287"/>
      <c r="D71" s="287"/>
      <c r="E71" s="287"/>
      <c r="F71" s="287"/>
      <c r="G71" s="287"/>
      <c r="H71" s="287"/>
      <c r="I71" s="287"/>
      <c r="J71" s="287"/>
      <c r="K71" s="288"/>
    </row>
    <row r="72" spans="2:11" s="1" customFormat="1" ht="18.75" customHeight="1">
      <c r="B72" s="289"/>
      <c r="C72" s="289"/>
      <c r="D72" s="289"/>
      <c r="E72" s="289"/>
      <c r="F72" s="289"/>
      <c r="G72" s="289"/>
      <c r="H72" s="289"/>
      <c r="I72" s="289"/>
      <c r="J72" s="289"/>
      <c r="K72" s="290"/>
    </row>
    <row r="73" spans="2:11" s="1" customFormat="1" ht="18.75" customHeight="1">
      <c r="B73" s="290"/>
      <c r="C73" s="290"/>
      <c r="D73" s="290"/>
      <c r="E73" s="290"/>
      <c r="F73" s="290"/>
      <c r="G73" s="290"/>
      <c r="H73" s="290"/>
      <c r="I73" s="290"/>
      <c r="J73" s="290"/>
      <c r="K73" s="290"/>
    </row>
    <row r="74" spans="2:11" s="1" customFormat="1" ht="7.5" customHeight="1">
      <c r="B74" s="291"/>
      <c r="C74" s="292"/>
      <c r="D74" s="292"/>
      <c r="E74" s="292"/>
      <c r="F74" s="292"/>
      <c r="G74" s="292"/>
      <c r="H74" s="292"/>
      <c r="I74" s="292"/>
      <c r="J74" s="292"/>
      <c r="K74" s="293"/>
    </row>
    <row r="75" spans="2:11" s="1" customFormat="1" ht="45" customHeight="1">
      <c r="B75" s="294"/>
      <c r="C75" s="403" t="s">
        <v>1869</v>
      </c>
      <c r="D75" s="403"/>
      <c r="E75" s="403"/>
      <c r="F75" s="403"/>
      <c r="G75" s="403"/>
      <c r="H75" s="403"/>
      <c r="I75" s="403"/>
      <c r="J75" s="403"/>
      <c r="K75" s="295"/>
    </row>
    <row r="76" spans="2:11" s="1" customFormat="1" ht="17.25" customHeight="1">
      <c r="B76" s="294"/>
      <c r="C76" s="296" t="s">
        <v>1870</v>
      </c>
      <c r="D76" s="296"/>
      <c r="E76" s="296"/>
      <c r="F76" s="296" t="s">
        <v>1871</v>
      </c>
      <c r="G76" s="297"/>
      <c r="H76" s="296" t="s">
        <v>63</v>
      </c>
      <c r="I76" s="296" t="s">
        <v>66</v>
      </c>
      <c r="J76" s="296" t="s">
        <v>1872</v>
      </c>
      <c r="K76" s="295"/>
    </row>
    <row r="77" spans="2:11" s="1" customFormat="1" ht="17.25" customHeight="1">
      <c r="B77" s="294"/>
      <c r="C77" s="298" t="s">
        <v>1873</v>
      </c>
      <c r="D77" s="298"/>
      <c r="E77" s="298"/>
      <c r="F77" s="299" t="s">
        <v>1874</v>
      </c>
      <c r="G77" s="300"/>
      <c r="H77" s="298"/>
      <c r="I77" s="298"/>
      <c r="J77" s="298" t="s">
        <v>1875</v>
      </c>
      <c r="K77" s="295"/>
    </row>
    <row r="78" spans="2:11" s="1" customFormat="1" ht="5.25" customHeight="1">
      <c r="B78" s="294"/>
      <c r="C78" s="301"/>
      <c r="D78" s="301"/>
      <c r="E78" s="301"/>
      <c r="F78" s="301"/>
      <c r="G78" s="302"/>
      <c r="H78" s="301"/>
      <c r="I78" s="301"/>
      <c r="J78" s="301"/>
      <c r="K78" s="295"/>
    </row>
    <row r="79" spans="2:11" s="1" customFormat="1" ht="15" customHeight="1">
      <c r="B79" s="294"/>
      <c r="C79" s="283" t="s">
        <v>62</v>
      </c>
      <c r="D79" s="301"/>
      <c r="E79" s="301"/>
      <c r="F79" s="303" t="s">
        <v>1876</v>
      </c>
      <c r="G79" s="302"/>
      <c r="H79" s="283" t="s">
        <v>1877</v>
      </c>
      <c r="I79" s="283" t="s">
        <v>1878</v>
      </c>
      <c r="J79" s="283">
        <v>20</v>
      </c>
      <c r="K79" s="295"/>
    </row>
    <row r="80" spans="2:11" s="1" customFormat="1" ht="15" customHeight="1">
      <c r="B80" s="294"/>
      <c r="C80" s="283" t="s">
        <v>1879</v>
      </c>
      <c r="D80" s="283"/>
      <c r="E80" s="283"/>
      <c r="F80" s="303" t="s">
        <v>1876</v>
      </c>
      <c r="G80" s="302"/>
      <c r="H80" s="283" t="s">
        <v>1880</v>
      </c>
      <c r="I80" s="283" t="s">
        <v>1878</v>
      </c>
      <c r="J80" s="283">
        <v>120</v>
      </c>
      <c r="K80" s="295"/>
    </row>
    <row r="81" spans="2:11" s="1" customFormat="1" ht="15" customHeight="1">
      <c r="B81" s="304"/>
      <c r="C81" s="283" t="s">
        <v>1881</v>
      </c>
      <c r="D81" s="283"/>
      <c r="E81" s="283"/>
      <c r="F81" s="303" t="s">
        <v>1882</v>
      </c>
      <c r="G81" s="302"/>
      <c r="H81" s="283" t="s">
        <v>1883</v>
      </c>
      <c r="I81" s="283" t="s">
        <v>1878</v>
      </c>
      <c r="J81" s="283">
        <v>50</v>
      </c>
      <c r="K81" s="295"/>
    </row>
    <row r="82" spans="2:11" s="1" customFormat="1" ht="15" customHeight="1">
      <c r="B82" s="304"/>
      <c r="C82" s="283" t="s">
        <v>1884</v>
      </c>
      <c r="D82" s="283"/>
      <c r="E82" s="283"/>
      <c r="F82" s="303" t="s">
        <v>1876</v>
      </c>
      <c r="G82" s="302"/>
      <c r="H82" s="283" t="s">
        <v>1885</v>
      </c>
      <c r="I82" s="283" t="s">
        <v>1886</v>
      </c>
      <c r="J82" s="283"/>
      <c r="K82" s="295"/>
    </row>
    <row r="83" spans="2:11" s="1" customFormat="1" ht="15" customHeight="1">
      <c r="B83" s="304"/>
      <c r="C83" s="305" t="s">
        <v>1887</v>
      </c>
      <c r="D83" s="305"/>
      <c r="E83" s="305"/>
      <c r="F83" s="306" t="s">
        <v>1882</v>
      </c>
      <c r="G83" s="305"/>
      <c r="H83" s="305" t="s">
        <v>1888</v>
      </c>
      <c r="I83" s="305" t="s">
        <v>1878</v>
      </c>
      <c r="J83" s="305">
        <v>15</v>
      </c>
      <c r="K83" s="295"/>
    </row>
    <row r="84" spans="2:11" s="1" customFormat="1" ht="15" customHeight="1">
      <c r="B84" s="304"/>
      <c r="C84" s="305" t="s">
        <v>1889</v>
      </c>
      <c r="D84" s="305"/>
      <c r="E84" s="305"/>
      <c r="F84" s="306" t="s">
        <v>1882</v>
      </c>
      <c r="G84" s="305"/>
      <c r="H84" s="305" t="s">
        <v>1890</v>
      </c>
      <c r="I84" s="305" t="s">
        <v>1878</v>
      </c>
      <c r="J84" s="305">
        <v>15</v>
      </c>
      <c r="K84" s="295"/>
    </row>
    <row r="85" spans="2:11" s="1" customFormat="1" ht="15" customHeight="1">
      <c r="B85" s="304"/>
      <c r="C85" s="305" t="s">
        <v>1891</v>
      </c>
      <c r="D85" s="305"/>
      <c r="E85" s="305"/>
      <c r="F85" s="306" t="s">
        <v>1882</v>
      </c>
      <c r="G85" s="305"/>
      <c r="H85" s="305" t="s">
        <v>1892</v>
      </c>
      <c r="I85" s="305" t="s">
        <v>1878</v>
      </c>
      <c r="J85" s="305">
        <v>20</v>
      </c>
      <c r="K85" s="295"/>
    </row>
    <row r="86" spans="2:11" s="1" customFormat="1" ht="15" customHeight="1">
      <c r="B86" s="304"/>
      <c r="C86" s="305" t="s">
        <v>1893</v>
      </c>
      <c r="D86" s="305"/>
      <c r="E86" s="305"/>
      <c r="F86" s="306" t="s">
        <v>1882</v>
      </c>
      <c r="G86" s="305"/>
      <c r="H86" s="305" t="s">
        <v>1894</v>
      </c>
      <c r="I86" s="305" t="s">
        <v>1878</v>
      </c>
      <c r="J86" s="305">
        <v>20</v>
      </c>
      <c r="K86" s="295"/>
    </row>
    <row r="87" spans="2:11" s="1" customFormat="1" ht="15" customHeight="1">
      <c r="B87" s="304"/>
      <c r="C87" s="283" t="s">
        <v>1895</v>
      </c>
      <c r="D87" s="283"/>
      <c r="E87" s="283"/>
      <c r="F87" s="303" t="s">
        <v>1882</v>
      </c>
      <c r="G87" s="302"/>
      <c r="H87" s="283" t="s">
        <v>1896</v>
      </c>
      <c r="I87" s="283" t="s">
        <v>1878</v>
      </c>
      <c r="J87" s="283">
        <v>50</v>
      </c>
      <c r="K87" s="295"/>
    </row>
    <row r="88" spans="2:11" s="1" customFormat="1" ht="15" customHeight="1">
      <c r="B88" s="304"/>
      <c r="C88" s="283" t="s">
        <v>1897</v>
      </c>
      <c r="D88" s="283"/>
      <c r="E88" s="283"/>
      <c r="F88" s="303" t="s">
        <v>1882</v>
      </c>
      <c r="G88" s="302"/>
      <c r="H88" s="283" t="s">
        <v>1898</v>
      </c>
      <c r="I88" s="283" t="s">
        <v>1878</v>
      </c>
      <c r="J88" s="283">
        <v>20</v>
      </c>
      <c r="K88" s="295"/>
    </row>
    <row r="89" spans="2:11" s="1" customFormat="1" ht="15" customHeight="1">
      <c r="B89" s="304"/>
      <c r="C89" s="283" t="s">
        <v>1899</v>
      </c>
      <c r="D89" s="283"/>
      <c r="E89" s="283"/>
      <c r="F89" s="303" t="s">
        <v>1882</v>
      </c>
      <c r="G89" s="302"/>
      <c r="H89" s="283" t="s">
        <v>1900</v>
      </c>
      <c r="I89" s="283" t="s">
        <v>1878</v>
      </c>
      <c r="J89" s="283">
        <v>20</v>
      </c>
      <c r="K89" s="295"/>
    </row>
    <row r="90" spans="2:11" s="1" customFormat="1" ht="15" customHeight="1">
      <c r="B90" s="304"/>
      <c r="C90" s="283" t="s">
        <v>1901</v>
      </c>
      <c r="D90" s="283"/>
      <c r="E90" s="283"/>
      <c r="F90" s="303" t="s">
        <v>1882</v>
      </c>
      <c r="G90" s="302"/>
      <c r="H90" s="283" t="s">
        <v>1902</v>
      </c>
      <c r="I90" s="283" t="s">
        <v>1878</v>
      </c>
      <c r="J90" s="283">
        <v>50</v>
      </c>
      <c r="K90" s="295"/>
    </row>
    <row r="91" spans="2:11" s="1" customFormat="1" ht="15" customHeight="1">
      <c r="B91" s="304"/>
      <c r="C91" s="283" t="s">
        <v>1903</v>
      </c>
      <c r="D91" s="283"/>
      <c r="E91" s="283"/>
      <c r="F91" s="303" t="s">
        <v>1882</v>
      </c>
      <c r="G91" s="302"/>
      <c r="H91" s="283" t="s">
        <v>1903</v>
      </c>
      <c r="I91" s="283" t="s">
        <v>1878</v>
      </c>
      <c r="J91" s="283">
        <v>50</v>
      </c>
      <c r="K91" s="295"/>
    </row>
    <row r="92" spans="2:11" s="1" customFormat="1" ht="15" customHeight="1">
      <c r="B92" s="304"/>
      <c r="C92" s="283" t="s">
        <v>1904</v>
      </c>
      <c r="D92" s="283"/>
      <c r="E92" s="283"/>
      <c r="F92" s="303" t="s">
        <v>1882</v>
      </c>
      <c r="G92" s="302"/>
      <c r="H92" s="283" t="s">
        <v>1905</v>
      </c>
      <c r="I92" s="283" t="s">
        <v>1878</v>
      </c>
      <c r="J92" s="283">
        <v>255</v>
      </c>
      <c r="K92" s="295"/>
    </row>
    <row r="93" spans="2:11" s="1" customFormat="1" ht="15" customHeight="1">
      <c r="B93" s="304"/>
      <c r="C93" s="283" t="s">
        <v>1906</v>
      </c>
      <c r="D93" s="283"/>
      <c r="E93" s="283"/>
      <c r="F93" s="303" t="s">
        <v>1876</v>
      </c>
      <c r="G93" s="302"/>
      <c r="H93" s="283" t="s">
        <v>1907</v>
      </c>
      <c r="I93" s="283" t="s">
        <v>1908</v>
      </c>
      <c r="J93" s="283"/>
      <c r="K93" s="295"/>
    </row>
    <row r="94" spans="2:11" s="1" customFormat="1" ht="15" customHeight="1">
      <c r="B94" s="304"/>
      <c r="C94" s="283" t="s">
        <v>1909</v>
      </c>
      <c r="D94" s="283"/>
      <c r="E94" s="283"/>
      <c r="F94" s="303" t="s">
        <v>1876</v>
      </c>
      <c r="G94" s="302"/>
      <c r="H94" s="283" t="s">
        <v>1910</v>
      </c>
      <c r="I94" s="283" t="s">
        <v>1911</v>
      </c>
      <c r="J94" s="283"/>
      <c r="K94" s="295"/>
    </row>
    <row r="95" spans="2:11" s="1" customFormat="1" ht="15" customHeight="1">
      <c r="B95" s="304"/>
      <c r="C95" s="283" t="s">
        <v>1912</v>
      </c>
      <c r="D95" s="283"/>
      <c r="E95" s="283"/>
      <c r="F95" s="303" t="s">
        <v>1876</v>
      </c>
      <c r="G95" s="302"/>
      <c r="H95" s="283" t="s">
        <v>1912</v>
      </c>
      <c r="I95" s="283" t="s">
        <v>1911</v>
      </c>
      <c r="J95" s="283"/>
      <c r="K95" s="295"/>
    </row>
    <row r="96" spans="2:11" s="1" customFormat="1" ht="15" customHeight="1">
      <c r="B96" s="304"/>
      <c r="C96" s="283" t="s">
        <v>47</v>
      </c>
      <c r="D96" s="283"/>
      <c r="E96" s="283"/>
      <c r="F96" s="303" t="s">
        <v>1876</v>
      </c>
      <c r="G96" s="302"/>
      <c r="H96" s="283" t="s">
        <v>1913</v>
      </c>
      <c r="I96" s="283" t="s">
        <v>1911</v>
      </c>
      <c r="J96" s="283"/>
      <c r="K96" s="295"/>
    </row>
    <row r="97" spans="2:11" s="1" customFormat="1" ht="15" customHeight="1">
      <c r="B97" s="304"/>
      <c r="C97" s="283" t="s">
        <v>57</v>
      </c>
      <c r="D97" s="283"/>
      <c r="E97" s="283"/>
      <c r="F97" s="303" t="s">
        <v>1876</v>
      </c>
      <c r="G97" s="302"/>
      <c r="H97" s="283" t="s">
        <v>1914</v>
      </c>
      <c r="I97" s="283" t="s">
        <v>1911</v>
      </c>
      <c r="J97" s="283"/>
      <c r="K97" s="295"/>
    </row>
    <row r="98" spans="2:11" s="1" customFormat="1" ht="15" customHeight="1">
      <c r="B98" s="307"/>
      <c r="C98" s="308"/>
      <c r="D98" s="308"/>
      <c r="E98" s="308"/>
      <c r="F98" s="308"/>
      <c r="G98" s="308"/>
      <c r="H98" s="308"/>
      <c r="I98" s="308"/>
      <c r="J98" s="308"/>
      <c r="K98" s="309"/>
    </row>
    <row r="99" spans="2:11" s="1" customFormat="1" ht="18.75" customHeight="1">
      <c r="B99" s="310"/>
      <c r="C99" s="311"/>
      <c r="D99" s="311"/>
      <c r="E99" s="311"/>
      <c r="F99" s="311"/>
      <c r="G99" s="311"/>
      <c r="H99" s="311"/>
      <c r="I99" s="311"/>
      <c r="J99" s="311"/>
      <c r="K99" s="310"/>
    </row>
    <row r="100" spans="2:11" s="1" customFormat="1" ht="18.75" customHeight="1">
      <c r="B100" s="290"/>
      <c r="C100" s="290"/>
      <c r="D100" s="290"/>
      <c r="E100" s="290"/>
      <c r="F100" s="290"/>
      <c r="G100" s="290"/>
      <c r="H100" s="290"/>
      <c r="I100" s="290"/>
      <c r="J100" s="290"/>
      <c r="K100" s="290"/>
    </row>
    <row r="101" spans="2:11" s="1" customFormat="1" ht="7.5" customHeight="1">
      <c r="B101" s="291"/>
      <c r="C101" s="292"/>
      <c r="D101" s="292"/>
      <c r="E101" s="292"/>
      <c r="F101" s="292"/>
      <c r="G101" s="292"/>
      <c r="H101" s="292"/>
      <c r="I101" s="292"/>
      <c r="J101" s="292"/>
      <c r="K101" s="293"/>
    </row>
    <row r="102" spans="2:11" s="1" customFormat="1" ht="45" customHeight="1">
      <c r="B102" s="294"/>
      <c r="C102" s="403" t="s">
        <v>1915</v>
      </c>
      <c r="D102" s="403"/>
      <c r="E102" s="403"/>
      <c r="F102" s="403"/>
      <c r="G102" s="403"/>
      <c r="H102" s="403"/>
      <c r="I102" s="403"/>
      <c r="J102" s="403"/>
      <c r="K102" s="295"/>
    </row>
    <row r="103" spans="2:11" s="1" customFormat="1" ht="17.25" customHeight="1">
      <c r="B103" s="294"/>
      <c r="C103" s="296" t="s">
        <v>1870</v>
      </c>
      <c r="D103" s="296"/>
      <c r="E103" s="296"/>
      <c r="F103" s="296" t="s">
        <v>1871</v>
      </c>
      <c r="G103" s="297"/>
      <c r="H103" s="296" t="s">
        <v>63</v>
      </c>
      <c r="I103" s="296" t="s">
        <v>66</v>
      </c>
      <c r="J103" s="296" t="s">
        <v>1872</v>
      </c>
      <c r="K103" s="295"/>
    </row>
    <row r="104" spans="2:11" s="1" customFormat="1" ht="17.25" customHeight="1">
      <c r="B104" s="294"/>
      <c r="C104" s="298" t="s">
        <v>1873</v>
      </c>
      <c r="D104" s="298"/>
      <c r="E104" s="298"/>
      <c r="F104" s="299" t="s">
        <v>1874</v>
      </c>
      <c r="G104" s="300"/>
      <c r="H104" s="298"/>
      <c r="I104" s="298"/>
      <c r="J104" s="298" t="s">
        <v>1875</v>
      </c>
      <c r="K104" s="295"/>
    </row>
    <row r="105" spans="2:11" s="1" customFormat="1" ht="5.25" customHeight="1">
      <c r="B105" s="294"/>
      <c r="C105" s="296"/>
      <c r="D105" s="296"/>
      <c r="E105" s="296"/>
      <c r="F105" s="296"/>
      <c r="G105" s="312"/>
      <c r="H105" s="296"/>
      <c r="I105" s="296"/>
      <c r="J105" s="296"/>
      <c r="K105" s="295"/>
    </row>
    <row r="106" spans="2:11" s="1" customFormat="1" ht="15" customHeight="1">
      <c r="B106" s="294"/>
      <c r="C106" s="283" t="s">
        <v>62</v>
      </c>
      <c r="D106" s="301"/>
      <c r="E106" s="301"/>
      <c r="F106" s="303" t="s">
        <v>1876</v>
      </c>
      <c r="G106" s="312"/>
      <c r="H106" s="283" t="s">
        <v>1916</v>
      </c>
      <c r="I106" s="283" t="s">
        <v>1878</v>
      </c>
      <c r="J106" s="283">
        <v>20</v>
      </c>
      <c r="K106" s="295"/>
    </row>
    <row r="107" spans="2:11" s="1" customFormat="1" ht="15" customHeight="1">
      <c r="B107" s="294"/>
      <c r="C107" s="283" t="s">
        <v>1879</v>
      </c>
      <c r="D107" s="283"/>
      <c r="E107" s="283"/>
      <c r="F107" s="303" t="s">
        <v>1876</v>
      </c>
      <c r="G107" s="283"/>
      <c r="H107" s="283" t="s">
        <v>1916</v>
      </c>
      <c r="I107" s="283" t="s">
        <v>1878</v>
      </c>
      <c r="J107" s="283">
        <v>120</v>
      </c>
      <c r="K107" s="295"/>
    </row>
    <row r="108" spans="2:11" s="1" customFormat="1" ht="15" customHeight="1">
      <c r="B108" s="304"/>
      <c r="C108" s="283" t="s">
        <v>1881</v>
      </c>
      <c r="D108" s="283"/>
      <c r="E108" s="283"/>
      <c r="F108" s="303" t="s">
        <v>1882</v>
      </c>
      <c r="G108" s="283"/>
      <c r="H108" s="283" t="s">
        <v>1916</v>
      </c>
      <c r="I108" s="283" t="s">
        <v>1878</v>
      </c>
      <c r="J108" s="283">
        <v>50</v>
      </c>
      <c r="K108" s="295"/>
    </row>
    <row r="109" spans="2:11" s="1" customFormat="1" ht="15" customHeight="1">
      <c r="B109" s="304"/>
      <c r="C109" s="283" t="s">
        <v>1884</v>
      </c>
      <c r="D109" s="283"/>
      <c r="E109" s="283"/>
      <c r="F109" s="303" t="s">
        <v>1876</v>
      </c>
      <c r="G109" s="283"/>
      <c r="H109" s="283" t="s">
        <v>1916</v>
      </c>
      <c r="I109" s="283" t="s">
        <v>1886</v>
      </c>
      <c r="J109" s="283"/>
      <c r="K109" s="295"/>
    </row>
    <row r="110" spans="2:11" s="1" customFormat="1" ht="15" customHeight="1">
      <c r="B110" s="304"/>
      <c r="C110" s="283" t="s">
        <v>1895</v>
      </c>
      <c r="D110" s="283"/>
      <c r="E110" s="283"/>
      <c r="F110" s="303" t="s">
        <v>1882</v>
      </c>
      <c r="G110" s="283"/>
      <c r="H110" s="283" t="s">
        <v>1916</v>
      </c>
      <c r="I110" s="283" t="s">
        <v>1878</v>
      </c>
      <c r="J110" s="283">
        <v>50</v>
      </c>
      <c r="K110" s="295"/>
    </row>
    <row r="111" spans="2:11" s="1" customFormat="1" ht="15" customHeight="1">
      <c r="B111" s="304"/>
      <c r="C111" s="283" t="s">
        <v>1903</v>
      </c>
      <c r="D111" s="283"/>
      <c r="E111" s="283"/>
      <c r="F111" s="303" t="s">
        <v>1882</v>
      </c>
      <c r="G111" s="283"/>
      <c r="H111" s="283" t="s">
        <v>1916</v>
      </c>
      <c r="I111" s="283" t="s">
        <v>1878</v>
      </c>
      <c r="J111" s="283">
        <v>50</v>
      </c>
      <c r="K111" s="295"/>
    </row>
    <row r="112" spans="2:11" s="1" customFormat="1" ht="15" customHeight="1">
      <c r="B112" s="304"/>
      <c r="C112" s="283" t="s">
        <v>1901</v>
      </c>
      <c r="D112" s="283"/>
      <c r="E112" s="283"/>
      <c r="F112" s="303" t="s">
        <v>1882</v>
      </c>
      <c r="G112" s="283"/>
      <c r="H112" s="283" t="s">
        <v>1916</v>
      </c>
      <c r="I112" s="283" t="s">
        <v>1878</v>
      </c>
      <c r="J112" s="283">
        <v>50</v>
      </c>
      <c r="K112" s="295"/>
    </row>
    <row r="113" spans="2:11" s="1" customFormat="1" ht="15" customHeight="1">
      <c r="B113" s="304"/>
      <c r="C113" s="283" t="s">
        <v>62</v>
      </c>
      <c r="D113" s="283"/>
      <c r="E113" s="283"/>
      <c r="F113" s="303" t="s">
        <v>1876</v>
      </c>
      <c r="G113" s="283"/>
      <c r="H113" s="283" t="s">
        <v>1917</v>
      </c>
      <c r="I113" s="283" t="s">
        <v>1878</v>
      </c>
      <c r="J113" s="283">
        <v>20</v>
      </c>
      <c r="K113" s="295"/>
    </row>
    <row r="114" spans="2:11" s="1" customFormat="1" ht="15" customHeight="1">
      <c r="B114" s="304"/>
      <c r="C114" s="283" t="s">
        <v>1918</v>
      </c>
      <c r="D114" s="283"/>
      <c r="E114" s="283"/>
      <c r="F114" s="303" t="s">
        <v>1876</v>
      </c>
      <c r="G114" s="283"/>
      <c r="H114" s="283" t="s">
        <v>1919</v>
      </c>
      <c r="I114" s="283" t="s">
        <v>1878</v>
      </c>
      <c r="J114" s="283">
        <v>120</v>
      </c>
      <c r="K114" s="295"/>
    </row>
    <row r="115" spans="2:11" s="1" customFormat="1" ht="15" customHeight="1">
      <c r="B115" s="304"/>
      <c r="C115" s="283" t="s">
        <v>47</v>
      </c>
      <c r="D115" s="283"/>
      <c r="E115" s="283"/>
      <c r="F115" s="303" t="s">
        <v>1876</v>
      </c>
      <c r="G115" s="283"/>
      <c r="H115" s="283" t="s">
        <v>1920</v>
      </c>
      <c r="I115" s="283" t="s">
        <v>1911</v>
      </c>
      <c r="J115" s="283"/>
      <c r="K115" s="295"/>
    </row>
    <row r="116" spans="2:11" s="1" customFormat="1" ht="15" customHeight="1">
      <c r="B116" s="304"/>
      <c r="C116" s="283" t="s">
        <v>57</v>
      </c>
      <c r="D116" s="283"/>
      <c r="E116" s="283"/>
      <c r="F116" s="303" t="s">
        <v>1876</v>
      </c>
      <c r="G116" s="283"/>
      <c r="H116" s="283" t="s">
        <v>1921</v>
      </c>
      <c r="I116" s="283" t="s">
        <v>1911</v>
      </c>
      <c r="J116" s="283"/>
      <c r="K116" s="295"/>
    </row>
    <row r="117" spans="2:11" s="1" customFormat="1" ht="15" customHeight="1">
      <c r="B117" s="304"/>
      <c r="C117" s="283" t="s">
        <v>66</v>
      </c>
      <c r="D117" s="283"/>
      <c r="E117" s="283"/>
      <c r="F117" s="303" t="s">
        <v>1876</v>
      </c>
      <c r="G117" s="283"/>
      <c r="H117" s="283" t="s">
        <v>1922</v>
      </c>
      <c r="I117" s="283" t="s">
        <v>1923</v>
      </c>
      <c r="J117" s="283"/>
      <c r="K117" s="295"/>
    </row>
    <row r="118" spans="2:11" s="1" customFormat="1" ht="15" customHeight="1">
      <c r="B118" s="307"/>
      <c r="C118" s="313"/>
      <c r="D118" s="313"/>
      <c r="E118" s="313"/>
      <c r="F118" s="313"/>
      <c r="G118" s="313"/>
      <c r="H118" s="313"/>
      <c r="I118" s="313"/>
      <c r="J118" s="313"/>
      <c r="K118" s="309"/>
    </row>
    <row r="119" spans="2:11" s="1" customFormat="1" ht="18.75" customHeight="1">
      <c r="B119" s="314"/>
      <c r="C119" s="280"/>
      <c r="D119" s="280"/>
      <c r="E119" s="280"/>
      <c r="F119" s="315"/>
      <c r="G119" s="280"/>
      <c r="H119" s="280"/>
      <c r="I119" s="280"/>
      <c r="J119" s="280"/>
      <c r="K119" s="314"/>
    </row>
    <row r="120" spans="2:11" s="1" customFormat="1" ht="18.75" customHeight="1">
      <c r="B120" s="290"/>
      <c r="C120" s="290"/>
      <c r="D120" s="290"/>
      <c r="E120" s="290"/>
      <c r="F120" s="290"/>
      <c r="G120" s="290"/>
      <c r="H120" s="290"/>
      <c r="I120" s="290"/>
      <c r="J120" s="290"/>
      <c r="K120" s="290"/>
    </row>
    <row r="121" spans="2:11" s="1" customFormat="1" ht="7.5" customHeight="1">
      <c r="B121" s="316"/>
      <c r="C121" s="317"/>
      <c r="D121" s="317"/>
      <c r="E121" s="317"/>
      <c r="F121" s="317"/>
      <c r="G121" s="317"/>
      <c r="H121" s="317"/>
      <c r="I121" s="317"/>
      <c r="J121" s="317"/>
      <c r="K121" s="318"/>
    </row>
    <row r="122" spans="2:11" s="1" customFormat="1" ht="45" customHeight="1">
      <c r="B122" s="319"/>
      <c r="C122" s="404" t="s">
        <v>1924</v>
      </c>
      <c r="D122" s="404"/>
      <c r="E122" s="404"/>
      <c r="F122" s="404"/>
      <c r="G122" s="404"/>
      <c r="H122" s="404"/>
      <c r="I122" s="404"/>
      <c r="J122" s="404"/>
      <c r="K122" s="320"/>
    </row>
    <row r="123" spans="2:11" s="1" customFormat="1" ht="17.25" customHeight="1">
      <c r="B123" s="321"/>
      <c r="C123" s="296" t="s">
        <v>1870</v>
      </c>
      <c r="D123" s="296"/>
      <c r="E123" s="296"/>
      <c r="F123" s="296" t="s">
        <v>1871</v>
      </c>
      <c r="G123" s="297"/>
      <c r="H123" s="296" t="s">
        <v>63</v>
      </c>
      <c r="I123" s="296" t="s">
        <v>66</v>
      </c>
      <c r="J123" s="296" t="s">
        <v>1872</v>
      </c>
      <c r="K123" s="322"/>
    </row>
    <row r="124" spans="2:11" s="1" customFormat="1" ht="17.25" customHeight="1">
      <c r="B124" s="321"/>
      <c r="C124" s="298" t="s">
        <v>1873</v>
      </c>
      <c r="D124" s="298"/>
      <c r="E124" s="298"/>
      <c r="F124" s="299" t="s">
        <v>1874</v>
      </c>
      <c r="G124" s="300"/>
      <c r="H124" s="298"/>
      <c r="I124" s="298"/>
      <c r="J124" s="298" t="s">
        <v>1875</v>
      </c>
      <c r="K124" s="322"/>
    </row>
    <row r="125" spans="2:11" s="1" customFormat="1" ht="5.25" customHeight="1">
      <c r="B125" s="323"/>
      <c r="C125" s="301"/>
      <c r="D125" s="301"/>
      <c r="E125" s="301"/>
      <c r="F125" s="301"/>
      <c r="G125" s="283"/>
      <c r="H125" s="301"/>
      <c r="I125" s="301"/>
      <c r="J125" s="301"/>
      <c r="K125" s="324"/>
    </row>
    <row r="126" spans="2:11" s="1" customFormat="1" ht="15" customHeight="1">
      <c r="B126" s="323"/>
      <c r="C126" s="283" t="s">
        <v>1879</v>
      </c>
      <c r="D126" s="301"/>
      <c r="E126" s="301"/>
      <c r="F126" s="303" t="s">
        <v>1876</v>
      </c>
      <c r="G126" s="283"/>
      <c r="H126" s="283" t="s">
        <v>1916</v>
      </c>
      <c r="I126" s="283" t="s">
        <v>1878</v>
      </c>
      <c r="J126" s="283">
        <v>120</v>
      </c>
      <c r="K126" s="325"/>
    </row>
    <row r="127" spans="2:11" s="1" customFormat="1" ht="15" customHeight="1">
      <c r="B127" s="323"/>
      <c r="C127" s="283" t="s">
        <v>1925</v>
      </c>
      <c r="D127" s="283"/>
      <c r="E127" s="283"/>
      <c r="F127" s="303" t="s">
        <v>1876</v>
      </c>
      <c r="G127" s="283"/>
      <c r="H127" s="283" t="s">
        <v>1926</v>
      </c>
      <c r="I127" s="283" t="s">
        <v>1878</v>
      </c>
      <c r="J127" s="283" t="s">
        <v>1927</v>
      </c>
      <c r="K127" s="325"/>
    </row>
    <row r="128" spans="2:11" s="1" customFormat="1" ht="15" customHeight="1">
      <c r="B128" s="323"/>
      <c r="C128" s="283" t="s">
        <v>94</v>
      </c>
      <c r="D128" s="283"/>
      <c r="E128" s="283"/>
      <c r="F128" s="303" t="s">
        <v>1876</v>
      </c>
      <c r="G128" s="283"/>
      <c r="H128" s="283" t="s">
        <v>1928</v>
      </c>
      <c r="I128" s="283" t="s">
        <v>1878</v>
      </c>
      <c r="J128" s="283" t="s">
        <v>1927</v>
      </c>
      <c r="K128" s="325"/>
    </row>
    <row r="129" spans="2:11" s="1" customFormat="1" ht="15" customHeight="1">
      <c r="B129" s="323"/>
      <c r="C129" s="283" t="s">
        <v>1887</v>
      </c>
      <c r="D129" s="283"/>
      <c r="E129" s="283"/>
      <c r="F129" s="303" t="s">
        <v>1882</v>
      </c>
      <c r="G129" s="283"/>
      <c r="H129" s="283" t="s">
        <v>1888</v>
      </c>
      <c r="I129" s="283" t="s">
        <v>1878</v>
      </c>
      <c r="J129" s="283">
        <v>15</v>
      </c>
      <c r="K129" s="325"/>
    </row>
    <row r="130" spans="2:11" s="1" customFormat="1" ht="15" customHeight="1">
      <c r="B130" s="323"/>
      <c r="C130" s="305" t="s">
        <v>1889</v>
      </c>
      <c r="D130" s="305"/>
      <c r="E130" s="305"/>
      <c r="F130" s="306" t="s">
        <v>1882</v>
      </c>
      <c r="G130" s="305"/>
      <c r="H130" s="305" t="s">
        <v>1890</v>
      </c>
      <c r="I130" s="305" t="s">
        <v>1878</v>
      </c>
      <c r="J130" s="305">
        <v>15</v>
      </c>
      <c r="K130" s="325"/>
    </row>
    <row r="131" spans="2:11" s="1" customFormat="1" ht="15" customHeight="1">
      <c r="B131" s="323"/>
      <c r="C131" s="305" t="s">
        <v>1891</v>
      </c>
      <c r="D131" s="305"/>
      <c r="E131" s="305"/>
      <c r="F131" s="306" t="s">
        <v>1882</v>
      </c>
      <c r="G131" s="305"/>
      <c r="H131" s="305" t="s">
        <v>1892</v>
      </c>
      <c r="I131" s="305" t="s">
        <v>1878</v>
      </c>
      <c r="J131" s="305">
        <v>20</v>
      </c>
      <c r="K131" s="325"/>
    </row>
    <row r="132" spans="2:11" s="1" customFormat="1" ht="15" customHeight="1">
      <c r="B132" s="323"/>
      <c r="C132" s="305" t="s">
        <v>1893</v>
      </c>
      <c r="D132" s="305"/>
      <c r="E132" s="305"/>
      <c r="F132" s="306" t="s">
        <v>1882</v>
      </c>
      <c r="G132" s="305"/>
      <c r="H132" s="305" t="s">
        <v>1894</v>
      </c>
      <c r="I132" s="305" t="s">
        <v>1878</v>
      </c>
      <c r="J132" s="305">
        <v>20</v>
      </c>
      <c r="K132" s="325"/>
    </row>
    <row r="133" spans="2:11" s="1" customFormat="1" ht="15" customHeight="1">
      <c r="B133" s="323"/>
      <c r="C133" s="283" t="s">
        <v>1881</v>
      </c>
      <c r="D133" s="283"/>
      <c r="E133" s="283"/>
      <c r="F133" s="303" t="s">
        <v>1882</v>
      </c>
      <c r="G133" s="283"/>
      <c r="H133" s="283" t="s">
        <v>1916</v>
      </c>
      <c r="I133" s="283" t="s">
        <v>1878</v>
      </c>
      <c r="J133" s="283">
        <v>50</v>
      </c>
      <c r="K133" s="325"/>
    </row>
    <row r="134" spans="2:11" s="1" customFormat="1" ht="15" customHeight="1">
      <c r="B134" s="323"/>
      <c r="C134" s="283" t="s">
        <v>1895</v>
      </c>
      <c r="D134" s="283"/>
      <c r="E134" s="283"/>
      <c r="F134" s="303" t="s">
        <v>1882</v>
      </c>
      <c r="G134" s="283"/>
      <c r="H134" s="283" t="s">
        <v>1916</v>
      </c>
      <c r="I134" s="283" t="s">
        <v>1878</v>
      </c>
      <c r="J134" s="283">
        <v>50</v>
      </c>
      <c r="K134" s="325"/>
    </row>
    <row r="135" spans="2:11" s="1" customFormat="1" ht="15" customHeight="1">
      <c r="B135" s="323"/>
      <c r="C135" s="283" t="s">
        <v>1901</v>
      </c>
      <c r="D135" s="283"/>
      <c r="E135" s="283"/>
      <c r="F135" s="303" t="s">
        <v>1882</v>
      </c>
      <c r="G135" s="283"/>
      <c r="H135" s="283" t="s">
        <v>1916</v>
      </c>
      <c r="I135" s="283" t="s">
        <v>1878</v>
      </c>
      <c r="J135" s="283">
        <v>50</v>
      </c>
      <c r="K135" s="325"/>
    </row>
    <row r="136" spans="2:11" s="1" customFormat="1" ht="15" customHeight="1">
      <c r="B136" s="323"/>
      <c r="C136" s="283" t="s">
        <v>1903</v>
      </c>
      <c r="D136" s="283"/>
      <c r="E136" s="283"/>
      <c r="F136" s="303" t="s">
        <v>1882</v>
      </c>
      <c r="G136" s="283"/>
      <c r="H136" s="283" t="s">
        <v>1916</v>
      </c>
      <c r="I136" s="283" t="s">
        <v>1878</v>
      </c>
      <c r="J136" s="283">
        <v>50</v>
      </c>
      <c r="K136" s="325"/>
    </row>
    <row r="137" spans="2:11" s="1" customFormat="1" ht="15" customHeight="1">
      <c r="B137" s="323"/>
      <c r="C137" s="283" t="s">
        <v>1904</v>
      </c>
      <c r="D137" s="283"/>
      <c r="E137" s="283"/>
      <c r="F137" s="303" t="s">
        <v>1882</v>
      </c>
      <c r="G137" s="283"/>
      <c r="H137" s="283" t="s">
        <v>1929</v>
      </c>
      <c r="I137" s="283" t="s">
        <v>1878</v>
      </c>
      <c r="J137" s="283">
        <v>255</v>
      </c>
      <c r="K137" s="325"/>
    </row>
    <row r="138" spans="2:11" s="1" customFormat="1" ht="15" customHeight="1">
      <c r="B138" s="323"/>
      <c r="C138" s="283" t="s">
        <v>1906</v>
      </c>
      <c r="D138" s="283"/>
      <c r="E138" s="283"/>
      <c r="F138" s="303" t="s">
        <v>1876</v>
      </c>
      <c r="G138" s="283"/>
      <c r="H138" s="283" t="s">
        <v>1930</v>
      </c>
      <c r="I138" s="283" t="s">
        <v>1908</v>
      </c>
      <c r="J138" s="283"/>
      <c r="K138" s="325"/>
    </row>
    <row r="139" spans="2:11" s="1" customFormat="1" ht="15" customHeight="1">
      <c r="B139" s="323"/>
      <c r="C139" s="283" t="s">
        <v>1909</v>
      </c>
      <c r="D139" s="283"/>
      <c r="E139" s="283"/>
      <c r="F139" s="303" t="s">
        <v>1876</v>
      </c>
      <c r="G139" s="283"/>
      <c r="H139" s="283" t="s">
        <v>1931</v>
      </c>
      <c r="I139" s="283" t="s">
        <v>1911</v>
      </c>
      <c r="J139" s="283"/>
      <c r="K139" s="325"/>
    </row>
    <row r="140" spans="2:11" s="1" customFormat="1" ht="15" customHeight="1">
      <c r="B140" s="323"/>
      <c r="C140" s="283" t="s">
        <v>1912</v>
      </c>
      <c r="D140" s="283"/>
      <c r="E140" s="283"/>
      <c r="F140" s="303" t="s">
        <v>1876</v>
      </c>
      <c r="G140" s="283"/>
      <c r="H140" s="283" t="s">
        <v>1912</v>
      </c>
      <c r="I140" s="283" t="s">
        <v>1911</v>
      </c>
      <c r="J140" s="283"/>
      <c r="K140" s="325"/>
    </row>
    <row r="141" spans="2:11" s="1" customFormat="1" ht="15" customHeight="1">
      <c r="B141" s="323"/>
      <c r="C141" s="283" t="s">
        <v>47</v>
      </c>
      <c r="D141" s="283"/>
      <c r="E141" s="283"/>
      <c r="F141" s="303" t="s">
        <v>1876</v>
      </c>
      <c r="G141" s="283"/>
      <c r="H141" s="283" t="s">
        <v>1932</v>
      </c>
      <c r="I141" s="283" t="s">
        <v>1911</v>
      </c>
      <c r="J141" s="283"/>
      <c r="K141" s="325"/>
    </row>
    <row r="142" spans="2:11" s="1" customFormat="1" ht="15" customHeight="1">
      <c r="B142" s="323"/>
      <c r="C142" s="283" t="s">
        <v>1933</v>
      </c>
      <c r="D142" s="283"/>
      <c r="E142" s="283"/>
      <c r="F142" s="303" t="s">
        <v>1876</v>
      </c>
      <c r="G142" s="283"/>
      <c r="H142" s="283" t="s">
        <v>1934</v>
      </c>
      <c r="I142" s="283" t="s">
        <v>1911</v>
      </c>
      <c r="J142" s="283"/>
      <c r="K142" s="325"/>
    </row>
    <row r="143" spans="2:11" s="1" customFormat="1" ht="15" customHeight="1">
      <c r="B143" s="326"/>
      <c r="C143" s="327"/>
      <c r="D143" s="327"/>
      <c r="E143" s="327"/>
      <c r="F143" s="327"/>
      <c r="G143" s="327"/>
      <c r="H143" s="327"/>
      <c r="I143" s="327"/>
      <c r="J143" s="327"/>
      <c r="K143" s="328"/>
    </row>
    <row r="144" spans="2:11" s="1" customFormat="1" ht="18.75" customHeight="1">
      <c r="B144" s="280"/>
      <c r="C144" s="280"/>
      <c r="D144" s="280"/>
      <c r="E144" s="280"/>
      <c r="F144" s="315"/>
      <c r="G144" s="280"/>
      <c r="H144" s="280"/>
      <c r="I144" s="280"/>
      <c r="J144" s="280"/>
      <c r="K144" s="280"/>
    </row>
    <row r="145" spans="2:11" s="1" customFormat="1" ht="18.75" customHeight="1">
      <c r="B145" s="290"/>
      <c r="C145" s="290"/>
      <c r="D145" s="290"/>
      <c r="E145" s="290"/>
      <c r="F145" s="290"/>
      <c r="G145" s="290"/>
      <c r="H145" s="290"/>
      <c r="I145" s="290"/>
      <c r="J145" s="290"/>
      <c r="K145" s="290"/>
    </row>
    <row r="146" spans="2:11" s="1" customFormat="1" ht="7.5" customHeight="1">
      <c r="B146" s="291"/>
      <c r="C146" s="292"/>
      <c r="D146" s="292"/>
      <c r="E146" s="292"/>
      <c r="F146" s="292"/>
      <c r="G146" s="292"/>
      <c r="H146" s="292"/>
      <c r="I146" s="292"/>
      <c r="J146" s="292"/>
      <c r="K146" s="293"/>
    </row>
    <row r="147" spans="2:11" s="1" customFormat="1" ht="45" customHeight="1">
      <c r="B147" s="294"/>
      <c r="C147" s="403" t="s">
        <v>1935</v>
      </c>
      <c r="D147" s="403"/>
      <c r="E147" s="403"/>
      <c r="F147" s="403"/>
      <c r="G147" s="403"/>
      <c r="H147" s="403"/>
      <c r="I147" s="403"/>
      <c r="J147" s="403"/>
      <c r="K147" s="295"/>
    </row>
    <row r="148" spans="2:11" s="1" customFormat="1" ht="17.25" customHeight="1">
      <c r="B148" s="294"/>
      <c r="C148" s="296" t="s">
        <v>1870</v>
      </c>
      <c r="D148" s="296"/>
      <c r="E148" s="296"/>
      <c r="F148" s="296" t="s">
        <v>1871</v>
      </c>
      <c r="G148" s="297"/>
      <c r="H148" s="296" t="s">
        <v>63</v>
      </c>
      <c r="I148" s="296" t="s">
        <v>66</v>
      </c>
      <c r="J148" s="296" t="s">
        <v>1872</v>
      </c>
      <c r="K148" s="295"/>
    </row>
    <row r="149" spans="2:11" s="1" customFormat="1" ht="17.25" customHeight="1">
      <c r="B149" s="294"/>
      <c r="C149" s="298" t="s">
        <v>1873</v>
      </c>
      <c r="D149" s="298"/>
      <c r="E149" s="298"/>
      <c r="F149" s="299" t="s">
        <v>1874</v>
      </c>
      <c r="G149" s="300"/>
      <c r="H149" s="298"/>
      <c r="I149" s="298"/>
      <c r="J149" s="298" t="s">
        <v>1875</v>
      </c>
      <c r="K149" s="295"/>
    </row>
    <row r="150" spans="2:11" s="1" customFormat="1" ht="5.25" customHeight="1">
      <c r="B150" s="304"/>
      <c r="C150" s="301"/>
      <c r="D150" s="301"/>
      <c r="E150" s="301"/>
      <c r="F150" s="301"/>
      <c r="G150" s="302"/>
      <c r="H150" s="301"/>
      <c r="I150" s="301"/>
      <c r="J150" s="301"/>
      <c r="K150" s="325"/>
    </row>
    <row r="151" spans="2:11" s="1" customFormat="1" ht="15" customHeight="1">
      <c r="B151" s="304"/>
      <c r="C151" s="329" t="s">
        <v>1879</v>
      </c>
      <c r="D151" s="283"/>
      <c r="E151" s="283"/>
      <c r="F151" s="330" t="s">
        <v>1876</v>
      </c>
      <c r="G151" s="283"/>
      <c r="H151" s="329" t="s">
        <v>1916</v>
      </c>
      <c r="I151" s="329" t="s">
        <v>1878</v>
      </c>
      <c r="J151" s="329">
        <v>120</v>
      </c>
      <c r="K151" s="325"/>
    </row>
    <row r="152" spans="2:11" s="1" customFormat="1" ht="15" customHeight="1">
      <c r="B152" s="304"/>
      <c r="C152" s="329" t="s">
        <v>1925</v>
      </c>
      <c r="D152" s="283"/>
      <c r="E152" s="283"/>
      <c r="F152" s="330" t="s">
        <v>1876</v>
      </c>
      <c r="G152" s="283"/>
      <c r="H152" s="329" t="s">
        <v>1936</v>
      </c>
      <c r="I152" s="329" t="s">
        <v>1878</v>
      </c>
      <c r="J152" s="329" t="s">
        <v>1927</v>
      </c>
      <c r="K152" s="325"/>
    </row>
    <row r="153" spans="2:11" s="1" customFormat="1" ht="15" customHeight="1">
      <c r="B153" s="304"/>
      <c r="C153" s="329" t="s">
        <v>94</v>
      </c>
      <c r="D153" s="283"/>
      <c r="E153" s="283"/>
      <c r="F153" s="330" t="s">
        <v>1876</v>
      </c>
      <c r="G153" s="283"/>
      <c r="H153" s="329" t="s">
        <v>1937</v>
      </c>
      <c r="I153" s="329" t="s">
        <v>1878</v>
      </c>
      <c r="J153" s="329" t="s">
        <v>1927</v>
      </c>
      <c r="K153" s="325"/>
    </row>
    <row r="154" spans="2:11" s="1" customFormat="1" ht="15" customHeight="1">
      <c r="B154" s="304"/>
      <c r="C154" s="329" t="s">
        <v>1881</v>
      </c>
      <c r="D154" s="283"/>
      <c r="E154" s="283"/>
      <c r="F154" s="330" t="s">
        <v>1882</v>
      </c>
      <c r="G154" s="283"/>
      <c r="H154" s="329" t="s">
        <v>1916</v>
      </c>
      <c r="I154" s="329" t="s">
        <v>1878</v>
      </c>
      <c r="J154" s="329">
        <v>50</v>
      </c>
      <c r="K154" s="325"/>
    </row>
    <row r="155" spans="2:11" s="1" customFormat="1" ht="15" customHeight="1">
      <c r="B155" s="304"/>
      <c r="C155" s="329" t="s">
        <v>1884</v>
      </c>
      <c r="D155" s="283"/>
      <c r="E155" s="283"/>
      <c r="F155" s="330" t="s">
        <v>1876</v>
      </c>
      <c r="G155" s="283"/>
      <c r="H155" s="329" t="s">
        <v>1916</v>
      </c>
      <c r="I155" s="329" t="s">
        <v>1886</v>
      </c>
      <c r="J155" s="329"/>
      <c r="K155" s="325"/>
    </row>
    <row r="156" spans="2:11" s="1" customFormat="1" ht="15" customHeight="1">
      <c r="B156" s="304"/>
      <c r="C156" s="329" t="s">
        <v>1895</v>
      </c>
      <c r="D156" s="283"/>
      <c r="E156" s="283"/>
      <c r="F156" s="330" t="s">
        <v>1882</v>
      </c>
      <c r="G156" s="283"/>
      <c r="H156" s="329" t="s">
        <v>1916</v>
      </c>
      <c r="I156" s="329" t="s">
        <v>1878</v>
      </c>
      <c r="J156" s="329">
        <v>50</v>
      </c>
      <c r="K156" s="325"/>
    </row>
    <row r="157" spans="2:11" s="1" customFormat="1" ht="15" customHeight="1">
      <c r="B157" s="304"/>
      <c r="C157" s="329" t="s">
        <v>1903</v>
      </c>
      <c r="D157" s="283"/>
      <c r="E157" s="283"/>
      <c r="F157" s="330" t="s">
        <v>1882</v>
      </c>
      <c r="G157" s="283"/>
      <c r="H157" s="329" t="s">
        <v>1916</v>
      </c>
      <c r="I157" s="329" t="s">
        <v>1878</v>
      </c>
      <c r="J157" s="329">
        <v>50</v>
      </c>
      <c r="K157" s="325"/>
    </row>
    <row r="158" spans="2:11" s="1" customFormat="1" ht="15" customHeight="1">
      <c r="B158" s="304"/>
      <c r="C158" s="329" t="s">
        <v>1901</v>
      </c>
      <c r="D158" s="283"/>
      <c r="E158" s="283"/>
      <c r="F158" s="330" t="s">
        <v>1882</v>
      </c>
      <c r="G158" s="283"/>
      <c r="H158" s="329" t="s">
        <v>1916</v>
      </c>
      <c r="I158" s="329" t="s">
        <v>1878</v>
      </c>
      <c r="J158" s="329">
        <v>50</v>
      </c>
      <c r="K158" s="325"/>
    </row>
    <row r="159" spans="2:11" s="1" customFormat="1" ht="15" customHeight="1">
      <c r="B159" s="304"/>
      <c r="C159" s="329" t="s">
        <v>117</v>
      </c>
      <c r="D159" s="283"/>
      <c r="E159" s="283"/>
      <c r="F159" s="330" t="s">
        <v>1876</v>
      </c>
      <c r="G159" s="283"/>
      <c r="H159" s="329" t="s">
        <v>1938</v>
      </c>
      <c r="I159" s="329" t="s">
        <v>1878</v>
      </c>
      <c r="J159" s="329" t="s">
        <v>1939</v>
      </c>
      <c r="K159" s="325"/>
    </row>
    <row r="160" spans="2:11" s="1" customFormat="1" ht="15" customHeight="1">
      <c r="B160" s="304"/>
      <c r="C160" s="329" t="s">
        <v>1940</v>
      </c>
      <c r="D160" s="283"/>
      <c r="E160" s="283"/>
      <c r="F160" s="330" t="s">
        <v>1876</v>
      </c>
      <c r="G160" s="283"/>
      <c r="H160" s="329" t="s">
        <v>1941</v>
      </c>
      <c r="I160" s="329" t="s">
        <v>1911</v>
      </c>
      <c r="J160" s="329"/>
      <c r="K160" s="325"/>
    </row>
    <row r="161" spans="2:11" s="1" customFormat="1" ht="15" customHeight="1">
      <c r="B161" s="331"/>
      <c r="C161" s="313"/>
      <c r="D161" s="313"/>
      <c r="E161" s="313"/>
      <c r="F161" s="313"/>
      <c r="G161" s="313"/>
      <c r="H161" s="313"/>
      <c r="I161" s="313"/>
      <c r="J161" s="313"/>
      <c r="K161" s="332"/>
    </row>
    <row r="162" spans="2:11" s="1" customFormat="1" ht="18.75" customHeight="1">
      <c r="B162" s="280"/>
      <c r="C162" s="283"/>
      <c r="D162" s="283"/>
      <c r="E162" s="283"/>
      <c r="F162" s="303"/>
      <c r="G162" s="283"/>
      <c r="H162" s="283"/>
      <c r="I162" s="283"/>
      <c r="J162" s="283"/>
      <c r="K162" s="280"/>
    </row>
    <row r="163" spans="2:11" s="1" customFormat="1" ht="18.75" customHeight="1">
      <c r="B163" s="290"/>
      <c r="C163" s="290"/>
      <c r="D163" s="290"/>
      <c r="E163" s="290"/>
      <c r="F163" s="290"/>
      <c r="G163" s="290"/>
      <c r="H163" s="290"/>
      <c r="I163" s="290"/>
      <c r="J163" s="290"/>
      <c r="K163" s="290"/>
    </row>
    <row r="164" spans="2:11" s="1" customFormat="1" ht="7.5" customHeight="1">
      <c r="B164" s="272"/>
      <c r="C164" s="273"/>
      <c r="D164" s="273"/>
      <c r="E164" s="273"/>
      <c r="F164" s="273"/>
      <c r="G164" s="273"/>
      <c r="H164" s="273"/>
      <c r="I164" s="273"/>
      <c r="J164" s="273"/>
      <c r="K164" s="274"/>
    </row>
    <row r="165" spans="2:11" s="1" customFormat="1" ht="45" customHeight="1">
      <c r="B165" s="275"/>
      <c r="C165" s="404" t="s">
        <v>1942</v>
      </c>
      <c r="D165" s="404"/>
      <c r="E165" s="404"/>
      <c r="F165" s="404"/>
      <c r="G165" s="404"/>
      <c r="H165" s="404"/>
      <c r="I165" s="404"/>
      <c r="J165" s="404"/>
      <c r="K165" s="276"/>
    </row>
    <row r="166" spans="2:11" s="1" customFormat="1" ht="17.25" customHeight="1">
      <c r="B166" s="275"/>
      <c r="C166" s="296" t="s">
        <v>1870</v>
      </c>
      <c r="D166" s="296"/>
      <c r="E166" s="296"/>
      <c r="F166" s="296" t="s">
        <v>1871</v>
      </c>
      <c r="G166" s="333"/>
      <c r="H166" s="334" t="s">
        <v>63</v>
      </c>
      <c r="I166" s="334" t="s">
        <v>66</v>
      </c>
      <c r="J166" s="296" t="s">
        <v>1872</v>
      </c>
      <c r="K166" s="276"/>
    </row>
    <row r="167" spans="2:11" s="1" customFormat="1" ht="17.25" customHeight="1">
      <c r="B167" s="277"/>
      <c r="C167" s="298" t="s">
        <v>1873</v>
      </c>
      <c r="D167" s="298"/>
      <c r="E167" s="298"/>
      <c r="F167" s="299" t="s">
        <v>1874</v>
      </c>
      <c r="G167" s="335"/>
      <c r="H167" s="336"/>
      <c r="I167" s="336"/>
      <c r="J167" s="298" t="s">
        <v>1875</v>
      </c>
      <c r="K167" s="278"/>
    </row>
    <row r="168" spans="2:11" s="1" customFormat="1" ht="5.25" customHeight="1">
      <c r="B168" s="304"/>
      <c r="C168" s="301"/>
      <c r="D168" s="301"/>
      <c r="E168" s="301"/>
      <c r="F168" s="301"/>
      <c r="G168" s="302"/>
      <c r="H168" s="301"/>
      <c r="I168" s="301"/>
      <c r="J168" s="301"/>
      <c r="K168" s="325"/>
    </row>
    <row r="169" spans="2:11" s="1" customFormat="1" ht="15" customHeight="1">
      <c r="B169" s="304"/>
      <c r="C169" s="283" t="s">
        <v>1879</v>
      </c>
      <c r="D169" s="283"/>
      <c r="E169" s="283"/>
      <c r="F169" s="303" t="s">
        <v>1876</v>
      </c>
      <c r="G169" s="283"/>
      <c r="H169" s="283" t="s">
        <v>1916</v>
      </c>
      <c r="I169" s="283" t="s">
        <v>1878</v>
      </c>
      <c r="J169" s="283">
        <v>120</v>
      </c>
      <c r="K169" s="325"/>
    </row>
    <row r="170" spans="2:11" s="1" customFormat="1" ht="15" customHeight="1">
      <c r="B170" s="304"/>
      <c r="C170" s="283" t="s">
        <v>1925</v>
      </c>
      <c r="D170" s="283"/>
      <c r="E170" s="283"/>
      <c r="F170" s="303" t="s">
        <v>1876</v>
      </c>
      <c r="G170" s="283"/>
      <c r="H170" s="283" t="s">
        <v>1926</v>
      </c>
      <c r="I170" s="283" t="s">
        <v>1878</v>
      </c>
      <c r="J170" s="283" t="s">
        <v>1927</v>
      </c>
      <c r="K170" s="325"/>
    </row>
    <row r="171" spans="2:11" s="1" customFormat="1" ht="15" customHeight="1">
      <c r="B171" s="304"/>
      <c r="C171" s="283" t="s">
        <v>94</v>
      </c>
      <c r="D171" s="283"/>
      <c r="E171" s="283"/>
      <c r="F171" s="303" t="s">
        <v>1876</v>
      </c>
      <c r="G171" s="283"/>
      <c r="H171" s="283" t="s">
        <v>1943</v>
      </c>
      <c r="I171" s="283" t="s">
        <v>1878</v>
      </c>
      <c r="J171" s="283" t="s">
        <v>1927</v>
      </c>
      <c r="K171" s="325"/>
    </row>
    <row r="172" spans="2:11" s="1" customFormat="1" ht="15" customHeight="1">
      <c r="B172" s="304"/>
      <c r="C172" s="283" t="s">
        <v>1881</v>
      </c>
      <c r="D172" s="283"/>
      <c r="E172" s="283"/>
      <c r="F172" s="303" t="s">
        <v>1882</v>
      </c>
      <c r="G172" s="283"/>
      <c r="H172" s="283" t="s">
        <v>1943</v>
      </c>
      <c r="I172" s="283" t="s">
        <v>1878</v>
      </c>
      <c r="J172" s="283">
        <v>50</v>
      </c>
      <c r="K172" s="325"/>
    </row>
    <row r="173" spans="2:11" s="1" customFormat="1" ht="15" customHeight="1">
      <c r="B173" s="304"/>
      <c r="C173" s="283" t="s">
        <v>1884</v>
      </c>
      <c r="D173" s="283"/>
      <c r="E173" s="283"/>
      <c r="F173" s="303" t="s">
        <v>1876</v>
      </c>
      <c r="G173" s="283"/>
      <c r="H173" s="283" t="s">
        <v>1943</v>
      </c>
      <c r="I173" s="283" t="s">
        <v>1886</v>
      </c>
      <c r="J173" s="283"/>
      <c r="K173" s="325"/>
    </row>
    <row r="174" spans="2:11" s="1" customFormat="1" ht="15" customHeight="1">
      <c r="B174" s="304"/>
      <c r="C174" s="283" t="s">
        <v>1895</v>
      </c>
      <c r="D174" s="283"/>
      <c r="E174" s="283"/>
      <c r="F174" s="303" t="s">
        <v>1882</v>
      </c>
      <c r="G174" s="283"/>
      <c r="H174" s="283" t="s">
        <v>1943</v>
      </c>
      <c r="I174" s="283" t="s">
        <v>1878</v>
      </c>
      <c r="J174" s="283">
        <v>50</v>
      </c>
      <c r="K174" s="325"/>
    </row>
    <row r="175" spans="2:11" s="1" customFormat="1" ht="15" customHeight="1">
      <c r="B175" s="304"/>
      <c r="C175" s="283" t="s">
        <v>1903</v>
      </c>
      <c r="D175" s="283"/>
      <c r="E175" s="283"/>
      <c r="F175" s="303" t="s">
        <v>1882</v>
      </c>
      <c r="G175" s="283"/>
      <c r="H175" s="283" t="s">
        <v>1943</v>
      </c>
      <c r="I175" s="283" t="s">
        <v>1878</v>
      </c>
      <c r="J175" s="283">
        <v>50</v>
      </c>
      <c r="K175" s="325"/>
    </row>
    <row r="176" spans="2:11" s="1" customFormat="1" ht="15" customHeight="1">
      <c r="B176" s="304"/>
      <c r="C176" s="283" t="s">
        <v>1901</v>
      </c>
      <c r="D176" s="283"/>
      <c r="E176" s="283"/>
      <c r="F176" s="303" t="s">
        <v>1882</v>
      </c>
      <c r="G176" s="283"/>
      <c r="H176" s="283" t="s">
        <v>1943</v>
      </c>
      <c r="I176" s="283" t="s">
        <v>1878</v>
      </c>
      <c r="J176" s="283">
        <v>50</v>
      </c>
      <c r="K176" s="325"/>
    </row>
    <row r="177" spans="2:11" s="1" customFormat="1" ht="15" customHeight="1">
      <c r="B177" s="304"/>
      <c r="C177" s="283" t="s">
        <v>130</v>
      </c>
      <c r="D177" s="283"/>
      <c r="E177" s="283"/>
      <c r="F177" s="303" t="s">
        <v>1876</v>
      </c>
      <c r="G177" s="283"/>
      <c r="H177" s="283" t="s">
        <v>1944</v>
      </c>
      <c r="I177" s="283" t="s">
        <v>1945</v>
      </c>
      <c r="J177" s="283"/>
      <c r="K177" s="325"/>
    </row>
    <row r="178" spans="2:11" s="1" customFormat="1" ht="15" customHeight="1">
      <c r="B178" s="304"/>
      <c r="C178" s="283" t="s">
        <v>66</v>
      </c>
      <c r="D178" s="283"/>
      <c r="E178" s="283"/>
      <c r="F178" s="303" t="s">
        <v>1876</v>
      </c>
      <c r="G178" s="283"/>
      <c r="H178" s="283" t="s">
        <v>1946</v>
      </c>
      <c r="I178" s="283" t="s">
        <v>1947</v>
      </c>
      <c r="J178" s="283">
        <v>1</v>
      </c>
      <c r="K178" s="325"/>
    </row>
    <row r="179" spans="2:11" s="1" customFormat="1" ht="15" customHeight="1">
      <c r="B179" s="304"/>
      <c r="C179" s="283" t="s">
        <v>62</v>
      </c>
      <c r="D179" s="283"/>
      <c r="E179" s="283"/>
      <c r="F179" s="303" t="s">
        <v>1876</v>
      </c>
      <c r="G179" s="283"/>
      <c r="H179" s="283" t="s">
        <v>1948</v>
      </c>
      <c r="I179" s="283" t="s">
        <v>1878</v>
      </c>
      <c r="J179" s="283">
        <v>20</v>
      </c>
      <c r="K179" s="325"/>
    </row>
    <row r="180" spans="2:11" s="1" customFormat="1" ht="15" customHeight="1">
      <c r="B180" s="304"/>
      <c r="C180" s="283" t="s">
        <v>63</v>
      </c>
      <c r="D180" s="283"/>
      <c r="E180" s="283"/>
      <c r="F180" s="303" t="s">
        <v>1876</v>
      </c>
      <c r="G180" s="283"/>
      <c r="H180" s="283" t="s">
        <v>1949</v>
      </c>
      <c r="I180" s="283" t="s">
        <v>1878</v>
      </c>
      <c r="J180" s="283">
        <v>255</v>
      </c>
      <c r="K180" s="325"/>
    </row>
    <row r="181" spans="2:11" s="1" customFormat="1" ht="15" customHeight="1">
      <c r="B181" s="304"/>
      <c r="C181" s="283" t="s">
        <v>131</v>
      </c>
      <c r="D181" s="283"/>
      <c r="E181" s="283"/>
      <c r="F181" s="303" t="s">
        <v>1876</v>
      </c>
      <c r="G181" s="283"/>
      <c r="H181" s="283" t="s">
        <v>1840</v>
      </c>
      <c r="I181" s="283" t="s">
        <v>1878</v>
      </c>
      <c r="J181" s="283">
        <v>10</v>
      </c>
      <c r="K181" s="325"/>
    </row>
    <row r="182" spans="2:11" s="1" customFormat="1" ht="15" customHeight="1">
      <c r="B182" s="304"/>
      <c r="C182" s="283" t="s">
        <v>132</v>
      </c>
      <c r="D182" s="283"/>
      <c r="E182" s="283"/>
      <c r="F182" s="303" t="s">
        <v>1876</v>
      </c>
      <c r="G182" s="283"/>
      <c r="H182" s="283" t="s">
        <v>1950</v>
      </c>
      <c r="I182" s="283" t="s">
        <v>1911</v>
      </c>
      <c r="J182" s="283"/>
      <c r="K182" s="325"/>
    </row>
    <row r="183" spans="2:11" s="1" customFormat="1" ht="15" customHeight="1">
      <c r="B183" s="304"/>
      <c r="C183" s="283" t="s">
        <v>1951</v>
      </c>
      <c r="D183" s="283"/>
      <c r="E183" s="283"/>
      <c r="F183" s="303" t="s">
        <v>1876</v>
      </c>
      <c r="G183" s="283"/>
      <c r="H183" s="283" t="s">
        <v>1952</v>
      </c>
      <c r="I183" s="283" t="s">
        <v>1911</v>
      </c>
      <c r="J183" s="283"/>
      <c r="K183" s="325"/>
    </row>
    <row r="184" spans="2:11" s="1" customFormat="1" ht="15" customHeight="1">
      <c r="B184" s="304"/>
      <c r="C184" s="283" t="s">
        <v>1940</v>
      </c>
      <c r="D184" s="283"/>
      <c r="E184" s="283"/>
      <c r="F184" s="303" t="s">
        <v>1876</v>
      </c>
      <c r="G184" s="283"/>
      <c r="H184" s="283" t="s">
        <v>1953</v>
      </c>
      <c r="I184" s="283" t="s">
        <v>1911</v>
      </c>
      <c r="J184" s="283"/>
      <c r="K184" s="325"/>
    </row>
    <row r="185" spans="2:11" s="1" customFormat="1" ht="15" customHeight="1">
      <c r="B185" s="304"/>
      <c r="C185" s="283" t="s">
        <v>134</v>
      </c>
      <c r="D185" s="283"/>
      <c r="E185" s="283"/>
      <c r="F185" s="303" t="s">
        <v>1882</v>
      </c>
      <c r="G185" s="283"/>
      <c r="H185" s="283" t="s">
        <v>1954</v>
      </c>
      <c r="I185" s="283" t="s">
        <v>1878</v>
      </c>
      <c r="J185" s="283">
        <v>50</v>
      </c>
      <c r="K185" s="325"/>
    </row>
    <row r="186" spans="2:11" s="1" customFormat="1" ht="15" customHeight="1">
      <c r="B186" s="304"/>
      <c r="C186" s="283" t="s">
        <v>1955</v>
      </c>
      <c r="D186" s="283"/>
      <c r="E186" s="283"/>
      <c r="F186" s="303" t="s">
        <v>1882</v>
      </c>
      <c r="G186" s="283"/>
      <c r="H186" s="283" t="s">
        <v>1956</v>
      </c>
      <c r="I186" s="283" t="s">
        <v>1957</v>
      </c>
      <c r="J186" s="283"/>
      <c r="K186" s="325"/>
    </row>
    <row r="187" spans="2:11" s="1" customFormat="1" ht="15" customHeight="1">
      <c r="B187" s="304"/>
      <c r="C187" s="283" t="s">
        <v>1958</v>
      </c>
      <c r="D187" s="283"/>
      <c r="E187" s="283"/>
      <c r="F187" s="303" t="s">
        <v>1882</v>
      </c>
      <c r="G187" s="283"/>
      <c r="H187" s="283" t="s">
        <v>1959</v>
      </c>
      <c r="I187" s="283" t="s">
        <v>1957</v>
      </c>
      <c r="J187" s="283"/>
      <c r="K187" s="325"/>
    </row>
    <row r="188" spans="2:11" s="1" customFormat="1" ht="15" customHeight="1">
      <c r="B188" s="304"/>
      <c r="C188" s="283" t="s">
        <v>1960</v>
      </c>
      <c r="D188" s="283"/>
      <c r="E188" s="283"/>
      <c r="F188" s="303" t="s">
        <v>1882</v>
      </c>
      <c r="G188" s="283"/>
      <c r="H188" s="283" t="s">
        <v>1961</v>
      </c>
      <c r="I188" s="283" t="s">
        <v>1957</v>
      </c>
      <c r="J188" s="283"/>
      <c r="K188" s="325"/>
    </row>
    <row r="189" spans="2:11" s="1" customFormat="1" ht="15" customHeight="1">
      <c r="B189" s="304"/>
      <c r="C189" s="337" t="s">
        <v>1962</v>
      </c>
      <c r="D189" s="283"/>
      <c r="E189" s="283"/>
      <c r="F189" s="303" t="s">
        <v>1882</v>
      </c>
      <c r="G189" s="283"/>
      <c r="H189" s="283" t="s">
        <v>1963</v>
      </c>
      <c r="I189" s="283" t="s">
        <v>1964</v>
      </c>
      <c r="J189" s="338" t="s">
        <v>1965</v>
      </c>
      <c r="K189" s="325"/>
    </row>
    <row r="190" spans="2:11" s="1" customFormat="1" ht="15" customHeight="1">
      <c r="B190" s="304"/>
      <c r="C190" s="289" t="s">
        <v>51</v>
      </c>
      <c r="D190" s="283"/>
      <c r="E190" s="283"/>
      <c r="F190" s="303" t="s">
        <v>1876</v>
      </c>
      <c r="G190" s="283"/>
      <c r="H190" s="280" t="s">
        <v>1966</v>
      </c>
      <c r="I190" s="283" t="s">
        <v>1967</v>
      </c>
      <c r="J190" s="283"/>
      <c r="K190" s="325"/>
    </row>
    <row r="191" spans="2:11" s="1" customFormat="1" ht="15" customHeight="1">
      <c r="B191" s="304"/>
      <c r="C191" s="289" t="s">
        <v>1968</v>
      </c>
      <c r="D191" s="283"/>
      <c r="E191" s="283"/>
      <c r="F191" s="303" t="s">
        <v>1876</v>
      </c>
      <c r="G191" s="283"/>
      <c r="H191" s="283" t="s">
        <v>1969</v>
      </c>
      <c r="I191" s="283" t="s">
        <v>1911</v>
      </c>
      <c r="J191" s="283"/>
      <c r="K191" s="325"/>
    </row>
    <row r="192" spans="2:11" s="1" customFormat="1" ht="15" customHeight="1">
      <c r="B192" s="304"/>
      <c r="C192" s="289" t="s">
        <v>1970</v>
      </c>
      <c r="D192" s="283"/>
      <c r="E192" s="283"/>
      <c r="F192" s="303" t="s">
        <v>1876</v>
      </c>
      <c r="G192" s="283"/>
      <c r="H192" s="283" t="s">
        <v>1971</v>
      </c>
      <c r="I192" s="283" t="s">
        <v>1911</v>
      </c>
      <c r="J192" s="283"/>
      <c r="K192" s="325"/>
    </row>
    <row r="193" spans="2:11" s="1" customFormat="1" ht="15" customHeight="1">
      <c r="B193" s="304"/>
      <c r="C193" s="289" t="s">
        <v>1972</v>
      </c>
      <c r="D193" s="283"/>
      <c r="E193" s="283"/>
      <c r="F193" s="303" t="s">
        <v>1882</v>
      </c>
      <c r="G193" s="283"/>
      <c r="H193" s="283" t="s">
        <v>1973</v>
      </c>
      <c r="I193" s="283" t="s">
        <v>1911</v>
      </c>
      <c r="J193" s="283"/>
      <c r="K193" s="325"/>
    </row>
    <row r="194" spans="2:11" s="1" customFormat="1" ht="15" customHeight="1">
      <c r="B194" s="331"/>
      <c r="C194" s="339"/>
      <c r="D194" s="313"/>
      <c r="E194" s="313"/>
      <c r="F194" s="313"/>
      <c r="G194" s="313"/>
      <c r="H194" s="313"/>
      <c r="I194" s="313"/>
      <c r="J194" s="313"/>
      <c r="K194" s="332"/>
    </row>
    <row r="195" spans="2:11" s="1" customFormat="1" ht="18.75" customHeight="1">
      <c r="B195" s="280"/>
      <c r="C195" s="283"/>
      <c r="D195" s="283"/>
      <c r="E195" s="283"/>
      <c r="F195" s="303"/>
      <c r="G195" s="283"/>
      <c r="H195" s="283"/>
      <c r="I195" s="283"/>
      <c r="J195" s="283"/>
      <c r="K195" s="280"/>
    </row>
    <row r="196" spans="2:11" s="1" customFormat="1" ht="18.75" customHeight="1">
      <c r="B196" s="280"/>
      <c r="C196" s="283"/>
      <c r="D196" s="283"/>
      <c r="E196" s="283"/>
      <c r="F196" s="303"/>
      <c r="G196" s="283"/>
      <c r="H196" s="283"/>
      <c r="I196" s="283"/>
      <c r="J196" s="283"/>
      <c r="K196" s="280"/>
    </row>
    <row r="197" spans="2:11" s="1" customFormat="1" ht="18.75" customHeight="1">
      <c r="B197" s="290"/>
      <c r="C197" s="290"/>
      <c r="D197" s="290"/>
      <c r="E197" s="290"/>
      <c r="F197" s="290"/>
      <c r="G197" s="290"/>
      <c r="H197" s="290"/>
      <c r="I197" s="290"/>
      <c r="J197" s="290"/>
      <c r="K197" s="290"/>
    </row>
    <row r="198" spans="2:11" s="1" customFormat="1" ht="13.5">
      <c r="B198" s="272"/>
      <c r="C198" s="273"/>
      <c r="D198" s="273"/>
      <c r="E198" s="273"/>
      <c r="F198" s="273"/>
      <c r="G198" s="273"/>
      <c r="H198" s="273"/>
      <c r="I198" s="273"/>
      <c r="J198" s="273"/>
      <c r="K198" s="274"/>
    </row>
    <row r="199" spans="2:11" s="1" customFormat="1" ht="21">
      <c r="B199" s="275"/>
      <c r="C199" s="404" t="s">
        <v>1974</v>
      </c>
      <c r="D199" s="404"/>
      <c r="E199" s="404"/>
      <c r="F199" s="404"/>
      <c r="G199" s="404"/>
      <c r="H199" s="404"/>
      <c r="I199" s="404"/>
      <c r="J199" s="404"/>
      <c r="K199" s="276"/>
    </row>
    <row r="200" spans="2:11" s="1" customFormat="1" ht="25.5" customHeight="1">
      <c r="B200" s="275"/>
      <c r="C200" s="340" t="s">
        <v>1975</v>
      </c>
      <c r="D200" s="340"/>
      <c r="E200" s="340"/>
      <c r="F200" s="340" t="s">
        <v>1976</v>
      </c>
      <c r="G200" s="341"/>
      <c r="H200" s="405" t="s">
        <v>1977</v>
      </c>
      <c r="I200" s="405"/>
      <c r="J200" s="405"/>
      <c r="K200" s="276"/>
    </row>
    <row r="201" spans="2:11" s="1" customFormat="1" ht="5.25" customHeight="1">
      <c r="B201" s="304"/>
      <c r="C201" s="301"/>
      <c r="D201" s="301"/>
      <c r="E201" s="301"/>
      <c r="F201" s="301"/>
      <c r="G201" s="283"/>
      <c r="H201" s="301"/>
      <c r="I201" s="301"/>
      <c r="J201" s="301"/>
      <c r="K201" s="325"/>
    </row>
    <row r="202" spans="2:11" s="1" customFormat="1" ht="15" customHeight="1">
      <c r="B202" s="304"/>
      <c r="C202" s="283" t="s">
        <v>1967</v>
      </c>
      <c r="D202" s="283"/>
      <c r="E202" s="283"/>
      <c r="F202" s="303" t="s">
        <v>52</v>
      </c>
      <c r="G202" s="283"/>
      <c r="H202" s="406" t="s">
        <v>1978</v>
      </c>
      <c r="I202" s="406"/>
      <c r="J202" s="406"/>
      <c r="K202" s="325"/>
    </row>
    <row r="203" spans="2:11" s="1" customFormat="1" ht="15" customHeight="1">
      <c r="B203" s="304"/>
      <c r="C203" s="310"/>
      <c r="D203" s="283"/>
      <c r="E203" s="283"/>
      <c r="F203" s="303" t="s">
        <v>53</v>
      </c>
      <c r="G203" s="283"/>
      <c r="H203" s="406" t="s">
        <v>1979</v>
      </c>
      <c r="I203" s="406"/>
      <c r="J203" s="406"/>
      <c r="K203" s="325"/>
    </row>
    <row r="204" spans="2:11" s="1" customFormat="1" ht="15" customHeight="1">
      <c r="B204" s="304"/>
      <c r="C204" s="310"/>
      <c r="D204" s="283"/>
      <c r="E204" s="283"/>
      <c r="F204" s="303" t="s">
        <v>56</v>
      </c>
      <c r="G204" s="283"/>
      <c r="H204" s="406" t="s">
        <v>1980</v>
      </c>
      <c r="I204" s="406"/>
      <c r="J204" s="406"/>
      <c r="K204" s="325"/>
    </row>
    <row r="205" spans="2:11" s="1" customFormat="1" ht="15" customHeight="1">
      <c r="B205" s="304"/>
      <c r="C205" s="283"/>
      <c r="D205" s="283"/>
      <c r="E205" s="283"/>
      <c r="F205" s="303" t="s">
        <v>54</v>
      </c>
      <c r="G205" s="283"/>
      <c r="H205" s="406" t="s">
        <v>1981</v>
      </c>
      <c r="I205" s="406"/>
      <c r="J205" s="406"/>
      <c r="K205" s="325"/>
    </row>
    <row r="206" spans="2:11" s="1" customFormat="1" ht="15" customHeight="1">
      <c r="B206" s="304"/>
      <c r="C206" s="283"/>
      <c r="D206" s="283"/>
      <c r="E206" s="283"/>
      <c r="F206" s="303" t="s">
        <v>55</v>
      </c>
      <c r="G206" s="283"/>
      <c r="H206" s="406" t="s">
        <v>1982</v>
      </c>
      <c r="I206" s="406"/>
      <c r="J206" s="406"/>
      <c r="K206" s="325"/>
    </row>
    <row r="207" spans="2:11" s="1" customFormat="1" ht="15" customHeight="1">
      <c r="B207" s="304"/>
      <c r="C207" s="283"/>
      <c r="D207" s="283"/>
      <c r="E207" s="283"/>
      <c r="F207" s="303"/>
      <c r="G207" s="283"/>
      <c r="H207" s="283"/>
      <c r="I207" s="283"/>
      <c r="J207" s="283"/>
      <c r="K207" s="325"/>
    </row>
    <row r="208" spans="2:11" s="1" customFormat="1" ht="15" customHeight="1">
      <c r="B208" s="304"/>
      <c r="C208" s="283" t="s">
        <v>1923</v>
      </c>
      <c r="D208" s="283"/>
      <c r="E208" s="283"/>
      <c r="F208" s="303" t="s">
        <v>88</v>
      </c>
      <c r="G208" s="283"/>
      <c r="H208" s="406" t="s">
        <v>1983</v>
      </c>
      <c r="I208" s="406"/>
      <c r="J208" s="406"/>
      <c r="K208" s="325"/>
    </row>
    <row r="209" spans="2:11" s="1" customFormat="1" ht="15" customHeight="1">
      <c r="B209" s="304"/>
      <c r="C209" s="310"/>
      <c r="D209" s="283"/>
      <c r="E209" s="283"/>
      <c r="F209" s="303" t="s">
        <v>1821</v>
      </c>
      <c r="G209" s="283"/>
      <c r="H209" s="406" t="s">
        <v>1822</v>
      </c>
      <c r="I209" s="406"/>
      <c r="J209" s="406"/>
      <c r="K209" s="325"/>
    </row>
    <row r="210" spans="2:11" s="1" customFormat="1" ht="15" customHeight="1">
      <c r="B210" s="304"/>
      <c r="C210" s="283"/>
      <c r="D210" s="283"/>
      <c r="E210" s="283"/>
      <c r="F210" s="303" t="s">
        <v>111</v>
      </c>
      <c r="G210" s="283"/>
      <c r="H210" s="406" t="s">
        <v>1984</v>
      </c>
      <c r="I210" s="406"/>
      <c r="J210" s="406"/>
      <c r="K210" s="325"/>
    </row>
    <row r="211" spans="2:11" s="1" customFormat="1" ht="15" customHeight="1">
      <c r="B211" s="342"/>
      <c r="C211" s="310"/>
      <c r="D211" s="310"/>
      <c r="E211" s="310"/>
      <c r="F211" s="303" t="s">
        <v>107</v>
      </c>
      <c r="G211" s="289"/>
      <c r="H211" s="407" t="s">
        <v>106</v>
      </c>
      <c r="I211" s="407"/>
      <c r="J211" s="407"/>
      <c r="K211" s="343"/>
    </row>
    <row r="212" spans="2:11" s="1" customFormat="1" ht="15" customHeight="1">
      <c r="B212" s="342"/>
      <c r="C212" s="310"/>
      <c r="D212" s="310"/>
      <c r="E212" s="310"/>
      <c r="F212" s="303" t="s">
        <v>1823</v>
      </c>
      <c r="G212" s="289"/>
      <c r="H212" s="407" t="s">
        <v>1779</v>
      </c>
      <c r="I212" s="407"/>
      <c r="J212" s="407"/>
      <c r="K212" s="343"/>
    </row>
    <row r="213" spans="2:11" s="1" customFormat="1" ht="15" customHeight="1">
      <c r="B213" s="342"/>
      <c r="C213" s="310"/>
      <c r="D213" s="310"/>
      <c r="E213" s="310"/>
      <c r="F213" s="344"/>
      <c r="G213" s="289"/>
      <c r="H213" s="345"/>
      <c r="I213" s="345"/>
      <c r="J213" s="345"/>
      <c r="K213" s="343"/>
    </row>
    <row r="214" spans="2:11" s="1" customFormat="1" ht="15" customHeight="1">
      <c r="B214" s="342"/>
      <c r="C214" s="283" t="s">
        <v>1947</v>
      </c>
      <c r="D214" s="310"/>
      <c r="E214" s="310"/>
      <c r="F214" s="303">
        <v>1</v>
      </c>
      <c r="G214" s="289"/>
      <c r="H214" s="407" t="s">
        <v>1985</v>
      </c>
      <c r="I214" s="407"/>
      <c r="J214" s="407"/>
      <c r="K214" s="343"/>
    </row>
    <row r="215" spans="2:11" s="1" customFormat="1" ht="15" customHeight="1">
      <c r="B215" s="342"/>
      <c r="C215" s="310"/>
      <c r="D215" s="310"/>
      <c r="E215" s="310"/>
      <c r="F215" s="303">
        <v>2</v>
      </c>
      <c r="G215" s="289"/>
      <c r="H215" s="407" t="s">
        <v>1986</v>
      </c>
      <c r="I215" s="407"/>
      <c r="J215" s="407"/>
      <c r="K215" s="343"/>
    </row>
    <row r="216" spans="2:11" s="1" customFormat="1" ht="15" customHeight="1">
      <c r="B216" s="342"/>
      <c r="C216" s="310"/>
      <c r="D216" s="310"/>
      <c r="E216" s="310"/>
      <c r="F216" s="303">
        <v>3</v>
      </c>
      <c r="G216" s="289"/>
      <c r="H216" s="407" t="s">
        <v>1987</v>
      </c>
      <c r="I216" s="407"/>
      <c r="J216" s="407"/>
      <c r="K216" s="343"/>
    </row>
    <row r="217" spans="2:11" s="1" customFormat="1" ht="15" customHeight="1">
      <c r="B217" s="342"/>
      <c r="C217" s="310"/>
      <c r="D217" s="310"/>
      <c r="E217" s="310"/>
      <c r="F217" s="303">
        <v>4</v>
      </c>
      <c r="G217" s="289"/>
      <c r="H217" s="407" t="s">
        <v>1988</v>
      </c>
      <c r="I217" s="407"/>
      <c r="J217" s="407"/>
      <c r="K217" s="343"/>
    </row>
    <row r="218" spans="2:11" s="1" customFormat="1" ht="12.75" customHeight="1">
      <c r="B218" s="346"/>
      <c r="C218" s="347"/>
      <c r="D218" s="347"/>
      <c r="E218" s="347"/>
      <c r="F218" s="347"/>
      <c r="G218" s="347"/>
      <c r="H218" s="347"/>
      <c r="I218" s="347"/>
      <c r="J218" s="347"/>
      <c r="K218" s="348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17</vt:i4>
      </vt:variant>
    </vt:vector>
  </HeadingPairs>
  <TitlesOfParts>
    <vt:vector size="26" baseType="lpstr">
      <vt:lpstr>Rekapitulace stavby</vt:lpstr>
      <vt:lpstr>01 - Bourací práce, odstr...</vt:lpstr>
      <vt:lpstr>02 - Stavební úpravy</vt:lpstr>
      <vt:lpstr>02.02 - Silnoproud</vt:lpstr>
      <vt:lpstr>02.03 - zemnění LPS</vt:lpstr>
      <vt:lpstr>02.04 - Silnoproud_VON</vt:lpstr>
      <vt:lpstr>03 - Vedlejší a ostatní n...</vt:lpstr>
      <vt:lpstr>04 - SO-02 Plynovodní pří...</vt:lpstr>
      <vt:lpstr>Pokyny pro vyplnění</vt:lpstr>
      <vt:lpstr>'01 - Bourací práce, odstr...'!Názvy_tisku</vt:lpstr>
      <vt:lpstr>'02 - Stavební úpravy'!Názvy_tisku</vt:lpstr>
      <vt:lpstr>'02.02 - Silnoproud'!Názvy_tisku</vt:lpstr>
      <vt:lpstr>'02.03 - zemnění LPS'!Názvy_tisku</vt:lpstr>
      <vt:lpstr>'02.04 - Silnoproud_VON'!Názvy_tisku</vt:lpstr>
      <vt:lpstr>'03 - Vedlejší a ostatní n...'!Názvy_tisku</vt:lpstr>
      <vt:lpstr>'04 - SO-02 Plynovodní pří...'!Názvy_tisku</vt:lpstr>
      <vt:lpstr>'Rekapitulace stavby'!Názvy_tisku</vt:lpstr>
      <vt:lpstr>'01 - Bourací práce, odstr...'!Oblast_tisku</vt:lpstr>
      <vt:lpstr>'02 - Stavební úpravy'!Oblast_tisku</vt:lpstr>
      <vt:lpstr>'02.02 - Silnoproud'!Oblast_tisku</vt:lpstr>
      <vt:lpstr>'02.03 - zemnění LPS'!Oblast_tisku</vt:lpstr>
      <vt:lpstr>'02.04 - Silnoproud_VON'!Oblast_tisku</vt:lpstr>
      <vt:lpstr>'03 - Vedlejší a ostatní n...'!Oblast_tisku</vt:lpstr>
      <vt:lpstr>'04 - SO-02 Plynovodní pří...'!Oblast_tisku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Areaprojekt-PC\Areaprojekt</dc:creator>
  <cp:lastModifiedBy>Cvikl</cp:lastModifiedBy>
  <dcterms:created xsi:type="dcterms:W3CDTF">2020-04-22T07:21:05Z</dcterms:created>
  <dcterms:modified xsi:type="dcterms:W3CDTF">2020-04-22T12:24:38Z</dcterms:modified>
</cp:coreProperties>
</file>