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tloukal\AppData\Local\Microsoft\Windows\Temporary Internet Files\Content.Outlook\NLSJC0AJ\"/>
    </mc:Choice>
  </mc:AlternateContent>
  <bookViews>
    <workbookView xWindow="0" yWindow="0" windowWidth="19200" windowHeight="1159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list'!$G$2</definedName>
    <definedName name="MJ">'Krycí list'!$G$5</definedName>
    <definedName name="Mont">Rekapitulace!$H$17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Položky!$A$1:$G$291</definedName>
    <definedName name="_xlnm.Print_Area" localSheetId="1">Rekapitulace!$A$1:$I$19</definedName>
    <definedName name="PocetMJ">'Krycí list'!$G$6</definedName>
    <definedName name="Poznamka">'Krycí list'!$B$37</definedName>
    <definedName name="Projektant">'Krycí list'!$C$8</definedName>
    <definedName name="PSV">Rekapitulace!$F$17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Rekapitulace!#REF!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</workbook>
</file>

<file path=xl/calcChain.xml><?xml version="1.0" encoding="utf-8"?>
<calcChain xmlns="http://schemas.openxmlformats.org/spreadsheetml/2006/main">
  <c r="G278" i="3" l="1"/>
  <c r="BE290" i="3"/>
  <c r="BD290" i="3"/>
  <c r="BC290" i="3"/>
  <c r="BB290" i="3"/>
  <c r="G290" i="3"/>
  <c r="BA290" i="3" s="1"/>
  <c r="BE289" i="3"/>
  <c r="BD289" i="3"/>
  <c r="BC289" i="3"/>
  <c r="BB289" i="3"/>
  <c r="G289" i="3"/>
  <c r="BA289" i="3" s="1"/>
  <c r="BE288" i="3"/>
  <c r="BD288" i="3"/>
  <c r="BC288" i="3"/>
  <c r="BB288" i="3"/>
  <c r="BA288" i="3"/>
  <c r="G288" i="3"/>
  <c r="BE287" i="3"/>
  <c r="BD287" i="3"/>
  <c r="BC287" i="3"/>
  <c r="BB287" i="3"/>
  <c r="G287" i="3"/>
  <c r="BA287" i="3" s="1"/>
  <c r="BE285" i="3"/>
  <c r="BD285" i="3"/>
  <c r="BC285" i="3"/>
  <c r="BB285" i="3"/>
  <c r="G285" i="3"/>
  <c r="BA285" i="3" s="1"/>
  <c r="B16" i="2"/>
  <c r="A16" i="2"/>
  <c r="BE291" i="3"/>
  <c r="I16" i="2" s="1"/>
  <c r="BD291" i="3"/>
  <c r="H16" i="2" s="1"/>
  <c r="BC291" i="3"/>
  <c r="G16" i="2" s="1"/>
  <c r="BB291" i="3"/>
  <c r="F16" i="2" s="1"/>
  <c r="G291" i="3"/>
  <c r="C291" i="3"/>
  <c r="BE282" i="3"/>
  <c r="BD282" i="3"/>
  <c r="BB282" i="3"/>
  <c r="BA282" i="3"/>
  <c r="BA283" i="3" s="1"/>
  <c r="E15" i="2" s="1"/>
  <c r="G282" i="3"/>
  <c r="BC282" i="3" s="1"/>
  <c r="BE281" i="3"/>
  <c r="BE283" i="3" s="1"/>
  <c r="I15" i="2" s="1"/>
  <c r="BC281" i="3"/>
  <c r="BB281" i="3"/>
  <c r="BB283" i="3" s="1"/>
  <c r="F15" i="2" s="1"/>
  <c r="BA281" i="3"/>
  <c r="G281" i="3"/>
  <c r="BD281" i="3" s="1"/>
  <c r="BD283" i="3" s="1"/>
  <c r="H15" i="2" s="1"/>
  <c r="B15" i="2"/>
  <c r="A15" i="2"/>
  <c r="C283" i="3"/>
  <c r="BE278" i="3"/>
  <c r="BE279" i="3" s="1"/>
  <c r="I14" i="2" s="1"/>
  <c r="BD278" i="3"/>
  <c r="BD279" i="3" s="1"/>
  <c r="H14" i="2" s="1"/>
  <c r="BC278" i="3"/>
  <c r="BB278" i="3"/>
  <c r="BB279" i="3" s="1"/>
  <c r="F14" i="2" s="1"/>
  <c r="BA278" i="3"/>
  <c r="BA279" i="3" s="1"/>
  <c r="E14" i="2" s="1"/>
  <c r="B14" i="2"/>
  <c r="A14" i="2"/>
  <c r="BC279" i="3"/>
  <c r="G14" i="2" s="1"/>
  <c r="C279" i="3"/>
  <c r="BE274" i="3"/>
  <c r="BD274" i="3"/>
  <c r="BC274" i="3"/>
  <c r="BB274" i="3"/>
  <c r="G274" i="3"/>
  <c r="BA274" i="3" s="1"/>
  <c r="BE272" i="3"/>
  <c r="BD272" i="3"/>
  <c r="BD276" i="3" s="1"/>
  <c r="H13" i="2" s="1"/>
  <c r="BC272" i="3"/>
  <c r="BB272" i="3"/>
  <c r="BB276" i="3" s="1"/>
  <c r="F13" i="2" s="1"/>
  <c r="G272" i="3"/>
  <c r="BA272" i="3" s="1"/>
  <c r="B13" i="2"/>
  <c r="A13" i="2"/>
  <c r="BE276" i="3"/>
  <c r="I13" i="2" s="1"/>
  <c r="C276" i="3"/>
  <c r="BE269" i="3"/>
  <c r="BD269" i="3"/>
  <c r="BC269" i="3"/>
  <c r="BB269" i="3"/>
  <c r="G269" i="3"/>
  <c r="BA269" i="3" s="1"/>
  <c r="BE267" i="3"/>
  <c r="BD267" i="3"/>
  <c r="BC267" i="3"/>
  <c r="BB267" i="3"/>
  <c r="G267" i="3"/>
  <c r="BA267" i="3" s="1"/>
  <c r="BE265" i="3"/>
  <c r="BD265" i="3"/>
  <c r="BC265" i="3"/>
  <c r="BB265" i="3"/>
  <c r="G265" i="3"/>
  <c r="BA265" i="3" s="1"/>
  <c r="BE262" i="3"/>
  <c r="BD262" i="3"/>
  <c r="BC262" i="3"/>
  <c r="BB262" i="3"/>
  <c r="G262" i="3"/>
  <c r="BA262" i="3" s="1"/>
  <c r="BE260" i="3"/>
  <c r="BD260" i="3"/>
  <c r="BC260" i="3"/>
  <c r="BB260" i="3"/>
  <c r="G260" i="3"/>
  <c r="BA260" i="3" s="1"/>
  <c r="BE258" i="3"/>
  <c r="BD258" i="3"/>
  <c r="BC258" i="3"/>
  <c r="BB258" i="3"/>
  <c r="G258" i="3"/>
  <c r="BA258" i="3" s="1"/>
  <c r="B12" i="2"/>
  <c r="A12" i="2"/>
  <c r="BC270" i="3"/>
  <c r="G12" i="2" s="1"/>
  <c r="C270" i="3"/>
  <c r="BE254" i="3"/>
  <c r="BD254" i="3"/>
  <c r="BC254" i="3"/>
  <c r="BB254" i="3"/>
  <c r="G254" i="3"/>
  <c r="BA254" i="3" s="1"/>
  <c r="BE252" i="3"/>
  <c r="BD252" i="3"/>
  <c r="BC252" i="3"/>
  <c r="BB252" i="3"/>
  <c r="G252" i="3"/>
  <c r="BA252" i="3" s="1"/>
  <c r="BE250" i="3"/>
  <c r="BD250" i="3"/>
  <c r="BC250" i="3"/>
  <c r="BB250" i="3"/>
  <c r="G250" i="3"/>
  <c r="BA250" i="3" s="1"/>
  <c r="BE248" i="3"/>
  <c r="BD248" i="3"/>
  <c r="BC248" i="3"/>
  <c r="BB248" i="3"/>
  <c r="G248" i="3"/>
  <c r="BA248" i="3" s="1"/>
  <c r="BE246" i="3"/>
  <c r="BD246" i="3"/>
  <c r="BC246" i="3"/>
  <c r="BB246" i="3"/>
  <c r="G246" i="3"/>
  <c r="BA246" i="3" s="1"/>
  <c r="BE245" i="3"/>
  <c r="BD245" i="3"/>
  <c r="BC245" i="3"/>
  <c r="BB245" i="3"/>
  <c r="G245" i="3"/>
  <c r="BA245" i="3" s="1"/>
  <c r="BE244" i="3"/>
  <c r="BD244" i="3"/>
  <c r="BC244" i="3"/>
  <c r="BB244" i="3"/>
  <c r="G244" i="3"/>
  <c r="BA244" i="3" s="1"/>
  <c r="BE243" i="3"/>
  <c r="BD243" i="3"/>
  <c r="BD256" i="3" s="1"/>
  <c r="H11" i="2" s="1"/>
  <c r="BC243" i="3"/>
  <c r="BB243" i="3"/>
  <c r="BB256" i="3" s="1"/>
  <c r="F11" i="2" s="1"/>
  <c r="G243" i="3"/>
  <c r="BA243" i="3" s="1"/>
  <c r="B11" i="2"/>
  <c r="A11" i="2"/>
  <c r="BE256" i="3"/>
  <c r="I11" i="2" s="1"/>
  <c r="C256" i="3"/>
  <c r="BE240" i="3"/>
  <c r="BD240" i="3"/>
  <c r="BC240" i="3"/>
  <c r="BB240" i="3"/>
  <c r="G240" i="3"/>
  <c r="BA240" i="3" s="1"/>
  <c r="BE239" i="3"/>
  <c r="BD239" i="3"/>
  <c r="BC239" i="3"/>
  <c r="BB239" i="3"/>
  <c r="G239" i="3"/>
  <c r="BA239" i="3" s="1"/>
  <c r="BE238" i="3"/>
  <c r="BD238" i="3"/>
  <c r="BC238" i="3"/>
  <c r="BB238" i="3"/>
  <c r="G238" i="3"/>
  <c r="BA238" i="3" s="1"/>
  <c r="BE237" i="3"/>
  <c r="BD237" i="3"/>
  <c r="BC237" i="3"/>
  <c r="BB237" i="3"/>
  <c r="G237" i="3"/>
  <c r="BA237" i="3" s="1"/>
  <c r="BE236" i="3"/>
  <c r="BD236" i="3"/>
  <c r="BC236" i="3"/>
  <c r="BB236" i="3"/>
  <c r="G236" i="3"/>
  <c r="BA236" i="3" s="1"/>
  <c r="BE235" i="3"/>
  <c r="BD235" i="3"/>
  <c r="BC235" i="3"/>
  <c r="BB235" i="3"/>
  <c r="G235" i="3"/>
  <c r="BA235" i="3" s="1"/>
  <c r="BE234" i="3"/>
  <c r="BD234" i="3"/>
  <c r="BC234" i="3"/>
  <c r="BB234" i="3"/>
  <c r="G234" i="3"/>
  <c r="BA234" i="3" s="1"/>
  <c r="BE233" i="3"/>
  <c r="BD233" i="3"/>
  <c r="BC233" i="3"/>
  <c r="BB233" i="3"/>
  <c r="G233" i="3"/>
  <c r="BA233" i="3" s="1"/>
  <c r="BE232" i="3"/>
  <c r="BD232" i="3"/>
  <c r="BC232" i="3"/>
  <c r="BB232" i="3"/>
  <c r="G232" i="3"/>
  <c r="BA232" i="3" s="1"/>
  <c r="BE231" i="3"/>
  <c r="BD231" i="3"/>
  <c r="BC231" i="3"/>
  <c r="BB231" i="3"/>
  <c r="G231" i="3"/>
  <c r="BA231" i="3" s="1"/>
  <c r="BE230" i="3"/>
  <c r="BD230" i="3"/>
  <c r="BC230" i="3"/>
  <c r="BB230" i="3"/>
  <c r="G230" i="3"/>
  <c r="BA230" i="3" s="1"/>
  <c r="BE229" i="3"/>
  <c r="BD229" i="3"/>
  <c r="BC229" i="3"/>
  <c r="BB229" i="3"/>
  <c r="G229" i="3"/>
  <c r="BA229" i="3" s="1"/>
  <c r="BE228" i="3"/>
  <c r="BD228" i="3"/>
  <c r="BC228" i="3"/>
  <c r="BB228" i="3"/>
  <c r="G228" i="3"/>
  <c r="BA228" i="3" s="1"/>
  <c r="BE227" i="3"/>
  <c r="BD227" i="3"/>
  <c r="BC227" i="3"/>
  <c r="BB227" i="3"/>
  <c r="G227" i="3"/>
  <c r="BA227" i="3" s="1"/>
  <c r="BE226" i="3"/>
  <c r="BD226" i="3"/>
  <c r="BC226" i="3"/>
  <c r="BB226" i="3"/>
  <c r="G226" i="3"/>
  <c r="BA226" i="3" s="1"/>
  <c r="BE225" i="3"/>
  <c r="BD225" i="3"/>
  <c r="BC225" i="3"/>
  <c r="BB225" i="3"/>
  <c r="G225" i="3"/>
  <c r="BA225" i="3" s="1"/>
  <c r="BE224" i="3"/>
  <c r="BD224" i="3"/>
  <c r="BC224" i="3"/>
  <c r="BB224" i="3"/>
  <c r="G224" i="3"/>
  <c r="BA224" i="3" s="1"/>
  <c r="BE223" i="3"/>
  <c r="BD223" i="3"/>
  <c r="BC223" i="3"/>
  <c r="BB223" i="3"/>
  <c r="G223" i="3"/>
  <c r="BA223" i="3" s="1"/>
  <c r="BE222" i="3"/>
  <c r="BD222" i="3"/>
  <c r="BC222" i="3"/>
  <c r="BB222" i="3"/>
  <c r="G222" i="3"/>
  <c r="BA222" i="3" s="1"/>
  <c r="BE219" i="3"/>
  <c r="BD219" i="3"/>
  <c r="BC219" i="3"/>
  <c r="BB219" i="3"/>
  <c r="G219" i="3"/>
  <c r="BA219" i="3" s="1"/>
  <c r="BE218" i="3"/>
  <c r="BD218" i="3"/>
  <c r="BC218" i="3"/>
  <c r="BB218" i="3"/>
  <c r="G218" i="3"/>
  <c r="BA218" i="3" s="1"/>
  <c r="BE217" i="3"/>
  <c r="BD217" i="3"/>
  <c r="BC217" i="3"/>
  <c r="BB217" i="3"/>
  <c r="G217" i="3"/>
  <c r="BA217" i="3" s="1"/>
  <c r="BE216" i="3"/>
  <c r="BD216" i="3"/>
  <c r="BC216" i="3"/>
  <c r="BB216" i="3"/>
  <c r="G216" i="3"/>
  <c r="BA216" i="3" s="1"/>
  <c r="BE215" i="3"/>
  <c r="BD215" i="3"/>
  <c r="BC215" i="3"/>
  <c r="BB215" i="3"/>
  <c r="G215" i="3"/>
  <c r="BA215" i="3" s="1"/>
  <c r="BE214" i="3"/>
  <c r="BD214" i="3"/>
  <c r="BC214" i="3"/>
  <c r="BB214" i="3"/>
  <c r="G214" i="3"/>
  <c r="BA214" i="3" s="1"/>
  <c r="BE213" i="3"/>
  <c r="BD213" i="3"/>
  <c r="BC213" i="3"/>
  <c r="BB213" i="3"/>
  <c r="G213" i="3"/>
  <c r="BA213" i="3" s="1"/>
  <c r="BE212" i="3"/>
  <c r="BD212" i="3"/>
  <c r="BC212" i="3"/>
  <c r="BB212" i="3"/>
  <c r="G212" i="3"/>
  <c r="BA212" i="3" s="1"/>
  <c r="BE211" i="3"/>
  <c r="BD211" i="3"/>
  <c r="BC211" i="3"/>
  <c r="BB211" i="3"/>
  <c r="G211" i="3"/>
  <c r="BA211" i="3" s="1"/>
  <c r="BE210" i="3"/>
  <c r="BD210" i="3"/>
  <c r="BC210" i="3"/>
  <c r="BB210" i="3"/>
  <c r="G210" i="3"/>
  <c r="BA210" i="3" s="1"/>
  <c r="BE209" i="3"/>
  <c r="BD209" i="3"/>
  <c r="BC209" i="3"/>
  <c r="BB209" i="3"/>
  <c r="G209" i="3"/>
  <c r="BA209" i="3" s="1"/>
  <c r="BE208" i="3"/>
  <c r="BD208" i="3"/>
  <c r="BC208" i="3"/>
  <c r="BB208" i="3"/>
  <c r="G208" i="3"/>
  <c r="BA208" i="3" s="1"/>
  <c r="BE207" i="3"/>
  <c r="BD207" i="3"/>
  <c r="BC207" i="3"/>
  <c r="BB207" i="3"/>
  <c r="G207" i="3"/>
  <c r="BA207" i="3" s="1"/>
  <c r="BE206" i="3"/>
  <c r="BD206" i="3"/>
  <c r="BC206" i="3"/>
  <c r="BB206" i="3"/>
  <c r="G206" i="3"/>
  <c r="BA206" i="3" s="1"/>
  <c r="BE204" i="3"/>
  <c r="BD204" i="3"/>
  <c r="BC204" i="3"/>
  <c r="BB204" i="3"/>
  <c r="G204" i="3"/>
  <c r="BA204" i="3" s="1"/>
  <c r="BE203" i="3"/>
  <c r="BD203" i="3"/>
  <c r="BC203" i="3"/>
  <c r="BB203" i="3"/>
  <c r="G203" i="3"/>
  <c r="BA203" i="3" s="1"/>
  <c r="BE202" i="3"/>
  <c r="BD202" i="3"/>
  <c r="BC202" i="3"/>
  <c r="BB202" i="3"/>
  <c r="G202" i="3"/>
  <c r="BA202" i="3" s="1"/>
  <c r="BE201" i="3"/>
  <c r="BD201" i="3"/>
  <c r="BC201" i="3"/>
  <c r="BB201" i="3"/>
  <c r="G201" i="3"/>
  <c r="BA201" i="3" s="1"/>
  <c r="BE200" i="3"/>
  <c r="BD200" i="3"/>
  <c r="BC200" i="3"/>
  <c r="BB200" i="3"/>
  <c r="G200" i="3"/>
  <c r="BA200" i="3" s="1"/>
  <c r="BE198" i="3"/>
  <c r="BD198" i="3"/>
  <c r="BC198" i="3"/>
  <c r="BB198" i="3"/>
  <c r="G198" i="3"/>
  <c r="BA198" i="3" s="1"/>
  <c r="BE191" i="3"/>
  <c r="BD191" i="3"/>
  <c r="BC191" i="3"/>
  <c r="BB191" i="3"/>
  <c r="G191" i="3"/>
  <c r="BA191" i="3" s="1"/>
  <c r="BE190" i="3"/>
  <c r="BD190" i="3"/>
  <c r="BC190" i="3"/>
  <c r="BB190" i="3"/>
  <c r="G190" i="3"/>
  <c r="BA190" i="3" s="1"/>
  <c r="BE189" i="3"/>
  <c r="BD189" i="3"/>
  <c r="BC189" i="3"/>
  <c r="BB189" i="3"/>
  <c r="G189" i="3"/>
  <c r="BA189" i="3" s="1"/>
  <c r="BE186" i="3"/>
  <c r="BD186" i="3"/>
  <c r="BC186" i="3"/>
  <c r="BB186" i="3"/>
  <c r="G186" i="3"/>
  <c r="BA186" i="3" s="1"/>
  <c r="BE183" i="3"/>
  <c r="BD183" i="3"/>
  <c r="BC183" i="3"/>
  <c r="BB183" i="3"/>
  <c r="G183" i="3"/>
  <c r="BA183" i="3" s="1"/>
  <c r="BE180" i="3"/>
  <c r="BD180" i="3"/>
  <c r="BC180" i="3"/>
  <c r="BB180" i="3"/>
  <c r="G180" i="3"/>
  <c r="BA180" i="3" s="1"/>
  <c r="BE177" i="3"/>
  <c r="BD177" i="3"/>
  <c r="BC177" i="3"/>
  <c r="BB177" i="3"/>
  <c r="G177" i="3"/>
  <c r="BA177" i="3" s="1"/>
  <c r="BE174" i="3"/>
  <c r="BD174" i="3"/>
  <c r="BC174" i="3"/>
  <c r="BB174" i="3"/>
  <c r="G174" i="3"/>
  <c r="BA174" i="3" s="1"/>
  <c r="BE171" i="3"/>
  <c r="BD171" i="3"/>
  <c r="BC171" i="3"/>
  <c r="BB171" i="3"/>
  <c r="G171" i="3"/>
  <c r="BA171" i="3" s="1"/>
  <c r="BE169" i="3"/>
  <c r="BD169" i="3"/>
  <c r="BC169" i="3"/>
  <c r="BB169" i="3"/>
  <c r="G169" i="3"/>
  <c r="BA169" i="3" s="1"/>
  <c r="BE168" i="3"/>
  <c r="BD168" i="3"/>
  <c r="BC168" i="3"/>
  <c r="BB168" i="3"/>
  <c r="G168" i="3"/>
  <c r="BA168" i="3" s="1"/>
  <c r="BE165" i="3"/>
  <c r="BD165" i="3"/>
  <c r="BC165" i="3"/>
  <c r="BB165" i="3"/>
  <c r="BA165" i="3"/>
  <c r="G165" i="3"/>
  <c r="BE163" i="3"/>
  <c r="BD163" i="3"/>
  <c r="BC163" i="3"/>
  <c r="BC241" i="3" s="1"/>
  <c r="G10" i="2" s="1"/>
  <c r="BB163" i="3"/>
  <c r="BA163" i="3"/>
  <c r="G163" i="3"/>
  <c r="B10" i="2"/>
  <c r="A10" i="2"/>
  <c r="BE241" i="3"/>
  <c r="I10" i="2" s="1"/>
  <c r="G241" i="3"/>
  <c r="C241" i="3"/>
  <c r="BE158" i="3"/>
  <c r="BD158" i="3"/>
  <c r="BC158" i="3"/>
  <c r="BB158" i="3"/>
  <c r="G158" i="3"/>
  <c r="BA158" i="3" s="1"/>
  <c r="BE155" i="3"/>
  <c r="BD155" i="3"/>
  <c r="BC155" i="3"/>
  <c r="BB155" i="3"/>
  <c r="G155" i="3"/>
  <c r="BA155" i="3" s="1"/>
  <c r="BE151" i="3"/>
  <c r="BD151" i="3"/>
  <c r="BC151" i="3"/>
  <c r="BB151" i="3"/>
  <c r="G151" i="3"/>
  <c r="BA151" i="3" s="1"/>
  <c r="BE148" i="3"/>
  <c r="BD148" i="3"/>
  <c r="BC148" i="3"/>
  <c r="BB148" i="3"/>
  <c r="G148" i="3"/>
  <c r="BA148" i="3" s="1"/>
  <c r="BE145" i="3"/>
  <c r="BD145" i="3"/>
  <c r="BC145" i="3"/>
  <c r="BB145" i="3"/>
  <c r="G145" i="3"/>
  <c r="BA145" i="3" s="1"/>
  <c r="BE142" i="3"/>
  <c r="BD142" i="3"/>
  <c r="BC142" i="3"/>
  <c r="BB142" i="3"/>
  <c r="G142" i="3"/>
  <c r="BA142" i="3" s="1"/>
  <c r="BE139" i="3"/>
  <c r="BD139" i="3"/>
  <c r="BC139" i="3"/>
  <c r="BB139" i="3"/>
  <c r="G139" i="3"/>
  <c r="BA139" i="3" s="1"/>
  <c r="BE136" i="3"/>
  <c r="BD136" i="3"/>
  <c r="BC136" i="3"/>
  <c r="BB136" i="3"/>
  <c r="G136" i="3"/>
  <c r="BA136" i="3" s="1"/>
  <c r="BE133" i="3"/>
  <c r="BD133" i="3"/>
  <c r="BC133" i="3"/>
  <c r="BB133" i="3"/>
  <c r="G133" i="3"/>
  <c r="BA133" i="3" s="1"/>
  <c r="BE130" i="3"/>
  <c r="BD130" i="3"/>
  <c r="BC130" i="3"/>
  <c r="BB130" i="3"/>
  <c r="G130" i="3"/>
  <c r="BA130" i="3" s="1"/>
  <c r="BE127" i="3"/>
  <c r="BD127" i="3"/>
  <c r="BC127" i="3"/>
  <c r="BB127" i="3"/>
  <c r="G127" i="3"/>
  <c r="BA127" i="3" s="1"/>
  <c r="BE124" i="3"/>
  <c r="BD124" i="3"/>
  <c r="BC124" i="3"/>
  <c r="BB124" i="3"/>
  <c r="G124" i="3"/>
  <c r="BA124" i="3" s="1"/>
  <c r="BE120" i="3"/>
  <c r="BD120" i="3"/>
  <c r="BC120" i="3"/>
  <c r="BB120" i="3"/>
  <c r="G120" i="3"/>
  <c r="BA120" i="3" s="1"/>
  <c r="BE119" i="3"/>
  <c r="BD119" i="3"/>
  <c r="BC119" i="3"/>
  <c r="BB119" i="3"/>
  <c r="BB161" i="3" s="1"/>
  <c r="F9" i="2" s="1"/>
  <c r="G119" i="3"/>
  <c r="BA119" i="3" s="1"/>
  <c r="B9" i="2"/>
  <c r="A9" i="2"/>
  <c r="BE161" i="3"/>
  <c r="I9" i="2" s="1"/>
  <c r="G161" i="3"/>
  <c r="C161" i="3"/>
  <c r="BE115" i="3"/>
  <c r="BD115" i="3"/>
  <c r="BC115" i="3"/>
  <c r="BB115" i="3"/>
  <c r="G115" i="3"/>
  <c r="BA115" i="3" s="1"/>
  <c r="BE114" i="3"/>
  <c r="BD114" i="3"/>
  <c r="BC114" i="3"/>
  <c r="BB114" i="3"/>
  <c r="G114" i="3"/>
  <c r="BA114" i="3" s="1"/>
  <c r="BE112" i="3"/>
  <c r="BD112" i="3"/>
  <c r="BC112" i="3"/>
  <c r="BB112" i="3"/>
  <c r="G112" i="3"/>
  <c r="BA112" i="3" s="1"/>
  <c r="BE110" i="3"/>
  <c r="BD110" i="3"/>
  <c r="BC110" i="3"/>
  <c r="BB110" i="3"/>
  <c r="G110" i="3"/>
  <c r="BA110" i="3" s="1"/>
  <c r="BE108" i="3"/>
  <c r="BD108" i="3"/>
  <c r="BC108" i="3"/>
  <c r="BB108" i="3"/>
  <c r="G108" i="3"/>
  <c r="BA108" i="3" s="1"/>
  <c r="BE106" i="3"/>
  <c r="BD106" i="3"/>
  <c r="BC106" i="3"/>
  <c r="BB106" i="3"/>
  <c r="G106" i="3"/>
  <c r="BA106" i="3" s="1"/>
  <c r="BE103" i="3"/>
  <c r="BD103" i="3"/>
  <c r="BC103" i="3"/>
  <c r="BB103" i="3"/>
  <c r="G103" i="3"/>
  <c r="BA103" i="3" s="1"/>
  <c r="BE99" i="3"/>
  <c r="BD99" i="3"/>
  <c r="BC99" i="3"/>
  <c r="BB99" i="3"/>
  <c r="G99" i="3"/>
  <c r="BA99" i="3" s="1"/>
  <c r="B8" i="2"/>
  <c r="A8" i="2"/>
  <c r="BE117" i="3"/>
  <c r="I8" i="2" s="1"/>
  <c r="BD117" i="3"/>
  <c r="H8" i="2" s="1"/>
  <c r="BC117" i="3"/>
  <c r="G8" i="2" s="1"/>
  <c r="BB117" i="3"/>
  <c r="F8" i="2" s="1"/>
  <c r="G117" i="3"/>
  <c r="C117" i="3"/>
  <c r="BE94" i="3"/>
  <c r="BD94" i="3"/>
  <c r="BC94" i="3"/>
  <c r="BB94" i="3"/>
  <c r="G94" i="3"/>
  <c r="BA94" i="3" s="1"/>
  <c r="BE92" i="3"/>
  <c r="BD92" i="3"/>
  <c r="BC92" i="3"/>
  <c r="BB92" i="3"/>
  <c r="G92" i="3"/>
  <c r="BA92" i="3" s="1"/>
  <c r="BE90" i="3"/>
  <c r="BD90" i="3"/>
  <c r="BC90" i="3"/>
  <c r="BB90" i="3"/>
  <c r="G90" i="3"/>
  <c r="BA90" i="3" s="1"/>
  <c r="BE89" i="3"/>
  <c r="BD89" i="3"/>
  <c r="BC89" i="3"/>
  <c r="BB89" i="3"/>
  <c r="G89" i="3"/>
  <c r="BA89" i="3" s="1"/>
  <c r="BE88" i="3"/>
  <c r="BD88" i="3"/>
  <c r="BC88" i="3"/>
  <c r="BB88" i="3"/>
  <c r="G88" i="3"/>
  <c r="BA88" i="3" s="1"/>
  <c r="BE84" i="3"/>
  <c r="BD84" i="3"/>
  <c r="BC84" i="3"/>
  <c r="BB84" i="3"/>
  <c r="G84" i="3"/>
  <c r="BA84" i="3" s="1"/>
  <c r="BE82" i="3"/>
  <c r="BD82" i="3"/>
  <c r="BC82" i="3"/>
  <c r="BB82" i="3"/>
  <c r="G82" i="3"/>
  <c r="BA82" i="3" s="1"/>
  <c r="BE81" i="3"/>
  <c r="BD81" i="3"/>
  <c r="BC81" i="3"/>
  <c r="BB81" i="3"/>
  <c r="G81" i="3"/>
  <c r="BA81" i="3" s="1"/>
  <c r="BE80" i="3"/>
  <c r="BD80" i="3"/>
  <c r="BC80" i="3"/>
  <c r="BB80" i="3"/>
  <c r="G80" i="3"/>
  <c r="BA80" i="3" s="1"/>
  <c r="BE72" i="3"/>
  <c r="BD72" i="3"/>
  <c r="BC72" i="3"/>
  <c r="BB72" i="3"/>
  <c r="G72" i="3"/>
  <c r="BA72" i="3" s="1"/>
  <c r="BE70" i="3"/>
  <c r="BD70" i="3"/>
  <c r="BC70" i="3"/>
  <c r="BB70" i="3"/>
  <c r="G70" i="3"/>
  <c r="BA70" i="3" s="1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48" i="3"/>
  <c r="BD48" i="3"/>
  <c r="BC48" i="3"/>
  <c r="BB48" i="3"/>
  <c r="G48" i="3"/>
  <c r="BA48" i="3" s="1"/>
  <c r="BE44" i="3"/>
  <c r="BD44" i="3"/>
  <c r="BC44" i="3"/>
  <c r="BB44" i="3"/>
  <c r="G44" i="3"/>
  <c r="BA44" i="3" s="1"/>
  <c r="BE41" i="3"/>
  <c r="BD41" i="3"/>
  <c r="BC41" i="3"/>
  <c r="BB41" i="3"/>
  <c r="G41" i="3"/>
  <c r="BA41" i="3" s="1"/>
  <c r="BE38" i="3"/>
  <c r="BD38" i="3"/>
  <c r="BC38" i="3"/>
  <c r="BB38" i="3"/>
  <c r="G38" i="3"/>
  <c r="BA38" i="3" s="1"/>
  <c r="BE37" i="3"/>
  <c r="BD37" i="3"/>
  <c r="BC37" i="3"/>
  <c r="BB37" i="3"/>
  <c r="G37" i="3"/>
  <c r="BA37" i="3" s="1"/>
  <c r="BE36" i="3"/>
  <c r="BD36" i="3"/>
  <c r="BC36" i="3"/>
  <c r="BB36" i="3"/>
  <c r="G36" i="3"/>
  <c r="BA36" i="3" s="1"/>
  <c r="BE35" i="3"/>
  <c r="BD35" i="3"/>
  <c r="BC35" i="3"/>
  <c r="BB35" i="3"/>
  <c r="G35" i="3"/>
  <c r="BA35" i="3" s="1"/>
  <c r="BE34" i="3"/>
  <c r="BD34" i="3"/>
  <c r="BC34" i="3"/>
  <c r="BB34" i="3"/>
  <c r="G34" i="3"/>
  <c r="BA34" i="3" s="1"/>
  <c r="BE32" i="3"/>
  <c r="BD32" i="3"/>
  <c r="BC32" i="3"/>
  <c r="BB32" i="3"/>
  <c r="G32" i="3"/>
  <c r="BA32" i="3" s="1"/>
  <c r="BE30" i="3"/>
  <c r="BD30" i="3"/>
  <c r="BC30" i="3"/>
  <c r="BB30" i="3"/>
  <c r="G30" i="3"/>
  <c r="BA30" i="3" s="1"/>
  <c r="BE28" i="3"/>
  <c r="BD28" i="3"/>
  <c r="BC28" i="3"/>
  <c r="BB28" i="3"/>
  <c r="G28" i="3"/>
  <c r="BA28" i="3" s="1"/>
  <c r="BE26" i="3"/>
  <c r="BD26" i="3"/>
  <c r="BC26" i="3"/>
  <c r="BB26" i="3"/>
  <c r="G26" i="3"/>
  <c r="BA26" i="3" s="1"/>
  <c r="BE24" i="3"/>
  <c r="BD24" i="3"/>
  <c r="BC24" i="3"/>
  <c r="BB24" i="3"/>
  <c r="G24" i="3"/>
  <c r="BA24" i="3" s="1"/>
  <c r="BE20" i="3"/>
  <c r="BD20" i="3"/>
  <c r="BC20" i="3"/>
  <c r="BB20" i="3"/>
  <c r="G20" i="3"/>
  <c r="BA20" i="3" s="1"/>
  <c r="BE16" i="3"/>
  <c r="BD16" i="3"/>
  <c r="BC16" i="3"/>
  <c r="BB16" i="3"/>
  <c r="G16" i="3"/>
  <c r="BA16" i="3" s="1"/>
  <c r="BE12" i="3"/>
  <c r="BD12" i="3"/>
  <c r="BC12" i="3"/>
  <c r="BB12" i="3"/>
  <c r="G12" i="3"/>
  <c r="BA12" i="3" s="1"/>
  <c r="BE8" i="3"/>
  <c r="BD8" i="3"/>
  <c r="BD97" i="3" s="1"/>
  <c r="H7" i="2" s="1"/>
  <c r="BC8" i="3"/>
  <c r="BB8" i="3"/>
  <c r="BB97" i="3" s="1"/>
  <c r="F7" i="2" s="1"/>
  <c r="G8" i="3"/>
  <c r="BA8" i="3" s="1"/>
  <c r="B7" i="2"/>
  <c r="A7" i="2"/>
  <c r="BE97" i="3"/>
  <c r="I7" i="2" s="1"/>
  <c r="G97" i="3"/>
  <c r="C97" i="3"/>
  <c r="E4" i="3"/>
  <c r="C4" i="3"/>
  <c r="F3" i="3"/>
  <c r="C3" i="3"/>
  <c r="C2" i="2"/>
  <c r="C1" i="2"/>
  <c r="C33" i="1"/>
  <c r="F33" i="1" s="1"/>
  <c r="C31" i="1"/>
  <c r="C9" i="1"/>
  <c r="D2" i="1"/>
  <c r="C2" i="1"/>
  <c r="BD161" i="3" l="1"/>
  <c r="H9" i="2" s="1"/>
  <c r="BC256" i="3"/>
  <c r="G11" i="2" s="1"/>
  <c r="BC276" i="3"/>
  <c r="G13" i="2" s="1"/>
  <c r="BA117" i="3"/>
  <c r="E8" i="2" s="1"/>
  <c r="BB241" i="3"/>
  <c r="F10" i="2" s="1"/>
  <c r="BD241" i="3"/>
  <c r="H10" i="2" s="1"/>
  <c r="BA270" i="3"/>
  <c r="E12" i="2" s="1"/>
  <c r="BE270" i="3"/>
  <c r="I12" i="2" s="1"/>
  <c r="BC97" i="3"/>
  <c r="G7" i="2" s="1"/>
  <c r="BC161" i="3"/>
  <c r="G9" i="2" s="1"/>
  <c r="BA291" i="3"/>
  <c r="E16" i="2" s="1"/>
  <c r="I17" i="2"/>
  <c r="C21" i="1" s="1"/>
  <c r="BB270" i="3"/>
  <c r="F12" i="2" s="1"/>
  <c r="F17" i="2" s="1"/>
  <c r="C16" i="1" s="1"/>
  <c r="BD270" i="3"/>
  <c r="H12" i="2" s="1"/>
  <c r="H17" i="2" s="1"/>
  <c r="C17" i="1" s="1"/>
  <c r="BA97" i="3"/>
  <c r="E7" i="2" s="1"/>
  <c r="BC283" i="3"/>
  <c r="G15" i="2" s="1"/>
  <c r="G17" i="2" s="1"/>
  <c r="C18" i="1" s="1"/>
  <c r="BA161" i="3"/>
  <c r="E9" i="2" s="1"/>
  <c r="BA241" i="3"/>
  <c r="E10" i="2" s="1"/>
  <c r="BA256" i="3"/>
  <c r="E11" i="2" s="1"/>
  <c r="BA276" i="3"/>
  <c r="E13" i="2" s="1"/>
  <c r="G256" i="3"/>
  <c r="G270" i="3"/>
  <c r="G276" i="3"/>
  <c r="G279" i="3"/>
  <c r="G283" i="3"/>
  <c r="E17" i="2" l="1"/>
  <c r="C15" i="1" s="1"/>
  <c r="C19" i="1" s="1"/>
  <c r="C22" i="1" s="1"/>
  <c r="C23" i="1" l="1"/>
  <c r="F30" i="1" s="1"/>
  <c r="G7" i="1" s="1"/>
  <c r="F31" i="1" l="1"/>
  <c r="F34" i="1" s="1"/>
</calcChain>
</file>

<file path=xl/sharedStrings.xml><?xml version="1.0" encoding="utf-8"?>
<sst xmlns="http://schemas.openxmlformats.org/spreadsheetml/2006/main" count="807" uniqueCount="481">
  <si>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</si>
  <si>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</si>
  <si>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</si>
  <si>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</si>
  <si>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</si>
  <si>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</si>
  <si>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</si>
  <si>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</si>
  <si>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</si>
  <si>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</si>
  <si>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</si>
  <si>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</si>
  <si>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</si>
  <si>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</si>
  <si>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</si>
  <si>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</si>
  <si>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</si>
  <si>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</si>
  <si>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</si>
  <si>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</si>
  <si>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</si>
  <si>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</si>
  <si>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</si>
  <si>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</si>
  <si>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</si>
  <si>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</si>
  <si>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</si>
  <si>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</si>
  <si>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</si>
  <si>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</si>
  <si>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</si>
  <si>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</si>
  <si>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</si>
  <si>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</si>
  <si>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</si>
  <si>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</si>
  <si>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</si>
  <si>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</si>
  <si>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</si>
  <si>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</si>
  <si>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</si>
  <si>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</si>
  <si>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</si>
  <si>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</si>
  <si>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</si>
  <si>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</si>
  <si>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</si>
  <si>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</si>
  <si>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</si>
  <si>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</si>
  <si>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</si>
  <si>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</si>
  <si>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</si>
  <si>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</si>
  <si>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</si>
  <si>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</si>
  <si>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</si>
  <si>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</si>
  <si>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</si>
  <si>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</si>
  <si>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</si>
  <si>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</si>
  <si>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</si>
  <si>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</si>
  <si>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</si>
  <si>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Nivnice, nám.Míru, rekonstrukce kanalizace NV</t>
  </si>
  <si>
    <t>TI 01</t>
  </si>
  <si>
    <t>Rekonstrukce stoky NV</t>
  </si>
  <si>
    <t>113106221R00</t>
  </si>
  <si>
    <t xml:space="preserve">Rozebrání dlažeb z drobných kostek v kam. těženém </t>
  </si>
  <si>
    <t>m2</t>
  </si>
  <si>
    <t>viz koordinační situace C2 a technická zpráva:</t>
  </si>
  <si>
    <t>zpevněná plocha kostka:192</t>
  </si>
  <si>
    <t>předláždění plochy z kostky:171</t>
  </si>
  <si>
    <t>113106231R00</t>
  </si>
  <si>
    <t xml:space="preserve">Rozebrání dlažeb ze zámkové dlažby v kamenivu </t>
  </si>
  <si>
    <t>parkoviště:17,5</t>
  </si>
  <si>
    <t>chodníky:221</t>
  </si>
  <si>
    <t>113107111R00</t>
  </si>
  <si>
    <t>Odstranění podkladu pl. 200 m2,kam.těžené tl.10 cm viz koordinační situace C2 a technická zpráva</t>
  </si>
  <si>
    <t>chodníky zámková dlažba:221</t>
  </si>
  <si>
    <t>kostka:192</t>
  </si>
  <si>
    <t>113107123R00</t>
  </si>
  <si>
    <t>Odstranění podkladu pl. 200 m2,kam.drcené tl.30 cm viz koordinační situace C2 a technická zpráva</t>
  </si>
  <si>
    <t>113107131R00</t>
  </si>
  <si>
    <t>Odstranění podkladu pl.200 m2, bet.prostý tl.15 cm viz koordinační situace C2 a technická zpráva</t>
  </si>
  <si>
    <t>komunikace asfaltová:78</t>
  </si>
  <si>
    <t>113107222R00</t>
  </si>
  <si>
    <t>Odstranění podkladu nad 200 m2,kam.drcené tl.20 cm viz koordinační situace C2 a technická zpráva</t>
  </si>
  <si>
    <t>113151113R00</t>
  </si>
  <si>
    <t>Fréz.živič.krytu pl.do 500 m2,pruh do 75 cm,tl.4cm viz koordinační situace C2 a technická zpráva</t>
  </si>
  <si>
    <t>113151114R00</t>
  </si>
  <si>
    <t>Fréz.živič.krytu pl.do 500 m2,pruh do 75 cm,tl.5cm viz koordinační situace C2 a technická zpráva</t>
  </si>
  <si>
    <t>113151115R00</t>
  </si>
  <si>
    <t>Fréz.živič krytu pl.do 500 m2,pruh do 75 cm,tl.6cm viz koordinační situace C2 a technická zpráva</t>
  </si>
  <si>
    <t>113201111R00</t>
  </si>
  <si>
    <t>Vytrhání obrub chodníkových ležatých viz situace</t>
  </si>
  <si>
    <t>m</t>
  </si>
  <si>
    <t>113202111R00</t>
  </si>
  <si>
    <t>Vytrhání obrub z krajníků nebo obrubníků stojatých viz Situace,</t>
  </si>
  <si>
    <t>115101201R00</t>
  </si>
  <si>
    <t>Čerpání vody na výšku do 10 m, přítok do 500 l předpoklad, bude fakturováno dle skutečnosti</t>
  </si>
  <si>
    <t>h</t>
  </si>
  <si>
    <t>115101301R00</t>
  </si>
  <si>
    <t>Pohotovost čerp.soupravy, výška 10 m, přítok 500 l předpoklad, bude fakturováno dle skutečnosti</t>
  </si>
  <si>
    <t>den</t>
  </si>
  <si>
    <t>119001401R00</t>
  </si>
  <si>
    <t xml:space="preserve">Dočasné zajištění ocelového potrubí do DN 200 mm </t>
  </si>
  <si>
    <t>viz situace a podélný profil:</t>
  </si>
  <si>
    <t>8*2</t>
  </si>
  <si>
    <t>119001421R00</t>
  </si>
  <si>
    <t xml:space="preserve">Dočasné zajištění kabelů - do počtu 3 kabelů </t>
  </si>
  <si>
    <t>18*2</t>
  </si>
  <si>
    <t>130001101R00</t>
  </si>
  <si>
    <t>Příplatek za ztížené hloubení v blízkosti vedení viz situace a podélný profil</t>
  </si>
  <si>
    <t>m3</t>
  </si>
  <si>
    <t>kabely+plynovodní a vodovodní potrubí:(18+8)*1,5*1,5</t>
  </si>
  <si>
    <t>napojení stávajících kanalizačních přípojek:38*1,5*1,5</t>
  </si>
  <si>
    <t>napojení ve stávající šachtě:2*1,5*2,25</t>
  </si>
  <si>
    <t>132201203R00</t>
  </si>
  <si>
    <t xml:space="preserve">Hloubení rýh šířky do 200 cm v hor.3 do 10000 m3 </t>
  </si>
  <si>
    <t>stoka NV-spočítáno softwarem:1942,36</t>
  </si>
  <si>
    <t>rozšíření pro šachty:0,3*2,3*(2,26+2,1+2,25+2,37+1,94+2,17+2,6+2,71+2,97+2,51+2,5)</t>
  </si>
  <si>
    <t>přípojky DN 200:(4,5+1)*0,8*2</t>
  </si>
  <si>
    <t>přeložka vodovodu:5,1*0,9*2,45</t>
  </si>
  <si>
    <t>přeložka plynovodu:4,5*0,9*2,47</t>
  </si>
  <si>
    <t>-odpočet vykopávaného potrubí:-0,5^2*Pi*333,6</t>
  </si>
  <si>
    <t>-odpočet zpevněných ploch viz technická zpráva:-(78*0,48+192*0,46+17,5*0,46+221*0,4)</t>
  </si>
  <si>
    <t>Mezisoučet</t>
  </si>
  <si>
    <t>z toho 50% hornina tř.3 a 50% hornina tř.4:-1506,39*0,5</t>
  </si>
  <si>
    <t>132201209R00</t>
  </si>
  <si>
    <t>Příplatek za lepivost - hloubení rýh 200cm v hor.3 viz pol. Hloubení rýh</t>
  </si>
  <si>
    <t>132301203R00</t>
  </si>
  <si>
    <t>Hloubení rýh šířky do 200 cm v hor.4 do 10000 m3 viz pol. Hloubení rýh v hor 3</t>
  </si>
  <si>
    <t>132301209R00</t>
  </si>
  <si>
    <t>Příplatek za lepivost - hloubení rýh 200cm v hor.4 viz pol. Hloubení rýh</t>
  </si>
  <si>
    <t>151201102R00</t>
  </si>
  <si>
    <t>Pažení a rozepření stěn rýh - zátažné - hl. do 4 m viz pol hloubení rýh</t>
  </si>
  <si>
    <t>stoka NV:1942,36/2*2</t>
  </si>
  <si>
    <t>přípojky DN 200:(4,5+1)*2*2</t>
  </si>
  <si>
    <t>rozšíření pro šachty:0,3*2*(2,26+2,1+2,25+2,37+1,94+2,17+2,6+2,71+2,97+2,51+2,5)</t>
  </si>
  <si>
    <t>přeložka vodovodu:5,1*2,45*2</t>
  </si>
  <si>
    <t>přeložka plynovodu:4,5*2,47*2</t>
  </si>
  <si>
    <t>151201112R00</t>
  </si>
  <si>
    <t>Odstranění pažení stěn rýh - zátažné - hl. do 4 m viz pol. Pažení a rozepření rýh</t>
  </si>
  <si>
    <t>161101101R00</t>
  </si>
  <si>
    <t xml:space="preserve">Svislé přemístění výkopku z hor.1-4 do 2,5 m </t>
  </si>
  <si>
    <t>viz hloubení rýh v hor.3+4 cca 60%:(753,20+753,20)*0,6</t>
  </si>
  <si>
    <t>161101102R00</t>
  </si>
  <si>
    <t xml:space="preserve">Svislé přemístění výkopku z hor.1-4 do 4,0 m </t>
  </si>
  <si>
    <t>hloubení rýh v hor. 3+4 cca 40%:(753,20+753,20)*0,4</t>
  </si>
  <si>
    <t>162701105R00</t>
  </si>
  <si>
    <t xml:space="preserve">Vodorovné přemístění výkopku z hor.1-4 do 10000 m </t>
  </si>
  <si>
    <t>lože a obsyp potrubí DN 800:1,55*2*408,6</t>
  </si>
  <si>
    <t>zásyp potrubí štěrkopískem mezi šachtami Š281 - Š282:(2,25-1,55-0,3)*101</t>
  </si>
  <si>
    <t>zásyp potrubí štěrkopískem od Š287 cca 22m:(2,4-1,55-0,4)*22</t>
  </si>
  <si>
    <t>lože a obsyp přípojky DN 200:(4,5+1)*0,6*0,8</t>
  </si>
  <si>
    <t>lože a obsyp přeložky vodovodu a přeložky plynovodu:5,1*0,5*0,9+4,5*0,5*0,9</t>
  </si>
  <si>
    <t xml:space="preserve">šachty:0,73^2*Pi*(2,26+2,1+2,28+2,37+1,94+2,17+2,6+2,71+2,97+2,51+2,5) </t>
  </si>
  <si>
    <t>- vykopávané stávající potrubí:-0,5^2*Pi*333,6</t>
  </si>
  <si>
    <t>167101102R00</t>
  </si>
  <si>
    <t>Nakládání výkopku z hor.1-4 v množství nad 100 m3 viz pol. Vodorovné přemístění</t>
  </si>
  <si>
    <t>171201201R00</t>
  </si>
  <si>
    <t>Uložení sypaniny na skl.-modelace na výšku přes 2m viz pol. Vodorovné přemístění</t>
  </si>
  <si>
    <t>174101101R00</t>
  </si>
  <si>
    <t>Zásyp jam, rýh, šachet se zhutněním viz Uložení potrubí</t>
  </si>
  <si>
    <t>výkop-vodorovné přemístění+zásypy štěrkopískem+vybourané potrubí:753,20+753,20-1106,13+40,4+9,9+262,01</t>
  </si>
  <si>
    <t>175101101R00</t>
  </si>
  <si>
    <t>Obsyp potrubí bez prohození sypaniny viz Uložení potrubí</t>
  </si>
  <si>
    <t>stoka NV-potrubí (plocha změřena digitálně):1,05*2*408,6-0,59*408,6</t>
  </si>
  <si>
    <t>přípojky DN 200:0,5*0,8*(4,5+1)</t>
  </si>
  <si>
    <t>přeložka vodovodu a přeložka plynu:0,4*0,9*5,1+0,4*0,9*4,5</t>
  </si>
  <si>
    <t>180402111R00</t>
  </si>
  <si>
    <t>Založení trávníku parkového výsevem v rovině viz Technická zpráva</t>
  </si>
  <si>
    <t>199000002R00</t>
  </si>
  <si>
    <t>Poplatek za skládku horniny 1- 4 viz pol. Vodorovné přemístění výkopku</t>
  </si>
  <si>
    <t>00572442</t>
  </si>
  <si>
    <t>Směs travní hřištní II. - střední zátěž PROFI viz Technická zpráva</t>
  </si>
  <si>
    <t>kg</t>
  </si>
  <si>
    <t>990*0,03</t>
  </si>
  <si>
    <t>58337304</t>
  </si>
  <si>
    <t>Štěrkopísek frakce 0-16 B viz položka obsyp potrubí x hmotnost</t>
  </si>
  <si>
    <t>T</t>
  </si>
  <si>
    <t>622,64*1,8</t>
  </si>
  <si>
    <t>58337345</t>
  </si>
  <si>
    <t>Štěrkopísek frakce 0-32 C</t>
  </si>
  <si>
    <t>zásyp štěrkopískem mezi šachtami Š281 - Š282 a od šachty Š287 cca 22m:</t>
  </si>
  <si>
    <t>viz položka vodorovné přemístění:(40,40+9,90)*1,8</t>
  </si>
  <si>
    <t>4</t>
  </si>
  <si>
    <t>Vodorovné konstrukce</t>
  </si>
  <si>
    <t>451573111R00</t>
  </si>
  <si>
    <t xml:space="preserve">Lože pod potrubí ze štěrkopísku do 63 mm </t>
  </si>
  <si>
    <t>přípojka DN 200:0,1*0,8*(4,5+1)</t>
  </si>
  <si>
    <t>přeložka vodovodu a plynovodu:0,1*0,9*(5,1+4,5)</t>
  </si>
  <si>
    <t>šachty:2,3*2,3*0,15*11</t>
  </si>
  <si>
    <t>452111141R00</t>
  </si>
  <si>
    <t xml:space="preserve">Osazení betonových pražců plochy nad 750 cm2 </t>
  </si>
  <si>
    <t>kus</t>
  </si>
  <si>
    <t>1ks na troubu + rezerva:</t>
  </si>
  <si>
    <t>408.6/2,5*1,1:180</t>
  </si>
  <si>
    <t>452311121R00</t>
  </si>
  <si>
    <t xml:space="preserve">Desky podkladní pod potrubí z betonu C 8/10 </t>
  </si>
  <si>
    <t>viz uložení potrubí:0,12*1,8*408,6</t>
  </si>
  <si>
    <t>452312131R00</t>
  </si>
  <si>
    <t xml:space="preserve">Sedlové lože pod potrubí z betonu C 12/15 </t>
  </si>
  <si>
    <t>viz uložení potrubí:0,395*1,8*408,6-0,14*408,6</t>
  </si>
  <si>
    <t>452313131R00</t>
  </si>
  <si>
    <t>Bloky pro potrubí z betonu B 15 viz Přeložka vodovodu v.č.15</t>
  </si>
  <si>
    <t>0,5*0,5*0,5*6</t>
  </si>
  <si>
    <t>452353101R00</t>
  </si>
  <si>
    <t>Bednění bloků pod potrubí viz Přeložka vodovodu</t>
  </si>
  <si>
    <t>4*0,5*0,5*6</t>
  </si>
  <si>
    <t>452386111R00</t>
  </si>
  <si>
    <t>Vyrovnávací prstence z betonu C -/7,5 výšky 100 mm viz výkr. Výpis vstupních šachet</t>
  </si>
  <si>
    <t>01PC</t>
  </si>
  <si>
    <t>Podkladky pod potrubí 100/15/15 cm viz pol. osazení + ztratné 1%</t>
  </si>
  <si>
    <t>180*1,01</t>
  </si>
  <si>
    <t>5</t>
  </si>
  <si>
    <t>Komunikace</t>
  </si>
  <si>
    <t>02PC</t>
  </si>
  <si>
    <t>Statická zkouška zhutnění zemní pláně odhad</t>
  </si>
  <si>
    <t>564851111R00</t>
  </si>
  <si>
    <t>Podklad ze štěrkodrti po zhutnění tloušťky 15 cm viz technická zpráva</t>
  </si>
  <si>
    <t>kostka - 2x štěrkodrť ŠD-B:192*2</t>
  </si>
  <si>
    <t>zámková dlažba parkoviště - 2x štěrkodrť ŠD-B:17,5*2</t>
  </si>
  <si>
    <t>zámková dlažba chodník - 2x štěrkodrť ŠD-B:221*2</t>
  </si>
  <si>
    <t>564861111R00</t>
  </si>
  <si>
    <t>Podklad ze štěrkodrti po zhutnění tloušťky 20 cm viz Technická zpráva</t>
  </si>
  <si>
    <t>viz technická zpráva:</t>
  </si>
  <si>
    <t>asfaltová komunikace:78</t>
  </si>
  <si>
    <t>565131111R00</t>
  </si>
  <si>
    <t>Podklad z obal kamen. ACP 16+, š. do 3 m, tl. 5 cm viz Technická zpráva</t>
  </si>
  <si>
    <t>567122112R00</t>
  </si>
  <si>
    <t xml:space="preserve">Podklad z kameniva zpev.cementem SC C8/10 tl.13 cm </t>
  </si>
  <si>
    <t>573211111R00</t>
  </si>
  <si>
    <t xml:space="preserve">Postřik živičný spojovací z asfaltu 0,5-0,7 kg/m2 </t>
  </si>
  <si>
    <t>577131111R00</t>
  </si>
  <si>
    <t xml:space="preserve">Beton asfalt. ACO 11+ obrusný, š. do 3 m, tl. 4 cm </t>
  </si>
  <si>
    <t>577152123R00</t>
  </si>
  <si>
    <t xml:space="preserve">Beton asfalt. ACL 16+ ložný, š. nad 3 m, tl. 6 cm </t>
  </si>
  <si>
    <t>591112000U00</t>
  </si>
  <si>
    <t xml:space="preserve">Kladení dlažby z kostek kam drob </t>
  </si>
  <si>
    <t>komunikace z kostek:192</t>
  </si>
  <si>
    <t>předláždění:171</t>
  </si>
  <si>
    <t>596215021R00</t>
  </si>
  <si>
    <t xml:space="preserve">Kladení zámkové dlažby tl. 6 cm do drtě tl. 4 cm </t>
  </si>
  <si>
    <t>chodník ze zámkové dlažby:221</t>
  </si>
  <si>
    <t>596215040R00</t>
  </si>
  <si>
    <t xml:space="preserve">Kladení zámkové dlažby tl. 8 cm do drtě tl. 4 cm </t>
  </si>
  <si>
    <t>58380129</t>
  </si>
  <si>
    <t>Kostka dlažební drobná 10/12 štípaná Itř. 1t=4,0m2</t>
  </si>
  <si>
    <t>komunikace z kostky+předláždění:</t>
  </si>
  <si>
    <t>20% nové (odhad):192*0,2</t>
  </si>
  <si>
    <t>20% nové (odhad):171*0,2</t>
  </si>
  <si>
    <t>59245292</t>
  </si>
  <si>
    <t>Dlažba BEST BASE přírodní  22,5x11,2x8</t>
  </si>
  <si>
    <t>parkoviště:</t>
  </si>
  <si>
    <t>20% nové dlažby:17,5*0,2</t>
  </si>
  <si>
    <t>59245295</t>
  </si>
  <si>
    <t>Dlažba BEST BASE přírodní  22,5x11,2x6</t>
  </si>
  <si>
    <t>chodníky:</t>
  </si>
  <si>
    <t>20% nové dlažby:221*0,2</t>
  </si>
  <si>
    <t>8</t>
  </si>
  <si>
    <t>Trubní vedení</t>
  </si>
  <si>
    <t>03PC</t>
  </si>
  <si>
    <t>viz situace:408,6</t>
  </si>
  <si>
    <t>04PC</t>
  </si>
  <si>
    <t>Montáž tvarovek kameninových, pryž. kroužek,DN 800 vč, dodávky kamenin. kolena DN 800-15°</t>
  </si>
  <si>
    <t>zadání objednávky minimálně 3 týdny předem (atyp):1</t>
  </si>
  <si>
    <t>viz situace:</t>
  </si>
  <si>
    <t>05PC</t>
  </si>
  <si>
    <t>Utěsnění přípojek při tlakových zkouškách do DN600 v šachtách, viz Podélný profil, Situace</t>
  </si>
  <si>
    <t>06PC</t>
  </si>
  <si>
    <t>Kontrola potrubí videokamerou s předepsanou zprávou a CD/DVD nosiči</t>
  </si>
  <si>
    <t>viz situace:408,6+4,5+1</t>
  </si>
  <si>
    <t>07PC</t>
  </si>
  <si>
    <t>Přepojení stáv.kanal.přípojek DN100 na stoku NV kompletní dodávka a montáž</t>
  </si>
  <si>
    <t>kompl</t>
  </si>
  <si>
    <t>viz situace a technická zpráva:5</t>
  </si>
  <si>
    <t>Bude řešeno navrtávkou s osazením např.sedlové odbočky, 1m potrubí PVC a napojením na stávající betonovou přípojku pomocí těsnícího rukávce ze syntetické pryže s obetonováním:</t>
  </si>
  <si>
    <t>08PC</t>
  </si>
  <si>
    <t>Přepojení stáv.kanal.přípojek DN150 na stoku NV kompletní dodávka a montáž</t>
  </si>
  <si>
    <t>viz situace a technická zpráva:15</t>
  </si>
  <si>
    <t>09PC</t>
  </si>
  <si>
    <t>Přepojení stáv.kanal.přípojek DN200 na stoku NV kompletní dodávka a montáž</t>
  </si>
  <si>
    <t>10PC</t>
  </si>
  <si>
    <t>Přepojení stáv.kanal.přípojek DN300 na stoku NV kompletní dodávka a montáž</t>
  </si>
  <si>
    <t>viz technická zpráva:1</t>
  </si>
  <si>
    <t>napojení v šachtě :</t>
  </si>
  <si>
    <t>11PC</t>
  </si>
  <si>
    <t>Přepojení stáv.kanal.přípojek DN400 na stoku NV kompletní dodávka a montáž</t>
  </si>
  <si>
    <t>napojení v šachtě:</t>
  </si>
  <si>
    <t>12PC</t>
  </si>
  <si>
    <t>Přepojení stáv.kanal.přípojek DN600 na stoku NV kompletní dodávka a montáž</t>
  </si>
  <si>
    <t>13PC</t>
  </si>
  <si>
    <t>Montáž trub z plastu, gumový kroužek, DN 600 včetně dodávky trub PVC hrdlových</t>
  </si>
  <si>
    <t>14PC</t>
  </si>
  <si>
    <t>Zřízení šachet z dílců, dno C25/30, potrubí DN 800 viz výpis šachet</t>
  </si>
  <si>
    <t>15PC</t>
  </si>
  <si>
    <t>Sanace stávajících kanal. šachet viz technická zpráva</t>
  </si>
  <si>
    <t>- mechanické odstranění nesoudržných části betonu stěn a dna:1</t>
  </si>
  <si>
    <t>- odstranění stávajících stupadel:</t>
  </si>
  <si>
    <t>- otryskání stěn a dna tlakovou vodou:</t>
  </si>
  <si>
    <t>- vybetonování a zhotovení nového půlžlábku z tvrzeného betonu:</t>
  </si>
  <si>
    <t>- vyspravení stěn šachet zednickým způsobem v tomto rozsahu: navlhčení stěn šachty, zatmelení spár a trhlin sanační maltou, penetrační nátěr stěn, celoplošná stěrka stěn maltou.</t>
  </si>
  <si>
    <t>- montáž nových ocelových stupadel s PE povlakem:</t>
  </si>
  <si>
    <t>16PC</t>
  </si>
  <si>
    <t>Přeložka plynovodu D 110x6,3 SDR 17,6 montáž a dodávka</t>
  </si>
  <si>
    <t>komple</t>
  </si>
  <si>
    <t>v ceně 2 x výřez na stávajícím ocelovém potrubí DN 100, 6,1m PE potrubí Dxt 110x6,3, chránička Dxt 160x9,1 dl. 3m a provlečení potrubí, 4 x koleno PE 110-90°, 2 x přechodka ocel/PE 100/110, čichačka naq chráničku s poklopem:1</t>
  </si>
  <si>
    <t>850265121R00</t>
  </si>
  <si>
    <t xml:space="preserve">Výřez nebo výsek na potrubí litinovém DN 100 </t>
  </si>
  <si>
    <t>851601102R00</t>
  </si>
  <si>
    <t>Montáž potrubí tlakového, tvárná litina DN 100 viz přeložka vodovodu v.č.15</t>
  </si>
  <si>
    <t>857601102R00</t>
  </si>
  <si>
    <t>Montáž tvarovek jednoosých, tvárná litina DN 100 viz přeložka vodovodu</t>
  </si>
  <si>
    <t>857701102R00</t>
  </si>
  <si>
    <t>Montáž tvarovek odbočných, tvárná litina DN 100 viz přeložka vodovodu</t>
  </si>
  <si>
    <t>871313121RT1</t>
  </si>
  <si>
    <t>Montáž trub z plastu, gumový kroužek, DN 100 včetně dodávky trub PVC hrdlových 110x3,0x5000</t>
  </si>
  <si>
    <t>viz situace:5</t>
  </si>
  <si>
    <t>871313121RT2</t>
  </si>
  <si>
    <t>Montáž trub z plastu, gumový kroužek, DN 150 včetně dodávky trub PVC hrdlových 160x4,0x5000</t>
  </si>
  <si>
    <t>871353121RT2</t>
  </si>
  <si>
    <t>Montáž trub z plastu, gumový kroužek, DN 200 včetně dodávky trub PVC hrdlových 200x4,9x5000</t>
  </si>
  <si>
    <t>871373121RT2</t>
  </si>
  <si>
    <t>Montáž trub z plastu, gumový kroužek, DN 300 včetně dodávky trub PVC hrdlových 315x7,7x5000</t>
  </si>
  <si>
    <t>871393121RT2</t>
  </si>
  <si>
    <t>Montáž trub z plastu, gumový kroužek, DN 400 včetně dodávky trub PVC hrdlových 400x9,8x5000</t>
  </si>
  <si>
    <t>891241111R00</t>
  </si>
  <si>
    <t>Montáž vodovodních šoupátek ve výkopu DN 80 viz přeložka vodovodu</t>
  </si>
  <si>
    <t>891247111R00</t>
  </si>
  <si>
    <t>Montáž hydrantů podzemních DN 80 viz přeložka vodovodu</t>
  </si>
  <si>
    <t>892671111R00</t>
  </si>
  <si>
    <t xml:space="preserve">Zkouška těsnosti kanalizace DN do 800, vodou </t>
  </si>
  <si>
    <t>892673111R00</t>
  </si>
  <si>
    <t>Zabezpečení konců kanal. potrubí DN do 800, vodou viz situace</t>
  </si>
  <si>
    <t>úsek</t>
  </si>
  <si>
    <t>894118001R00</t>
  </si>
  <si>
    <t>Příplatek za dalších 0,60 m výšky vstupu viz výkr. Výpis vstupních šachet</t>
  </si>
  <si>
    <t>899401112R00</t>
  </si>
  <si>
    <t>Osazení poklopů litinových šoupátkových viz přeložka vodovodu</t>
  </si>
  <si>
    <t>899401113R00</t>
  </si>
  <si>
    <t>Osazení poklopů litinových hydrantových viz přeložka vodovodu</t>
  </si>
  <si>
    <t>899502411R00</t>
  </si>
  <si>
    <t>Stupadla šachtová kapsová s vysek. otvoru, beton viz technická zpráva - repasovaná šachta</t>
  </si>
  <si>
    <t>899521211R00</t>
  </si>
  <si>
    <t>Stupadla vidlicová oceloplastová, do otvorů viz technická zpráva - repasovaná šachta</t>
  </si>
  <si>
    <t>894411030RAA</t>
  </si>
  <si>
    <t>Vpusť uliční z bet.dílců D 600, s kal.košem,průtok průtočny DN 200, mřiž litina 300x500 D40</t>
  </si>
  <si>
    <t>viz technická zpráva:3</t>
  </si>
  <si>
    <t>vč. 1m PVC potrubí a napojení na stoku NV:</t>
  </si>
  <si>
    <t>17PC</t>
  </si>
  <si>
    <t>Zakusovací příruba DN100 viz výkr. Přeložka vodovodu</t>
  </si>
  <si>
    <t>18PC</t>
  </si>
  <si>
    <t>Podkladová deska pod poklopy tel.soupravy zemní viz vodovodní přeložka</t>
  </si>
  <si>
    <t>42227204</t>
  </si>
  <si>
    <t>Šoupátko přírubové,  DN 80 viz přeložka vodovodu</t>
  </si>
  <si>
    <t>42273602</t>
  </si>
  <si>
    <t>Hydrant podzemní PN 16 DN 80 krycí hloubka 1500 viz přeložka vodovodu</t>
  </si>
  <si>
    <t>42291352</t>
  </si>
  <si>
    <t>Poklop litinový  šoupátkový viz přeložka vodovodu</t>
  </si>
  <si>
    <t>42291452</t>
  </si>
  <si>
    <t>Poklop litinový - hydrantový viz přeložka vodovodu</t>
  </si>
  <si>
    <t>42293250</t>
  </si>
  <si>
    <t>Souprava zemní teleskopická DN50 -100, 1,3-1,8m viz výkr. přeložka vodovodu</t>
  </si>
  <si>
    <t>55243344.A</t>
  </si>
  <si>
    <t>Poklop litinový pro zatížení 12,5 t viz výkr. -výpis šachet</t>
  </si>
  <si>
    <t>55243346.A</t>
  </si>
  <si>
    <t>Poklop celolitinový průměr 600 mm,  zatížení 40 t viz výpis šachet</t>
  </si>
  <si>
    <t>55251102</t>
  </si>
  <si>
    <t>Trouba vod.lit.tlak. DN100mm</t>
  </si>
  <si>
    <t>55255720.A</t>
  </si>
  <si>
    <t>Koleno přírubové prodloužené s patkou PP DN  80mm viz přeložka vodovodu</t>
  </si>
  <si>
    <t>55259471</t>
  </si>
  <si>
    <t>Koleno hrdlové DN100/45° viz přeložka vodovodu</t>
  </si>
  <si>
    <t>59224347.A</t>
  </si>
  <si>
    <t>Prstenec vyrovn šachetní TBW-Q.1 63/6 viz Výpis vstupních šachet</t>
  </si>
  <si>
    <t>59224348.A</t>
  </si>
  <si>
    <t>Prstenec vyrovn šachetní TBW-Q.1 630/80 viz výkr. Výpis vstupních šachet</t>
  </si>
  <si>
    <t>59224349.A</t>
  </si>
  <si>
    <t>Prstenec vyrovn šachetní TBW-Q.1 630/100 viz výkr. Výpis vstupních šachet</t>
  </si>
  <si>
    <t>592243541</t>
  </si>
  <si>
    <t>Deska zákrytová TZK-Q.1 120-63/17</t>
  </si>
  <si>
    <t>592243652</t>
  </si>
  <si>
    <t>Skruž šachetní TBS-Q.1 120/50 PS viz Výpis šachet</t>
  </si>
  <si>
    <t>592243654</t>
  </si>
  <si>
    <t>Skruž šachetní TBS-Q.1 120/100 PS viz Výpis šachet</t>
  </si>
  <si>
    <t>59224369.A</t>
  </si>
  <si>
    <t>Dno šachetní přímé TBZ-Q.1 120/120 V max. 80</t>
  </si>
  <si>
    <t>91</t>
  </si>
  <si>
    <t>Doplňující práce na komunikaci</t>
  </si>
  <si>
    <t>19PC</t>
  </si>
  <si>
    <t>Zpětné osazení dopravní značky vč. betonové patky a osazení sloupku viz situace</t>
  </si>
  <si>
    <t>916531111R00</t>
  </si>
  <si>
    <t>Osazení záhon.obrubníků do lože z C12/15 bez opěry s využitím cca 80% původních očištěných</t>
  </si>
  <si>
    <t>917461111R00</t>
  </si>
  <si>
    <t>Osazení stoj.obrubníků, s opěrou, lože z BP 12,5 s využitím cca 80% původních očištěných</t>
  </si>
  <si>
    <t>919722111R00</t>
  </si>
  <si>
    <t xml:space="preserve">Dilatační spáry - řezání, spáry příčné š. 2 - 5 mm </t>
  </si>
  <si>
    <t>viz situace:2*14+2*5+2*8,5+2*6,5+2*16,5</t>
  </si>
  <si>
    <t>979024442U00</t>
  </si>
  <si>
    <t>Očištění vybouraný chod obrubník viz osazení</t>
  </si>
  <si>
    <t>80%:102*0,8</t>
  </si>
  <si>
    <t>979024443U00</t>
  </si>
  <si>
    <t xml:space="preserve">Očištění vybouraný silnič obrubník </t>
  </si>
  <si>
    <t>80%:56*0,8</t>
  </si>
  <si>
    <t>58380303</t>
  </si>
  <si>
    <t>Obrubník kamenný přímý OP1  32x24 cm viz. pol. Osazení obrubníků</t>
  </si>
  <si>
    <t>20% nových (odhad):56*0,2</t>
  </si>
  <si>
    <t>59217306</t>
  </si>
  <si>
    <t>Obrubník záhonový 60/6,5/30 cm šedý viz osazení</t>
  </si>
  <si>
    <t>20% nových (odhad):102*0,2</t>
  </si>
  <si>
    <t>96</t>
  </si>
  <si>
    <t>Bourání konstrukcí</t>
  </si>
  <si>
    <t>20PC</t>
  </si>
  <si>
    <t>Vybourání stáv.kanal.šachet prefa na potrubí DN 1000 včetně mříží nebo poklopů a odvozu na</t>
  </si>
  <si>
    <t>skládku:8</t>
  </si>
  <si>
    <t>21PC</t>
  </si>
  <si>
    <t>Rozebrání kanal.šachet prefa na potrubí DN 1000 min. 1m  vč.mříží nebo poklopů a odvozu na</t>
  </si>
  <si>
    <t>skládku a vyplněním štěrkopískem nebo hubeným betonem:2</t>
  </si>
  <si>
    <t>22PC</t>
  </si>
  <si>
    <t>Vybourání stávajícího kanalizačního potrubí DN 1000 viz Technická zpráva</t>
  </si>
  <si>
    <t>včetně odvozu na skládku:408,6-75</t>
  </si>
  <si>
    <t>75m se zafoukává:</t>
  </si>
  <si>
    <t>23PC</t>
  </si>
  <si>
    <t>Zafoukání stávajícího kanalizačního potrubí DN 1000 viz Technická zpráva</t>
  </si>
  <si>
    <t>0,5^2*Pi*75</t>
  </si>
  <si>
    <t>24PC</t>
  </si>
  <si>
    <t>Vybourání betonového schodiště vč. odvozu suti a znovu zřízení schodiště</t>
  </si>
  <si>
    <t>u restaurace č.p. 194:3,5</t>
  </si>
  <si>
    <t>966006132R00</t>
  </si>
  <si>
    <t>Odstranění doprav.značek se sloupky, s bet.patkami viz situace</t>
  </si>
  <si>
    <t>97</t>
  </si>
  <si>
    <t>Prorážení otvorů</t>
  </si>
  <si>
    <t>979054451U00</t>
  </si>
  <si>
    <t>Očištění vybourané zámk dlaždice 80% původní dlažby</t>
  </si>
  <si>
    <t>(17,5+221)*0,8</t>
  </si>
  <si>
    <t>979071121R00</t>
  </si>
  <si>
    <t>Očištění vybour. kostek drobných s výplní kam. těž 80% původních kostek</t>
  </si>
  <si>
    <t>(192+171)*0,8</t>
  </si>
  <si>
    <t>99</t>
  </si>
  <si>
    <t>Staveništní přesun hmot</t>
  </si>
  <si>
    <t>998275101R00</t>
  </si>
  <si>
    <t xml:space="preserve">Přesun hmot, kanalizace kameninové, otevřený výkop </t>
  </si>
  <si>
    <t>t</t>
  </si>
  <si>
    <t>M21a</t>
  </si>
  <si>
    <t>Dodávka a montáž</t>
  </si>
  <si>
    <t>210800526R00</t>
  </si>
  <si>
    <t>Vodič nn a vn CY 4 mm2 uložený volně viz přeložka vodovodu</t>
  </si>
  <si>
    <t>34140925</t>
  </si>
  <si>
    <t>Vodič silový CY hnědý 4,00 mm2 - drát</t>
  </si>
  <si>
    <t>D96</t>
  </si>
  <si>
    <t>Přesuny suti a vybouraných hmot</t>
  </si>
  <si>
    <t>91PC</t>
  </si>
  <si>
    <t>Vybourání stávajícího potrubí litina DN 100 včetně odvozu do šrotu</t>
  </si>
  <si>
    <t>viz přeložka vodovodu:5,1</t>
  </si>
  <si>
    <t>979082213R00</t>
  </si>
  <si>
    <t xml:space="preserve">Vodorovná doprava suti po suchu do 1 km </t>
  </si>
  <si>
    <t>979082219R00</t>
  </si>
  <si>
    <t xml:space="preserve">Příplatek za dopravu suti po suchu za další 1 km </t>
  </si>
  <si>
    <t>979087212R00</t>
  </si>
  <si>
    <t xml:space="preserve">Nakládání suti na dopravní prostředky </t>
  </si>
  <si>
    <t>979990001R00</t>
  </si>
  <si>
    <t xml:space="preserve">Poplatek za skládku stavební suti </t>
  </si>
  <si>
    <t>827 21</t>
  </si>
  <si>
    <t>14-4769-037</t>
  </si>
  <si>
    <t>H.Bílková</t>
  </si>
  <si>
    <t xml:space="preserve">Použitá cenová soustava:                                                                                                                                                                                                                                                                                                                                                    Soupisy stavebních prací, dodávek a služeb jsou zpracovány kombinací cenové soustavy zpracované společností RTS, a.s. a individuálního (vlastního) popisu. Veškeré položky obsažené v soupise u nichž je definován i příslušný sborník jsou převzaty z cenové soustavy RTS, a.s., ostatní položky jsou definovány individuálním popisem.                                                                                                                                                                                                                                                                               Technické a kvalitativní podmínky:                      
Obsah jednotlivých položek, způsob měření a ostatní další podmínky definující obsah a použití jednotlivých položek jsou obsaženy v úvodních ustanoveních příslušných sborníků (viz zařazení u položky), které jsou volně dostupné na elektronické adrese www.cenovasoustava.cz                                                                                                                                                               Technické a kvalitativní podmínky individuálních (vlastních) položek:
V soupise jsou vzhledem ke specifikům stavby použity ve větší míře individuální popisy položek (tedy položky neobsažená v cenové soustavě RTS, a.s. Jejich technické a kvalitativní podmínky jsou definovány popisem položky, případně přílohou.                                                                                                                                                             Zvláštní technické a kvalitativní podmínky individuálních (vlastních) položek:
Použité položky stavebních prací, které nejsou součástí definované cenové soustavy jsou označeny jako vlastní PC nebo NC.                           </t>
  </si>
  <si>
    <t>SOUPIS STAVEBNÍCH PRACÍ, DODÁVEK A SLUŽEB-NEOCENĚNÝ</t>
  </si>
  <si>
    <t>Soupis-neoceněný</t>
  </si>
  <si>
    <t>Soupis stavebních prací, dodávek a služeb-neoceněný</t>
  </si>
  <si>
    <t>Montáž trub kameninových, pryž  kroužek, DN 800 včetně dodávky trub kamenin. DN 800 dl. 2500 mm, Třída 160</t>
  </si>
  <si>
    <t>20% nové (odhad):192*0,2/4,0</t>
  </si>
  <si>
    <t>20% nové (odhad):171*0,2/4,0</t>
  </si>
  <si>
    <t>viz položka vodorovné přemístění:(80,80+19,80)*1,8</t>
  </si>
  <si>
    <r>
      <t>výkop-vodorovné přemístění+zásypy štěrkopískem+vybourané potrubí:753,20+753,20-</t>
    </r>
    <r>
      <rPr>
        <sz val="8"/>
        <color rgb="FFFF0000"/>
        <rFont val="Arial"/>
        <family val="2"/>
        <charset val="238"/>
      </rPr>
      <t>1156,43+80,80+19,80</t>
    </r>
    <r>
      <rPr>
        <sz val="8"/>
        <rFont val="Arial"/>
        <family val="2"/>
        <charset val="238"/>
      </rPr>
      <t>+262,01</t>
    </r>
  </si>
  <si>
    <t>05.2015</t>
  </si>
  <si>
    <t>zásyp potrubí štěrkopískem od Š287 cca 22m:(2,4-1,55-0,4)*22*2,0</t>
  </si>
  <si>
    <t>zásyp potrubí štěrkopískem mezi šachtami Š281 - Š282:(2,25-1,55-0,3)*101*2,0</t>
  </si>
  <si>
    <t xml:space="preserve">Opravované položky znázorněny červeně.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</si>
</sst>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3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indexed="53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 CE"/>
    </font>
    <font>
      <sz val="10"/>
      <color rgb="FFFF0000"/>
      <name val="Arial CE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b/>
      <i/>
      <sz val="11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25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0" fillId="0" borderId="0" xfId="0" applyFont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9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9" fillId="0" borderId="0" xfId="1" applyNumberFormat="1"/>
    <xf numFmtId="0" fontId="15" fillId="0" borderId="0" xfId="1" applyFont="1"/>
    <xf numFmtId="0" fontId="16" fillId="0" borderId="58" xfId="1" applyFont="1" applyBorder="1" applyAlignment="1">
      <alignment horizontal="center" vertical="top"/>
    </xf>
    <xf numFmtId="49" fontId="16" fillId="0" borderId="58" xfId="1" applyNumberFormat="1" applyFont="1" applyBorder="1" applyAlignment="1">
      <alignment horizontal="left" vertical="top"/>
    </xf>
    <xf numFmtId="0" fontId="16" fillId="0" borderId="58" xfId="1" applyFont="1" applyBorder="1" applyAlignment="1">
      <alignment vertical="top" wrapText="1"/>
    </xf>
    <xf numFmtId="49" fontId="16" fillId="0" borderId="58" xfId="1" applyNumberFormat="1" applyFont="1" applyBorder="1" applyAlignment="1">
      <alignment horizontal="center" shrinkToFit="1"/>
    </xf>
    <xf numFmtId="4" fontId="16" fillId="0" borderId="58" xfId="1" applyNumberFormat="1" applyFont="1" applyBorder="1" applyAlignment="1">
      <alignment horizontal="right"/>
    </xf>
    <xf numFmtId="4" fontId="16" fillId="0" borderId="58" xfId="1" applyNumberFormat="1" applyFont="1" applyBorder="1"/>
    <xf numFmtId="0" fontId="17" fillId="0" borderId="0" xfId="1" applyFont="1"/>
    <xf numFmtId="0" fontId="5" fillId="0" borderId="56" xfId="1" applyFont="1" applyBorder="1" applyAlignment="1">
      <alignment horizontal="center"/>
    </xf>
    <xf numFmtId="0" fontId="18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19" fillId="3" borderId="61" xfId="1" applyNumberFormat="1" applyFont="1" applyFill="1" applyBorder="1" applyAlignment="1">
      <alignment horizontal="right" wrapText="1"/>
    </xf>
    <xf numFmtId="0" fontId="19" fillId="3" borderId="34" xfId="1" applyFont="1" applyFill="1" applyBorder="1" applyAlignment="1">
      <alignment horizontal="left" wrapText="1"/>
    </xf>
    <xf numFmtId="0" fontId="19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1" fillId="2" borderId="10" xfId="1" applyNumberFormat="1" applyFont="1" applyFill="1" applyBorder="1" applyAlignment="1">
      <alignment horizontal="left"/>
    </xf>
    <xf numFmtId="0" fontId="21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2" fillId="0" borderId="0" xfId="1" applyFont="1" applyAlignment="1"/>
    <xf numFmtId="0" fontId="9" fillId="0" borderId="0" xfId="1" applyAlignment="1">
      <alignment horizontal="right"/>
    </xf>
    <xf numFmtId="0" fontId="23" fillId="0" borderId="0" xfId="1" applyFont="1" applyBorder="1"/>
    <xf numFmtId="3" fontId="23" fillId="0" borderId="0" xfId="1" applyNumberFormat="1" applyFont="1" applyBorder="1" applyAlignment="1">
      <alignment horizontal="right"/>
    </xf>
    <xf numFmtId="4" fontId="23" fillId="0" borderId="0" xfId="1" applyNumberFormat="1" applyFont="1" applyBorder="1"/>
    <xf numFmtId="0" fontId="22" fillId="0" borderId="0" xfId="1" applyFont="1" applyBorder="1" applyAlignment="1"/>
    <xf numFmtId="0" fontId="9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24" fillId="3" borderId="61" xfId="1" applyNumberFormat="1" applyFont="1" applyFill="1" applyBorder="1" applyAlignment="1">
      <alignment horizontal="right" wrapText="1"/>
    </xf>
    <xf numFmtId="0" fontId="5" fillId="0" borderId="5" xfId="1" applyFont="1" applyBorder="1" applyAlignment="1">
      <alignment horizontal="center"/>
    </xf>
    <xf numFmtId="49" fontId="5" fillId="0" borderId="5" xfId="1" applyNumberFormat="1" applyFont="1" applyBorder="1" applyAlignment="1">
      <alignment horizontal="right"/>
    </xf>
    <xf numFmtId="4" fontId="19" fillId="3" borderId="64" xfId="1" applyNumberFormat="1" applyFont="1" applyFill="1" applyBorder="1" applyAlignment="1">
      <alignment horizontal="right" wrapText="1"/>
    </xf>
    <xf numFmtId="0" fontId="19" fillId="3" borderId="37" xfId="1" applyFont="1" applyFill="1" applyBorder="1" applyAlignment="1">
      <alignment horizontal="left" wrapText="1"/>
    </xf>
    <xf numFmtId="0" fontId="19" fillId="0" borderId="36" xfId="0" applyFont="1" applyBorder="1" applyAlignment="1">
      <alignment horizontal="right"/>
    </xf>
    <xf numFmtId="0" fontId="16" fillId="0" borderId="10" xfId="1" applyFont="1" applyBorder="1" applyAlignment="1">
      <alignment horizontal="center" vertical="top"/>
    </xf>
    <xf numFmtId="49" fontId="16" fillId="0" borderId="10" xfId="1" applyNumberFormat="1" applyFont="1" applyBorder="1" applyAlignment="1">
      <alignment horizontal="left" vertical="top"/>
    </xf>
    <xf numFmtId="0" fontId="16" fillId="0" borderId="10" xfId="1" applyFont="1" applyBorder="1" applyAlignment="1">
      <alignment vertical="top" wrapText="1"/>
    </xf>
    <xf numFmtId="49" fontId="16" fillId="0" borderId="10" xfId="1" applyNumberFormat="1" applyFont="1" applyBorder="1" applyAlignment="1">
      <alignment horizontal="center" shrinkToFit="1"/>
    </xf>
    <xf numFmtId="4" fontId="16" fillId="0" borderId="10" xfId="1" applyNumberFormat="1" applyFont="1" applyBorder="1" applyAlignment="1">
      <alignment horizontal="right"/>
    </xf>
    <xf numFmtId="4" fontId="16" fillId="0" borderId="10" xfId="1" applyNumberFormat="1" applyFont="1" applyBorder="1"/>
    <xf numFmtId="0" fontId="25" fillId="0" borderId="58" xfId="1" applyFont="1" applyBorder="1" applyAlignment="1">
      <alignment horizontal="center" vertical="top"/>
    </xf>
    <xf numFmtId="49" fontId="25" fillId="0" borderId="58" xfId="1" applyNumberFormat="1" applyFont="1" applyBorder="1" applyAlignment="1">
      <alignment horizontal="left" vertical="top"/>
    </xf>
    <xf numFmtId="0" fontId="25" fillId="0" borderId="58" xfId="1" applyFont="1" applyBorder="1" applyAlignment="1">
      <alignment vertical="top" wrapText="1"/>
    </xf>
    <xf numFmtId="49" fontId="25" fillId="0" borderId="58" xfId="1" applyNumberFormat="1" applyFont="1" applyBorder="1" applyAlignment="1">
      <alignment horizontal="center" shrinkToFit="1"/>
    </xf>
    <xf numFmtId="4" fontId="25" fillId="0" borderId="58" xfId="1" applyNumberFormat="1" applyFont="1" applyBorder="1" applyAlignment="1">
      <alignment horizontal="right"/>
    </xf>
    <xf numFmtId="4" fontId="25" fillId="0" borderId="58" xfId="1" applyNumberFormat="1" applyFont="1" applyBorder="1"/>
    <xf numFmtId="0" fontId="26" fillId="0" borderId="0" xfId="1" applyFont="1"/>
    <xf numFmtId="0" fontId="27" fillId="0" borderId="0" xfId="1" applyFont="1"/>
    <xf numFmtId="0" fontId="28" fillId="0" borderId="56" xfId="1" applyFont="1" applyBorder="1" applyAlignment="1">
      <alignment horizontal="center"/>
    </xf>
    <xf numFmtId="49" fontId="28" fillId="0" borderId="56" xfId="1" applyNumberFormat="1" applyFont="1" applyBorder="1" applyAlignment="1">
      <alignment horizontal="right"/>
    </xf>
    <xf numFmtId="4" fontId="25" fillId="3" borderId="61" xfId="1" applyNumberFormat="1" applyFont="1" applyFill="1" applyBorder="1" applyAlignment="1">
      <alignment horizontal="right" wrapText="1"/>
    </xf>
    <xf numFmtId="0" fontId="25" fillId="3" borderId="34" xfId="1" applyFont="1" applyFill="1" applyBorder="1" applyAlignment="1">
      <alignment horizontal="left" wrapText="1"/>
    </xf>
    <xf numFmtId="0" fontId="25" fillId="0" borderId="13" xfId="0" applyFont="1" applyBorder="1" applyAlignment="1">
      <alignment horizontal="right"/>
    </xf>
    <xf numFmtId="0" fontId="25" fillId="0" borderId="0" xfId="1" applyFont="1" applyAlignment="1">
      <alignment wrapText="1"/>
    </xf>
    <xf numFmtId="0" fontId="9" fillId="0" borderId="0" xfId="1" applyFont="1"/>
    <xf numFmtId="0" fontId="30" fillId="0" borderId="0" xfId="1" applyFont="1"/>
    <xf numFmtId="4" fontId="16" fillId="3" borderId="64" xfId="1" applyNumberFormat="1" applyFont="1" applyFill="1" applyBorder="1" applyAlignment="1">
      <alignment horizontal="right" wrapText="1"/>
    </xf>
    <xf numFmtId="0" fontId="16" fillId="3" borderId="37" xfId="1" applyFont="1" applyFill="1" applyBorder="1" applyAlignment="1">
      <alignment horizontal="left" wrapText="1"/>
    </xf>
    <xf numFmtId="0" fontId="16" fillId="0" borderId="36" xfId="0" applyFont="1" applyBorder="1" applyAlignment="1">
      <alignment horizontal="right"/>
    </xf>
    <xf numFmtId="0" fontId="16" fillId="0" borderId="0" xfId="1" applyFont="1" applyAlignment="1">
      <alignment wrapText="1"/>
    </xf>
    <xf numFmtId="49" fontId="3" fillId="0" borderId="13" xfId="0" applyNumberFormat="1" applyFont="1" applyBorder="1"/>
    <xf numFmtId="0" fontId="0" fillId="0" borderId="0" xfId="0" applyAlignment="1">
      <alignment horizontal="left" wrapText="1"/>
    </xf>
    <xf numFmtId="0" fontId="16" fillId="0" borderId="0" xfId="2" applyFont="1" applyAlignment="1">
      <alignment horizontal="left" vertical="top" wrapText="1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25" xfId="0" applyFont="1" applyBorder="1" applyAlignment="1">
      <alignment wrapText="1"/>
    </xf>
    <xf numFmtId="0" fontId="0" fillId="0" borderId="36" xfId="0" applyBorder="1" applyAlignment="1">
      <alignment wrapText="1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0" fontId="31" fillId="0" borderId="0" xfId="1" applyFont="1" applyAlignment="1">
      <alignment horizontal="left" vertical="center"/>
    </xf>
    <xf numFmtId="49" fontId="19" fillId="3" borderId="59" xfId="1" applyNumberFormat="1" applyFont="1" applyFill="1" applyBorder="1" applyAlignment="1">
      <alignment horizontal="left" wrapText="1"/>
    </xf>
    <xf numFmtId="49" fontId="20" fillId="0" borderId="60" xfId="0" applyNumberFormat="1" applyFont="1" applyBorder="1" applyAlignment="1">
      <alignment horizontal="left" wrapText="1"/>
    </xf>
    <xf numFmtId="49" fontId="16" fillId="3" borderId="59" xfId="1" applyNumberFormat="1" applyFont="1" applyFill="1" applyBorder="1" applyAlignment="1">
      <alignment horizontal="left" wrapText="1"/>
    </xf>
    <xf numFmtId="49" fontId="3" fillId="0" borderId="60" xfId="0" applyNumberFormat="1" applyFont="1" applyBorder="1" applyAlignment="1">
      <alignment horizontal="left" wrapText="1"/>
    </xf>
    <xf numFmtId="49" fontId="25" fillId="3" borderId="59" xfId="1" applyNumberFormat="1" applyFont="1" applyFill="1" applyBorder="1" applyAlignment="1">
      <alignment horizontal="left" wrapText="1"/>
    </xf>
    <xf numFmtId="49" fontId="29" fillId="0" borderId="60" xfId="0" applyNumberFormat="1" applyFont="1" applyBorder="1" applyAlignment="1">
      <alignment horizontal="left" wrapText="1"/>
    </xf>
    <xf numFmtId="49" fontId="19" fillId="3" borderId="62" xfId="1" applyNumberFormat="1" applyFont="1" applyFill="1" applyBorder="1" applyAlignment="1">
      <alignment horizontal="left" wrapText="1"/>
    </xf>
    <xf numFmtId="49" fontId="20" fillId="0" borderId="63" xfId="0" applyNumberFormat="1" applyFont="1" applyBorder="1" applyAlignment="1">
      <alignment horizontal="left" wrapText="1"/>
    </xf>
    <xf numFmtId="49" fontId="16" fillId="3" borderId="62" xfId="1" applyNumberFormat="1" applyFont="1" applyFill="1" applyBorder="1" applyAlignment="1">
      <alignment horizontal="left" wrapText="1"/>
    </xf>
    <xf numFmtId="49" fontId="3" fillId="0" borderId="63" xfId="0" applyNumberFormat="1" applyFont="1" applyBorder="1" applyAlignment="1">
      <alignment horizontal="left" wrapText="1"/>
    </xf>
    <xf numFmtId="49" fontId="24" fillId="3" borderId="59" xfId="1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3">
    <cellStyle name="Normální" xfId="0" builtinId="0"/>
    <cellStyle name="normální 2" xfId="2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3" workbookViewId="0">
      <selection activeCell="C26" sqref="C26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469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470</v>
      </c>
      <c r="B2" s="4"/>
      <c r="C2" s="5">
        <f>Rekapitulace!H1</f>
        <v>0</v>
      </c>
      <c r="D2" s="5">
        <f>Rekapitulace!G2</f>
        <v>0</v>
      </c>
      <c r="E2" s="6"/>
      <c r="F2" s="7" t="s">
        <v>0</v>
      </c>
      <c r="G2" s="8" t="s">
        <v>465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1</v>
      </c>
      <c r="B4" s="10"/>
      <c r="C4" s="11" t="s">
        <v>2</v>
      </c>
      <c r="D4" s="11"/>
      <c r="E4" s="12"/>
      <c r="F4" s="13" t="s">
        <v>3</v>
      </c>
      <c r="G4" s="16"/>
    </row>
    <row r="5" spans="1:57" ht="12.95" customHeight="1" x14ac:dyDescent="0.2">
      <c r="A5" s="17" t="s">
        <v>66</v>
      </c>
      <c r="B5" s="18"/>
      <c r="C5" s="19" t="s">
        <v>67</v>
      </c>
      <c r="D5" s="20"/>
      <c r="E5" s="18"/>
      <c r="F5" s="13" t="s">
        <v>5</v>
      </c>
      <c r="G5" s="14" t="s">
        <v>97</v>
      </c>
    </row>
    <row r="6" spans="1:57" ht="12.95" customHeight="1" x14ac:dyDescent="0.2">
      <c r="A6" s="15" t="s">
        <v>6</v>
      </c>
      <c r="B6" s="10"/>
      <c r="C6" s="11" t="s">
        <v>7</v>
      </c>
      <c r="D6" s="11"/>
      <c r="E6" s="12"/>
      <c r="F6" s="21" t="s">
        <v>8</v>
      </c>
      <c r="G6" s="22">
        <v>408.6</v>
      </c>
      <c r="O6" s="23"/>
    </row>
    <row r="7" spans="1:57" ht="12.95" customHeight="1" x14ac:dyDescent="0.2">
      <c r="A7" s="24"/>
      <c r="B7" s="25"/>
      <c r="C7" s="26" t="s">
        <v>65</v>
      </c>
      <c r="D7" s="27"/>
      <c r="E7" s="27"/>
      <c r="F7" s="28" t="s">
        <v>9</v>
      </c>
      <c r="G7" s="22">
        <f>IF(PocetMJ=0,,ROUND((F30+F32)/PocetMJ,1))</f>
        <v>0</v>
      </c>
    </row>
    <row r="8" spans="1:57" x14ac:dyDescent="0.2">
      <c r="A8" s="29" t="s">
        <v>10</v>
      </c>
      <c r="B8" s="13"/>
      <c r="C8" s="228"/>
      <c r="D8" s="228"/>
      <c r="E8" s="229"/>
      <c r="F8" s="30" t="s">
        <v>11</v>
      </c>
      <c r="G8" s="31"/>
      <c r="H8" s="32"/>
      <c r="I8" s="33"/>
    </row>
    <row r="9" spans="1:57" x14ac:dyDescent="0.2">
      <c r="A9" s="29" t="s">
        <v>12</v>
      </c>
      <c r="B9" s="13"/>
      <c r="C9" s="228">
        <f>Projektant</f>
        <v>0</v>
      </c>
      <c r="D9" s="228"/>
      <c r="E9" s="229"/>
      <c r="F9" s="13"/>
      <c r="G9" s="34"/>
      <c r="H9" s="35"/>
    </row>
    <row r="10" spans="1:57" x14ac:dyDescent="0.2">
      <c r="A10" s="29" t="s">
        <v>13</v>
      </c>
      <c r="B10" s="13"/>
      <c r="C10" s="228"/>
      <c r="D10" s="228"/>
      <c r="E10" s="228"/>
      <c r="F10" s="36"/>
      <c r="G10" s="37"/>
      <c r="H10" s="38"/>
    </row>
    <row r="11" spans="1:57" ht="13.5" customHeight="1" x14ac:dyDescent="0.2">
      <c r="A11" s="29" t="s">
        <v>14</v>
      </c>
      <c r="B11" s="13"/>
      <c r="C11" s="228"/>
      <c r="D11" s="228"/>
      <c r="E11" s="228"/>
      <c r="F11" s="39" t="s">
        <v>15</v>
      </c>
      <c r="G11" s="40" t="s">
        <v>466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16</v>
      </c>
      <c r="B12" s="10"/>
      <c r="C12" s="230"/>
      <c r="D12" s="230"/>
      <c r="E12" s="230"/>
      <c r="F12" s="43" t="s">
        <v>17</v>
      </c>
      <c r="G12" s="44"/>
      <c r="H12" s="35"/>
    </row>
    <row r="13" spans="1:57" ht="28.5" customHeight="1" thickBot="1" x14ac:dyDescent="0.25">
      <c r="A13" s="45" t="s">
        <v>18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19</v>
      </c>
      <c r="B14" s="50"/>
      <c r="C14" s="51"/>
      <c r="D14" s="52"/>
      <c r="E14" s="53"/>
      <c r="F14" s="53"/>
      <c r="G14" s="51"/>
    </row>
    <row r="15" spans="1:57" ht="15.95" customHeight="1" x14ac:dyDescent="0.2">
      <c r="A15" s="54"/>
      <c r="B15" s="55" t="s">
        <v>20</v>
      </c>
      <c r="C15" s="56">
        <f>HSV</f>
        <v>0</v>
      </c>
      <c r="D15" s="57"/>
      <c r="E15" s="58"/>
      <c r="F15" s="59"/>
      <c r="G15" s="56"/>
    </row>
    <row r="16" spans="1:57" ht="15.95" customHeight="1" x14ac:dyDescent="0.2">
      <c r="A16" s="54" t="s">
        <v>21</v>
      </c>
      <c r="B16" s="55" t="s">
        <v>22</v>
      </c>
      <c r="C16" s="56">
        <f>PSV</f>
        <v>0</v>
      </c>
      <c r="D16" s="9"/>
      <c r="E16" s="60"/>
      <c r="F16" s="61"/>
      <c r="G16" s="56"/>
    </row>
    <row r="17" spans="1:7" ht="15.95" customHeight="1" x14ac:dyDescent="0.2">
      <c r="A17" s="54" t="s">
        <v>23</v>
      </c>
      <c r="B17" s="55" t="s">
        <v>24</v>
      </c>
      <c r="C17" s="56">
        <f>Mont</f>
        <v>0</v>
      </c>
      <c r="D17" s="9"/>
      <c r="E17" s="60"/>
      <c r="F17" s="61"/>
      <c r="G17" s="56"/>
    </row>
    <row r="18" spans="1:7" ht="15.95" customHeight="1" x14ac:dyDescent="0.2">
      <c r="A18" s="62" t="s">
        <v>25</v>
      </c>
      <c r="B18" s="63" t="s">
        <v>26</v>
      </c>
      <c r="C18" s="56">
        <f>Dodavka</f>
        <v>0</v>
      </c>
      <c r="D18" s="9"/>
      <c r="E18" s="60"/>
      <c r="F18" s="61"/>
      <c r="G18" s="56"/>
    </row>
    <row r="19" spans="1:7" ht="15.95" customHeight="1" x14ac:dyDescent="0.2">
      <c r="A19" s="64" t="s">
        <v>27</v>
      </c>
      <c r="B19" s="55"/>
      <c r="C19" s="56">
        <f>SUM(C15:C18)</f>
        <v>0</v>
      </c>
      <c r="D19" s="9"/>
      <c r="E19" s="60"/>
      <c r="F19" s="61"/>
      <c r="G19" s="56"/>
    </row>
    <row r="20" spans="1:7" ht="15.95" customHeight="1" x14ac:dyDescent="0.2">
      <c r="A20" s="64"/>
      <c r="B20" s="55"/>
      <c r="C20" s="56"/>
      <c r="D20" s="9"/>
      <c r="E20" s="60"/>
      <c r="F20" s="61"/>
      <c r="G20" s="56"/>
    </row>
    <row r="21" spans="1:7" ht="15.95" customHeight="1" x14ac:dyDescent="0.2">
      <c r="A21" s="64" t="s">
        <v>28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 x14ac:dyDescent="0.2">
      <c r="A22" s="65" t="s">
        <v>29</v>
      </c>
      <c r="B22" s="66"/>
      <c r="C22" s="56">
        <f>C19+C21</f>
        <v>0</v>
      </c>
      <c r="D22" s="9"/>
      <c r="E22" s="60"/>
      <c r="F22" s="61"/>
      <c r="G22" s="56"/>
    </row>
    <row r="23" spans="1:7" ht="15.95" customHeight="1" thickBot="1" x14ac:dyDescent="0.25">
      <c r="A23" s="226" t="s">
        <v>30</v>
      </c>
      <c r="B23" s="227"/>
      <c r="C23" s="67">
        <f>C22+G23</f>
        <v>0</v>
      </c>
      <c r="D23" s="68"/>
      <c r="E23" s="69"/>
      <c r="F23" s="70"/>
      <c r="G23" s="56"/>
    </row>
    <row r="24" spans="1:7" x14ac:dyDescent="0.2">
      <c r="A24" s="71" t="s">
        <v>31</v>
      </c>
      <c r="B24" s="72"/>
      <c r="C24" s="73"/>
      <c r="D24" s="72" t="s">
        <v>32</v>
      </c>
      <c r="E24" s="72"/>
      <c r="F24" s="74" t="s">
        <v>33</v>
      </c>
      <c r="G24" s="75"/>
    </row>
    <row r="25" spans="1:7" x14ac:dyDescent="0.2">
      <c r="A25" s="65" t="s">
        <v>34</v>
      </c>
      <c r="B25" s="66"/>
      <c r="C25" s="76" t="s">
        <v>467</v>
      </c>
      <c r="D25" s="66" t="s">
        <v>34</v>
      </c>
      <c r="E25" s="77"/>
      <c r="F25" s="78" t="s">
        <v>34</v>
      </c>
      <c r="G25" s="79"/>
    </row>
    <row r="26" spans="1:7" ht="37.5" customHeight="1" x14ac:dyDescent="0.2">
      <c r="A26" s="65" t="s">
        <v>35</v>
      </c>
      <c r="B26" s="80"/>
      <c r="C26" s="217" t="s">
        <v>477</v>
      </c>
      <c r="D26" s="66" t="s">
        <v>35</v>
      </c>
      <c r="E26" s="77"/>
      <c r="F26" s="78" t="s">
        <v>35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36</v>
      </c>
      <c r="B28" s="66"/>
      <c r="C28" s="76"/>
      <c r="D28" s="78" t="s">
        <v>37</v>
      </c>
      <c r="E28" s="76"/>
      <c r="F28" s="82" t="s">
        <v>37</v>
      </c>
      <c r="G28" s="79"/>
    </row>
    <row r="29" spans="1:7" ht="69" customHeight="1" x14ac:dyDescent="0.2">
      <c r="A29" s="65"/>
      <c r="B29" s="224"/>
      <c r="C29" s="225"/>
      <c r="D29" s="84"/>
      <c r="E29" s="83"/>
      <c r="F29" s="66"/>
      <c r="G29" s="79"/>
    </row>
    <row r="30" spans="1:7" x14ac:dyDescent="0.2">
      <c r="A30" s="85" t="s">
        <v>38</v>
      </c>
      <c r="B30" s="86"/>
      <c r="C30" s="87">
        <v>21</v>
      </c>
      <c r="D30" s="86" t="s">
        <v>39</v>
      </c>
      <c r="E30" s="88"/>
      <c r="F30" s="220">
        <f>C23-F32</f>
        <v>0</v>
      </c>
      <c r="G30" s="221"/>
    </row>
    <row r="31" spans="1:7" x14ac:dyDescent="0.2">
      <c r="A31" s="85" t="s">
        <v>40</v>
      </c>
      <c r="B31" s="86"/>
      <c r="C31" s="87">
        <f>SazbaDPH1</f>
        <v>21</v>
      </c>
      <c r="D31" s="86" t="s">
        <v>41</v>
      </c>
      <c r="E31" s="88"/>
      <c r="F31" s="220">
        <f>ROUND(PRODUCT(F30,C31/100),0)</f>
        <v>0</v>
      </c>
      <c r="G31" s="221"/>
    </row>
    <row r="32" spans="1:7" x14ac:dyDescent="0.2">
      <c r="A32" s="85" t="s">
        <v>38</v>
      </c>
      <c r="B32" s="86"/>
      <c r="C32" s="87">
        <v>0</v>
      </c>
      <c r="D32" s="86" t="s">
        <v>41</v>
      </c>
      <c r="E32" s="88"/>
      <c r="F32" s="220">
        <v>0</v>
      </c>
      <c r="G32" s="221"/>
    </row>
    <row r="33" spans="1:8" x14ac:dyDescent="0.2">
      <c r="A33" s="85" t="s">
        <v>40</v>
      </c>
      <c r="B33" s="89"/>
      <c r="C33" s="90">
        <f>SazbaDPH2</f>
        <v>0</v>
      </c>
      <c r="D33" s="86" t="s">
        <v>41</v>
      </c>
      <c r="E33" s="61"/>
      <c r="F33" s="220">
        <f>ROUND(PRODUCT(F32,C33/100),0)</f>
        <v>0</v>
      </c>
      <c r="G33" s="221"/>
    </row>
    <row r="34" spans="1:8" s="94" customFormat="1" ht="19.5" customHeight="1" thickBot="1" x14ac:dyDescent="0.3">
      <c r="A34" s="91" t="s">
        <v>42</v>
      </c>
      <c r="B34" s="92"/>
      <c r="C34" s="92"/>
      <c r="D34" s="92"/>
      <c r="E34" s="93"/>
      <c r="F34" s="222">
        <f>ROUND(SUM(F30:F33),0)</f>
        <v>0</v>
      </c>
      <c r="G34" s="223"/>
    </row>
    <row r="36" spans="1:8" x14ac:dyDescent="0.2">
      <c r="A36" s="95" t="s">
        <v>43</v>
      </c>
      <c r="B36" s="95"/>
      <c r="C36" s="95"/>
      <c r="D36" s="95"/>
      <c r="E36" s="95"/>
      <c r="F36" s="95"/>
      <c r="G36" s="95"/>
      <c r="H36" t="s">
        <v>4</v>
      </c>
    </row>
    <row r="37" spans="1:8" ht="14.25" customHeight="1" x14ac:dyDescent="0.2">
      <c r="A37" s="95"/>
      <c r="B37" s="219" t="s">
        <v>468</v>
      </c>
      <c r="C37" s="219"/>
      <c r="D37" s="219"/>
      <c r="E37" s="219"/>
      <c r="F37" s="219"/>
      <c r="G37" s="219"/>
      <c r="H37" t="s">
        <v>4</v>
      </c>
    </row>
    <row r="38" spans="1:8" ht="12.75" customHeight="1" x14ac:dyDescent="0.2">
      <c r="A38" s="96"/>
      <c r="B38" s="219"/>
      <c r="C38" s="219"/>
      <c r="D38" s="219"/>
      <c r="E38" s="219"/>
      <c r="F38" s="219"/>
      <c r="G38" s="219"/>
      <c r="H38" t="s">
        <v>4</v>
      </c>
    </row>
    <row r="39" spans="1:8" x14ac:dyDescent="0.2">
      <c r="A39" s="96"/>
      <c r="B39" s="219"/>
      <c r="C39" s="219"/>
      <c r="D39" s="219"/>
      <c r="E39" s="219"/>
      <c r="F39" s="219"/>
      <c r="G39" s="219"/>
      <c r="H39" t="s">
        <v>4</v>
      </c>
    </row>
    <row r="40" spans="1:8" x14ac:dyDescent="0.2">
      <c r="A40" s="96"/>
      <c r="B40" s="219"/>
      <c r="C40" s="219"/>
      <c r="D40" s="219"/>
      <c r="E40" s="219"/>
      <c r="F40" s="219"/>
      <c r="G40" s="219"/>
      <c r="H40" t="s">
        <v>4</v>
      </c>
    </row>
    <row r="41" spans="1:8" x14ac:dyDescent="0.2">
      <c r="A41" s="96"/>
      <c r="B41" s="219"/>
      <c r="C41" s="219"/>
      <c r="D41" s="219"/>
      <c r="E41" s="219"/>
      <c r="F41" s="219"/>
      <c r="G41" s="219"/>
      <c r="H41" t="s">
        <v>4</v>
      </c>
    </row>
    <row r="42" spans="1:8" x14ac:dyDescent="0.2">
      <c r="A42" s="96"/>
      <c r="B42" s="219"/>
      <c r="C42" s="219"/>
      <c r="D42" s="219"/>
      <c r="E42" s="219"/>
      <c r="F42" s="219"/>
      <c r="G42" s="219"/>
      <c r="H42" t="s">
        <v>4</v>
      </c>
    </row>
    <row r="43" spans="1:8" x14ac:dyDescent="0.2">
      <c r="A43" s="96"/>
      <c r="B43" s="219"/>
      <c r="C43" s="219"/>
      <c r="D43" s="219"/>
      <c r="E43" s="219"/>
      <c r="F43" s="219"/>
      <c r="G43" s="219"/>
      <c r="H43" t="s">
        <v>4</v>
      </c>
    </row>
    <row r="44" spans="1:8" x14ac:dyDescent="0.2">
      <c r="A44" s="96"/>
      <c r="B44" s="219"/>
      <c r="C44" s="219"/>
      <c r="D44" s="219"/>
      <c r="E44" s="219"/>
      <c r="F44" s="219"/>
      <c r="G44" s="219"/>
      <c r="H44" t="s">
        <v>4</v>
      </c>
    </row>
    <row r="45" spans="1:8" ht="0.75" customHeight="1" x14ac:dyDescent="0.2">
      <c r="A45" s="96"/>
      <c r="B45" s="219"/>
      <c r="C45" s="219"/>
      <c r="D45" s="219"/>
      <c r="E45" s="219"/>
      <c r="F45" s="219"/>
      <c r="G45" s="219"/>
      <c r="H45" t="s">
        <v>4</v>
      </c>
    </row>
    <row r="46" spans="1:8" x14ac:dyDescent="0.2">
      <c r="B46" s="219"/>
      <c r="C46" s="219"/>
      <c r="D46" s="219"/>
      <c r="E46" s="219"/>
      <c r="F46" s="219"/>
      <c r="G46" s="219"/>
    </row>
    <row r="47" spans="1:8" x14ac:dyDescent="0.2">
      <c r="B47" s="219"/>
      <c r="C47" s="219"/>
      <c r="D47" s="219"/>
      <c r="E47" s="219"/>
      <c r="F47" s="219"/>
      <c r="G47" s="219"/>
    </row>
    <row r="48" spans="1:8" x14ac:dyDescent="0.2">
      <c r="B48" s="219"/>
      <c r="C48" s="219"/>
      <c r="D48" s="219"/>
      <c r="E48" s="219"/>
      <c r="F48" s="219"/>
      <c r="G48" s="219"/>
    </row>
    <row r="49" spans="2:7" x14ac:dyDescent="0.2">
      <c r="B49" s="219"/>
      <c r="C49" s="219"/>
      <c r="D49" s="219"/>
      <c r="E49" s="219"/>
      <c r="F49" s="219"/>
      <c r="G49" s="219"/>
    </row>
    <row r="50" spans="2:7" x14ac:dyDescent="0.2">
      <c r="B50" s="218"/>
      <c r="C50" s="218"/>
      <c r="D50" s="218"/>
      <c r="E50" s="218"/>
      <c r="F50" s="218"/>
      <c r="G50" s="218"/>
    </row>
    <row r="51" spans="2:7" x14ac:dyDescent="0.2">
      <c r="B51" s="218"/>
      <c r="C51" s="218"/>
      <c r="D51" s="218"/>
      <c r="E51" s="218"/>
      <c r="F51" s="218"/>
      <c r="G51" s="218"/>
    </row>
    <row r="52" spans="2:7" x14ac:dyDescent="0.2">
      <c r="B52" s="218"/>
      <c r="C52" s="218"/>
      <c r="D52" s="218"/>
      <c r="E52" s="218"/>
      <c r="F52" s="218"/>
      <c r="G52" s="218"/>
    </row>
    <row r="53" spans="2:7" x14ac:dyDescent="0.2">
      <c r="B53" s="218"/>
      <c r="C53" s="218"/>
      <c r="D53" s="218"/>
      <c r="E53" s="218"/>
      <c r="F53" s="218"/>
      <c r="G53" s="218"/>
    </row>
    <row r="54" spans="2:7" x14ac:dyDescent="0.2">
      <c r="B54" s="218"/>
      <c r="C54" s="218"/>
      <c r="D54" s="218"/>
      <c r="E54" s="218"/>
      <c r="F54" s="218"/>
      <c r="G54" s="218"/>
    </row>
    <row r="55" spans="2:7" x14ac:dyDescent="0.2">
      <c r="B55" s="218"/>
      <c r="C55" s="218"/>
      <c r="D55" s="218"/>
      <c r="E55" s="218"/>
      <c r="F55" s="218"/>
      <c r="G55" s="218"/>
    </row>
  </sheetData>
  <mergeCells count="19">
    <mergeCell ref="B29:C29"/>
    <mergeCell ref="A23:B23"/>
    <mergeCell ref="C8:E8"/>
    <mergeCell ref="C9:E9"/>
    <mergeCell ref="C10:E10"/>
    <mergeCell ref="C11:E11"/>
    <mergeCell ref="C12:E12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37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69"/>
  <sheetViews>
    <sheetView workbookViewId="0">
      <selection activeCell="C26" sqref="C2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31" t="s">
        <v>44</v>
      </c>
      <c r="B1" s="232"/>
      <c r="C1" s="97" t="str">
        <f>CONCATENATE(cislostavby," ",nazevstavby)</f>
        <v xml:space="preserve"> Nivnice, nám.Míru, rekonstrukce kanalizace NV</v>
      </c>
      <c r="D1" s="98"/>
      <c r="E1" s="99"/>
      <c r="F1" s="98"/>
      <c r="G1" s="100" t="s">
        <v>470</v>
      </c>
      <c r="H1" s="101"/>
      <c r="I1" s="102"/>
    </row>
    <row r="2" spans="1:9" ht="13.5" thickBot="1" x14ac:dyDescent="0.25">
      <c r="A2" s="233" t="s">
        <v>45</v>
      </c>
      <c r="B2" s="234"/>
      <c r="C2" s="103" t="str">
        <f>CONCATENATE(cisloobjektu," ",nazevobjektu)</f>
        <v>TI 01 Rekonstrukce stoky NV</v>
      </c>
      <c r="D2" s="104"/>
      <c r="E2" s="105"/>
      <c r="F2" s="104"/>
      <c r="G2" s="235"/>
      <c r="H2" s="236"/>
      <c r="I2" s="237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46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47</v>
      </c>
      <c r="C6" s="110"/>
      <c r="D6" s="111"/>
      <c r="E6" s="112" t="s">
        <v>48</v>
      </c>
      <c r="F6" s="113" t="s">
        <v>49</v>
      </c>
      <c r="G6" s="113" t="s">
        <v>50</v>
      </c>
      <c r="H6" s="113" t="s">
        <v>51</v>
      </c>
      <c r="I6" s="114" t="s">
        <v>28</v>
      </c>
    </row>
    <row r="7" spans="1:9" s="35" customFormat="1" x14ac:dyDescent="0.2">
      <c r="A7" s="181" t="str">
        <f>Položky!B7</f>
        <v>1</v>
      </c>
      <c r="B7" s="115" t="str">
        <f>Položky!C7</f>
        <v>Zemní práce</v>
      </c>
      <c r="C7" s="66"/>
      <c r="D7" s="116"/>
      <c r="E7" s="182">
        <f>Položky!BA97</f>
        <v>0</v>
      </c>
      <c r="F7" s="183">
        <f>Položky!BB97</f>
        <v>0</v>
      </c>
      <c r="G7" s="183">
        <f>Položky!BC97</f>
        <v>0</v>
      </c>
      <c r="H7" s="183">
        <f>Položky!BD97</f>
        <v>0</v>
      </c>
      <c r="I7" s="184">
        <f>Položky!BE97</f>
        <v>0</v>
      </c>
    </row>
    <row r="8" spans="1:9" s="35" customFormat="1" x14ac:dyDescent="0.2">
      <c r="A8" s="181" t="str">
        <f>Položky!B98</f>
        <v>4</v>
      </c>
      <c r="B8" s="115" t="str">
        <f>Položky!C98</f>
        <v>Vodorovné konstrukce</v>
      </c>
      <c r="C8" s="66"/>
      <c r="D8" s="116"/>
      <c r="E8" s="182">
        <f>Položky!BA117</f>
        <v>0</v>
      </c>
      <c r="F8" s="183">
        <f>Položky!BB117</f>
        <v>0</v>
      </c>
      <c r="G8" s="183">
        <f>Položky!BC117</f>
        <v>0</v>
      </c>
      <c r="H8" s="183">
        <f>Položky!BD117</f>
        <v>0</v>
      </c>
      <c r="I8" s="184">
        <f>Položky!BE117</f>
        <v>0</v>
      </c>
    </row>
    <row r="9" spans="1:9" s="35" customFormat="1" x14ac:dyDescent="0.2">
      <c r="A9" s="181" t="str">
        <f>Položky!B118</f>
        <v>5</v>
      </c>
      <c r="B9" s="115" t="str">
        <f>Položky!C118</f>
        <v>Komunikace</v>
      </c>
      <c r="C9" s="66"/>
      <c r="D9" s="116"/>
      <c r="E9" s="182">
        <f>Položky!BA161</f>
        <v>0</v>
      </c>
      <c r="F9" s="183">
        <f>Položky!BB161</f>
        <v>0</v>
      </c>
      <c r="G9" s="183">
        <f>Položky!BC161</f>
        <v>0</v>
      </c>
      <c r="H9" s="183">
        <f>Položky!BD161</f>
        <v>0</v>
      </c>
      <c r="I9" s="184">
        <f>Položky!BE161</f>
        <v>0</v>
      </c>
    </row>
    <row r="10" spans="1:9" s="35" customFormat="1" x14ac:dyDescent="0.2">
      <c r="A10" s="181" t="str">
        <f>Položky!B162</f>
        <v>8</v>
      </c>
      <c r="B10" s="115" t="str">
        <f>Položky!C162</f>
        <v>Trubní vedení</v>
      </c>
      <c r="C10" s="66"/>
      <c r="D10" s="116"/>
      <c r="E10" s="182">
        <f>Položky!BA241</f>
        <v>0</v>
      </c>
      <c r="F10" s="183">
        <f>Položky!BB241</f>
        <v>0</v>
      </c>
      <c r="G10" s="183">
        <f>Položky!BC241</f>
        <v>0</v>
      </c>
      <c r="H10" s="183">
        <f>Položky!BD241</f>
        <v>0</v>
      </c>
      <c r="I10" s="184">
        <f>Položky!BE241</f>
        <v>0</v>
      </c>
    </row>
    <row r="11" spans="1:9" s="35" customFormat="1" x14ac:dyDescent="0.2">
      <c r="A11" s="181" t="str">
        <f>Položky!B242</f>
        <v>91</v>
      </c>
      <c r="B11" s="115" t="str">
        <f>Položky!C242</f>
        <v>Doplňující práce na komunikaci</v>
      </c>
      <c r="C11" s="66"/>
      <c r="D11" s="116"/>
      <c r="E11" s="182">
        <f>Položky!BA256</f>
        <v>0</v>
      </c>
      <c r="F11" s="183">
        <f>Položky!BB256</f>
        <v>0</v>
      </c>
      <c r="G11" s="183">
        <f>Položky!BC256</f>
        <v>0</v>
      </c>
      <c r="H11" s="183">
        <f>Položky!BD256</f>
        <v>0</v>
      </c>
      <c r="I11" s="184">
        <f>Položky!BE256</f>
        <v>0</v>
      </c>
    </row>
    <row r="12" spans="1:9" s="35" customFormat="1" x14ac:dyDescent="0.2">
      <c r="A12" s="181" t="str">
        <f>Položky!B257</f>
        <v>96</v>
      </c>
      <c r="B12" s="115" t="str">
        <f>Položky!C257</f>
        <v>Bourání konstrukcí</v>
      </c>
      <c r="C12" s="66"/>
      <c r="D12" s="116"/>
      <c r="E12" s="182">
        <f>Položky!BA270</f>
        <v>0</v>
      </c>
      <c r="F12" s="183">
        <f>Položky!BB270</f>
        <v>0</v>
      </c>
      <c r="G12" s="183">
        <f>Položky!BC270</f>
        <v>0</v>
      </c>
      <c r="H12" s="183">
        <f>Položky!BD270</f>
        <v>0</v>
      </c>
      <c r="I12" s="184">
        <f>Položky!BE270</f>
        <v>0</v>
      </c>
    </row>
    <row r="13" spans="1:9" s="35" customFormat="1" x14ac:dyDescent="0.2">
      <c r="A13" s="181" t="str">
        <f>Položky!B271</f>
        <v>97</v>
      </c>
      <c r="B13" s="115" t="str">
        <f>Položky!C271</f>
        <v>Prorážení otvorů</v>
      </c>
      <c r="C13" s="66"/>
      <c r="D13" s="116"/>
      <c r="E13" s="182">
        <f>Položky!BA276</f>
        <v>0</v>
      </c>
      <c r="F13" s="183">
        <f>Položky!BB276</f>
        <v>0</v>
      </c>
      <c r="G13" s="183">
        <f>Položky!BC276</f>
        <v>0</v>
      </c>
      <c r="H13" s="183">
        <f>Položky!BD276</f>
        <v>0</v>
      </c>
      <c r="I13" s="184">
        <f>Položky!BE276</f>
        <v>0</v>
      </c>
    </row>
    <row r="14" spans="1:9" s="35" customFormat="1" x14ac:dyDescent="0.2">
      <c r="A14" s="181" t="str">
        <f>Položky!B277</f>
        <v>99</v>
      </c>
      <c r="B14" s="115" t="str">
        <f>Položky!C277</f>
        <v>Staveništní přesun hmot</v>
      </c>
      <c r="C14" s="66"/>
      <c r="D14" s="116"/>
      <c r="E14" s="182">
        <f>Položky!BA279</f>
        <v>0</v>
      </c>
      <c r="F14" s="183">
        <f>Položky!BB279</f>
        <v>0</v>
      </c>
      <c r="G14" s="183">
        <f>Položky!BC279</f>
        <v>0</v>
      </c>
      <c r="H14" s="183">
        <f>Položky!BD279</f>
        <v>0</v>
      </c>
      <c r="I14" s="184">
        <f>Položky!BE279</f>
        <v>0</v>
      </c>
    </row>
    <row r="15" spans="1:9" s="35" customFormat="1" x14ac:dyDescent="0.2">
      <c r="A15" s="181" t="str">
        <f>Položky!B280</f>
        <v>M21a</v>
      </c>
      <c r="B15" s="115" t="str">
        <f>Položky!C280</f>
        <v>Dodávka a montáž</v>
      </c>
      <c r="C15" s="66"/>
      <c r="D15" s="116"/>
      <c r="E15" s="182">
        <f>Položky!BA283</f>
        <v>0</v>
      </c>
      <c r="F15" s="183">
        <f>Položky!BB283</f>
        <v>0</v>
      </c>
      <c r="G15" s="183">
        <f>Položky!BC283</f>
        <v>0</v>
      </c>
      <c r="H15" s="183">
        <f>Položky!BD283</f>
        <v>0</v>
      </c>
      <c r="I15" s="184">
        <f>Položky!BE283</f>
        <v>0</v>
      </c>
    </row>
    <row r="16" spans="1:9" s="35" customFormat="1" ht="13.5" thickBot="1" x14ac:dyDescent="0.25">
      <c r="A16" s="181" t="str">
        <f>Položky!B284</f>
        <v>D96</v>
      </c>
      <c r="B16" s="115" t="str">
        <f>Položky!C284</f>
        <v>Přesuny suti a vybouraných hmot</v>
      </c>
      <c r="C16" s="66"/>
      <c r="D16" s="116"/>
      <c r="E16" s="182">
        <f>Položky!BA291</f>
        <v>0</v>
      </c>
      <c r="F16" s="183">
        <f>Položky!BB291</f>
        <v>0</v>
      </c>
      <c r="G16" s="183">
        <f>Položky!BC291</f>
        <v>0</v>
      </c>
      <c r="H16" s="183">
        <f>Položky!BD291</f>
        <v>0</v>
      </c>
      <c r="I16" s="184">
        <f>Položky!BE291</f>
        <v>0</v>
      </c>
    </row>
    <row r="17" spans="1:9" s="123" customFormat="1" ht="13.5" thickBot="1" x14ac:dyDescent="0.25">
      <c r="A17" s="117"/>
      <c r="B17" s="118" t="s">
        <v>52</v>
      </c>
      <c r="C17" s="118"/>
      <c r="D17" s="119"/>
      <c r="E17" s="120">
        <f>SUM(E7:E16)</f>
        <v>0</v>
      </c>
      <c r="F17" s="121">
        <f>SUM(F7:F16)</f>
        <v>0</v>
      </c>
      <c r="G17" s="121">
        <f>SUM(G7:G16)</f>
        <v>0</v>
      </c>
      <c r="H17" s="121">
        <f>SUM(H7:H16)</f>
        <v>0</v>
      </c>
      <c r="I17" s="122">
        <f>SUM(I7:I16)</f>
        <v>0</v>
      </c>
    </row>
    <row r="18" spans="1:9" x14ac:dyDescent="0.2">
      <c r="A18" s="66"/>
      <c r="B18" s="66"/>
      <c r="C18" s="66"/>
      <c r="D18" s="66"/>
      <c r="E18" s="66"/>
      <c r="F18" s="66"/>
      <c r="G18" s="66"/>
      <c r="H18" s="66"/>
      <c r="I18" s="66"/>
    </row>
    <row r="20" spans="1:9" x14ac:dyDescent="0.2">
      <c r="B20" s="123"/>
      <c r="F20" s="124"/>
      <c r="G20" s="125"/>
      <c r="H20" s="125"/>
      <c r="I20" s="126"/>
    </row>
    <row r="21" spans="1:9" x14ac:dyDescent="0.2">
      <c r="F21" s="124"/>
      <c r="G21" s="125"/>
      <c r="H21" s="125"/>
      <c r="I21" s="126"/>
    </row>
    <row r="22" spans="1:9" x14ac:dyDescent="0.2">
      <c r="F22" s="124"/>
      <c r="G22" s="125"/>
      <c r="H22" s="125"/>
      <c r="I22" s="126"/>
    </row>
    <row r="23" spans="1:9" x14ac:dyDescent="0.2">
      <c r="F23" s="124"/>
      <c r="G23" s="125"/>
      <c r="H23" s="125"/>
      <c r="I23" s="126"/>
    </row>
    <row r="24" spans="1:9" x14ac:dyDescent="0.2">
      <c r="F24" s="124"/>
      <c r="G24" s="125"/>
      <c r="H24" s="125"/>
      <c r="I24" s="126"/>
    </row>
    <row r="25" spans="1:9" x14ac:dyDescent="0.2">
      <c r="F25" s="124"/>
      <c r="G25" s="125"/>
      <c r="H25" s="125"/>
      <c r="I25" s="126"/>
    </row>
    <row r="26" spans="1:9" x14ac:dyDescent="0.2">
      <c r="F26" s="124"/>
      <c r="G26" s="125"/>
      <c r="H26" s="125"/>
      <c r="I26" s="126"/>
    </row>
    <row r="27" spans="1:9" x14ac:dyDescent="0.2">
      <c r="F27" s="124"/>
      <c r="G27" s="125"/>
      <c r="H27" s="125"/>
      <c r="I27" s="126"/>
    </row>
    <row r="28" spans="1:9" x14ac:dyDescent="0.2">
      <c r="F28" s="124"/>
      <c r="G28" s="125"/>
      <c r="H28" s="125"/>
      <c r="I28" s="126"/>
    </row>
    <row r="29" spans="1:9" x14ac:dyDescent="0.2">
      <c r="F29" s="124"/>
      <c r="G29" s="125"/>
      <c r="H29" s="125"/>
      <c r="I29" s="126"/>
    </row>
    <row r="30" spans="1:9" x14ac:dyDescent="0.2">
      <c r="F30" s="124"/>
      <c r="G30" s="125"/>
      <c r="H30" s="125"/>
      <c r="I30" s="126"/>
    </row>
    <row r="31" spans="1:9" x14ac:dyDescent="0.2">
      <c r="F31" s="124"/>
      <c r="G31" s="125"/>
      <c r="H31" s="125"/>
      <c r="I31" s="126"/>
    </row>
    <row r="32" spans="1:9" x14ac:dyDescent="0.2">
      <c r="F32" s="124"/>
      <c r="G32" s="125"/>
      <c r="H32" s="125"/>
      <c r="I32" s="126"/>
    </row>
    <row r="33" spans="6:9" x14ac:dyDescent="0.2">
      <c r="F33" s="124"/>
      <c r="G33" s="125"/>
      <c r="H33" s="125"/>
      <c r="I33" s="126"/>
    </row>
    <row r="34" spans="6:9" x14ac:dyDescent="0.2">
      <c r="F34" s="124"/>
      <c r="G34" s="125"/>
      <c r="H34" s="125"/>
      <c r="I34" s="126"/>
    </row>
    <row r="35" spans="6:9" x14ac:dyDescent="0.2">
      <c r="F35" s="124"/>
      <c r="G35" s="125"/>
      <c r="H35" s="125"/>
      <c r="I35" s="126"/>
    </row>
    <row r="36" spans="6:9" x14ac:dyDescent="0.2">
      <c r="F36" s="124"/>
      <c r="G36" s="125"/>
      <c r="H36" s="125"/>
      <c r="I36" s="126"/>
    </row>
    <row r="37" spans="6:9" x14ac:dyDescent="0.2">
      <c r="F37" s="124"/>
      <c r="G37" s="125"/>
      <c r="H37" s="125"/>
      <c r="I37" s="126"/>
    </row>
    <row r="38" spans="6:9" x14ac:dyDescent="0.2">
      <c r="F38" s="124"/>
      <c r="G38" s="125"/>
      <c r="H38" s="125"/>
      <c r="I38" s="126"/>
    </row>
    <row r="39" spans="6:9" x14ac:dyDescent="0.2">
      <c r="F39" s="124"/>
      <c r="G39" s="125"/>
      <c r="H39" s="125"/>
      <c r="I39" s="126"/>
    </row>
    <row r="40" spans="6:9" x14ac:dyDescent="0.2">
      <c r="F40" s="124"/>
      <c r="G40" s="125"/>
      <c r="H40" s="125"/>
      <c r="I40" s="126"/>
    </row>
    <row r="41" spans="6:9" x14ac:dyDescent="0.2">
      <c r="F41" s="124"/>
      <c r="G41" s="125"/>
      <c r="H41" s="125"/>
      <c r="I41" s="126"/>
    </row>
    <row r="42" spans="6:9" x14ac:dyDescent="0.2">
      <c r="F42" s="124"/>
      <c r="G42" s="125"/>
      <c r="H42" s="125"/>
      <c r="I42" s="126"/>
    </row>
    <row r="43" spans="6:9" x14ac:dyDescent="0.2">
      <c r="F43" s="124"/>
      <c r="G43" s="125"/>
      <c r="H43" s="125"/>
      <c r="I43" s="126"/>
    </row>
    <row r="44" spans="6:9" x14ac:dyDescent="0.2">
      <c r="F44" s="124"/>
      <c r="G44" s="125"/>
      <c r="H44" s="125"/>
      <c r="I44" s="126"/>
    </row>
    <row r="45" spans="6:9" x14ac:dyDescent="0.2">
      <c r="F45" s="124"/>
      <c r="G45" s="125"/>
      <c r="H45" s="125"/>
      <c r="I45" s="126"/>
    </row>
    <row r="46" spans="6:9" x14ac:dyDescent="0.2">
      <c r="F46" s="124"/>
      <c r="G46" s="125"/>
      <c r="H46" s="125"/>
      <c r="I46" s="126"/>
    </row>
    <row r="47" spans="6:9" x14ac:dyDescent="0.2">
      <c r="F47" s="124"/>
      <c r="G47" s="125"/>
      <c r="H47" s="125"/>
      <c r="I47" s="126"/>
    </row>
    <row r="48" spans="6:9" x14ac:dyDescent="0.2">
      <c r="F48" s="124"/>
      <c r="G48" s="125"/>
      <c r="H48" s="125"/>
      <c r="I48" s="126"/>
    </row>
    <row r="49" spans="6:9" x14ac:dyDescent="0.2">
      <c r="F49" s="124"/>
      <c r="G49" s="125"/>
      <c r="H49" s="125"/>
      <c r="I49" s="126"/>
    </row>
    <row r="50" spans="6:9" x14ac:dyDescent="0.2">
      <c r="F50" s="124"/>
      <c r="G50" s="125"/>
      <c r="H50" s="125"/>
      <c r="I50" s="126"/>
    </row>
    <row r="51" spans="6:9" x14ac:dyDescent="0.2">
      <c r="F51" s="124"/>
      <c r="G51" s="125"/>
      <c r="H51" s="125"/>
      <c r="I51" s="126"/>
    </row>
    <row r="52" spans="6:9" x14ac:dyDescent="0.2">
      <c r="F52" s="124"/>
      <c r="G52" s="125"/>
      <c r="H52" s="125"/>
      <c r="I52" s="126"/>
    </row>
    <row r="53" spans="6:9" x14ac:dyDescent="0.2">
      <c r="F53" s="124"/>
      <c r="G53" s="125"/>
      <c r="H53" s="125"/>
      <c r="I53" s="126"/>
    </row>
    <row r="54" spans="6:9" x14ac:dyDescent="0.2">
      <c r="F54" s="124"/>
      <c r="G54" s="125"/>
      <c r="H54" s="125"/>
      <c r="I54" s="126"/>
    </row>
    <row r="55" spans="6:9" x14ac:dyDescent="0.2">
      <c r="F55" s="124"/>
      <c r="G55" s="125"/>
      <c r="H55" s="125"/>
      <c r="I55" s="126"/>
    </row>
    <row r="56" spans="6:9" x14ac:dyDescent="0.2">
      <c r="F56" s="124"/>
      <c r="G56" s="125"/>
      <c r="H56" s="125"/>
      <c r="I56" s="126"/>
    </row>
    <row r="57" spans="6:9" x14ac:dyDescent="0.2">
      <c r="F57" s="124"/>
      <c r="G57" s="125"/>
      <c r="H57" s="125"/>
      <c r="I57" s="126"/>
    </row>
    <row r="58" spans="6:9" x14ac:dyDescent="0.2">
      <c r="F58" s="124"/>
      <c r="G58" s="125"/>
      <c r="H58" s="125"/>
      <c r="I58" s="126"/>
    </row>
    <row r="59" spans="6:9" x14ac:dyDescent="0.2">
      <c r="F59" s="124"/>
      <c r="G59" s="125"/>
      <c r="H59" s="125"/>
      <c r="I59" s="126"/>
    </row>
    <row r="60" spans="6:9" x14ac:dyDescent="0.2">
      <c r="F60" s="124"/>
      <c r="G60" s="125"/>
      <c r="H60" s="125"/>
      <c r="I60" s="126"/>
    </row>
    <row r="61" spans="6:9" x14ac:dyDescent="0.2">
      <c r="F61" s="124"/>
      <c r="G61" s="125"/>
      <c r="H61" s="125"/>
      <c r="I61" s="126"/>
    </row>
    <row r="62" spans="6:9" x14ac:dyDescent="0.2">
      <c r="F62" s="124"/>
      <c r="G62" s="125"/>
      <c r="H62" s="125"/>
      <c r="I62" s="126"/>
    </row>
    <row r="63" spans="6:9" x14ac:dyDescent="0.2">
      <c r="F63" s="124"/>
      <c r="G63" s="125"/>
      <c r="H63" s="125"/>
      <c r="I63" s="126"/>
    </row>
    <row r="64" spans="6:9" x14ac:dyDescent="0.2">
      <c r="F64" s="124"/>
      <c r="G64" s="125"/>
      <c r="H64" s="125"/>
      <c r="I64" s="126"/>
    </row>
    <row r="65" spans="6:9" x14ac:dyDescent="0.2">
      <c r="F65" s="124"/>
      <c r="G65" s="125"/>
      <c r="H65" s="125"/>
      <c r="I65" s="126"/>
    </row>
    <row r="66" spans="6:9" x14ac:dyDescent="0.2">
      <c r="F66" s="124"/>
      <c r="G66" s="125"/>
      <c r="H66" s="125"/>
      <c r="I66" s="126"/>
    </row>
    <row r="67" spans="6:9" x14ac:dyDescent="0.2">
      <c r="F67" s="124"/>
      <c r="G67" s="125"/>
      <c r="H67" s="125"/>
      <c r="I67" s="126"/>
    </row>
    <row r="68" spans="6:9" x14ac:dyDescent="0.2">
      <c r="F68" s="124"/>
      <c r="G68" s="125"/>
      <c r="H68" s="125"/>
      <c r="I68" s="126"/>
    </row>
    <row r="69" spans="6:9" x14ac:dyDescent="0.2">
      <c r="F69" s="124"/>
      <c r="G69" s="125"/>
      <c r="H69" s="125"/>
      <c r="I69" s="126"/>
    </row>
  </sheetData>
  <mergeCells count="3">
    <mergeCell ref="A1:B1"/>
    <mergeCell ref="A2:B2"/>
    <mergeCell ref="G2:I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364"/>
  <sheetViews>
    <sheetView showGridLines="0" showZeros="0" tabSelected="1" zoomScaleNormal="100" zoomScaleSheetLayoutView="100" workbookViewId="0">
      <selection sqref="A1:G1"/>
    </sheetView>
  </sheetViews>
  <sheetFormatPr defaultRowHeight="12.75" x14ac:dyDescent="0.2"/>
  <cols>
    <col min="1" max="1" width="4.42578125" style="127" customWidth="1"/>
    <col min="2" max="2" width="11.5703125" style="127" customWidth="1"/>
    <col min="3" max="3" width="40.42578125" style="127" customWidth="1"/>
    <col min="4" max="4" width="5.5703125" style="127" customWidth="1"/>
    <col min="5" max="5" width="8.5703125" style="175" customWidth="1"/>
    <col min="6" max="6" width="9.85546875" style="127" customWidth="1"/>
    <col min="7" max="7" width="13.85546875" style="127" customWidth="1"/>
    <col min="8" max="11" width="9.140625" style="127"/>
    <col min="12" max="12" width="75.42578125" style="127" customWidth="1"/>
    <col min="13" max="13" width="45.28515625" style="127" customWidth="1"/>
    <col min="14" max="16384" width="9.140625" style="127"/>
  </cols>
  <sheetData>
    <row r="1" spans="1:104" ht="15.75" x14ac:dyDescent="0.25">
      <c r="A1" s="250" t="s">
        <v>471</v>
      </c>
      <c r="B1" s="250"/>
      <c r="C1" s="250"/>
      <c r="D1" s="250"/>
      <c r="E1" s="250"/>
      <c r="F1" s="250"/>
      <c r="G1" s="250"/>
    </row>
    <row r="2" spans="1:104" ht="14.25" customHeight="1" thickBot="1" x14ac:dyDescent="0.25">
      <c r="A2" s="128"/>
      <c r="B2" s="129"/>
      <c r="C2" s="130"/>
      <c r="D2" s="130"/>
      <c r="E2" s="131"/>
      <c r="F2" s="130"/>
      <c r="G2" s="130"/>
    </row>
    <row r="3" spans="1:104" ht="13.5" thickTop="1" x14ac:dyDescent="0.2">
      <c r="A3" s="231" t="s">
        <v>44</v>
      </c>
      <c r="B3" s="232"/>
      <c r="C3" s="97" t="str">
        <f>CONCATENATE(cislostavby," ",nazevstavby)</f>
        <v xml:space="preserve"> Nivnice, nám.Míru, rekonstrukce kanalizace NV</v>
      </c>
      <c r="D3" s="132"/>
      <c r="E3" s="133"/>
      <c r="F3" s="134">
        <f>Rekapitulace!H1</f>
        <v>0</v>
      </c>
      <c r="G3" s="135"/>
    </row>
    <row r="4" spans="1:104" ht="13.5" thickBot="1" x14ac:dyDescent="0.25">
      <c r="A4" s="251" t="s">
        <v>45</v>
      </c>
      <c r="B4" s="234"/>
      <c r="C4" s="103" t="str">
        <f>CONCATENATE(cisloobjektu," ",nazevobjektu)</f>
        <v>TI 01 Rekonstrukce stoky NV</v>
      </c>
      <c r="D4" s="136"/>
      <c r="E4" s="252">
        <f>Rekapitulace!G2</f>
        <v>0</v>
      </c>
      <c r="F4" s="253"/>
      <c r="G4" s="254"/>
    </row>
    <row r="5" spans="1:104" ht="13.5" thickTop="1" x14ac:dyDescent="0.2">
      <c r="A5" s="137"/>
      <c r="B5" s="128"/>
      <c r="C5" s="128"/>
      <c r="D5" s="128"/>
      <c r="E5" s="138"/>
      <c r="F5" s="128"/>
      <c r="G5" s="139"/>
    </row>
    <row r="6" spans="1:104" x14ac:dyDescent="0.2">
      <c r="A6" s="140" t="s">
        <v>53</v>
      </c>
      <c r="B6" s="141" t="s">
        <v>54</v>
      </c>
      <c r="C6" s="141" t="s">
        <v>55</v>
      </c>
      <c r="D6" s="141" t="s">
        <v>56</v>
      </c>
      <c r="E6" s="142" t="s">
        <v>57</v>
      </c>
      <c r="F6" s="141" t="s">
        <v>58</v>
      </c>
      <c r="G6" s="143" t="s">
        <v>59</v>
      </c>
    </row>
    <row r="7" spans="1:104" x14ac:dyDescent="0.2">
      <c r="A7" s="144" t="s">
        <v>60</v>
      </c>
      <c r="B7" s="145" t="s">
        <v>61</v>
      </c>
      <c r="C7" s="146" t="s">
        <v>62</v>
      </c>
      <c r="D7" s="147"/>
      <c r="E7" s="148"/>
      <c r="F7" s="148"/>
      <c r="G7" s="149"/>
      <c r="H7" s="150"/>
      <c r="I7" s="150"/>
      <c r="O7" s="151">
        <v>1</v>
      </c>
    </row>
    <row r="8" spans="1:104" x14ac:dyDescent="0.2">
      <c r="A8" s="152">
        <v>1</v>
      </c>
      <c r="B8" s="153" t="s">
        <v>68</v>
      </c>
      <c r="C8" s="154" t="s">
        <v>69</v>
      </c>
      <c r="D8" s="155" t="s">
        <v>70</v>
      </c>
      <c r="E8" s="156">
        <v>363</v>
      </c>
      <c r="F8" s="156"/>
      <c r="G8" s="157">
        <f>E8*F8</f>
        <v>0</v>
      </c>
      <c r="O8" s="151">
        <v>2</v>
      </c>
      <c r="AA8" s="127">
        <v>1</v>
      </c>
      <c r="AB8" s="127">
        <v>1</v>
      </c>
      <c r="AC8" s="127">
        <v>1</v>
      </c>
      <c r="AZ8" s="127">
        <v>1</v>
      </c>
      <c r="BA8" s="127">
        <f>IF(AZ8=1,G8,0)</f>
        <v>0</v>
      </c>
      <c r="BB8" s="127">
        <f>IF(AZ8=2,G8,0)</f>
        <v>0</v>
      </c>
      <c r="BC8" s="127">
        <f>IF(AZ8=3,G8,0)</f>
        <v>0</v>
      </c>
      <c r="BD8" s="127">
        <f>IF(AZ8=4,G8,0)</f>
        <v>0</v>
      </c>
      <c r="BE8" s="127">
        <f>IF(AZ8=5,G8,0)</f>
        <v>0</v>
      </c>
      <c r="CA8" s="158">
        <v>1</v>
      </c>
      <c r="CB8" s="158">
        <v>1</v>
      </c>
      <c r="CZ8" s="127">
        <v>0</v>
      </c>
    </row>
    <row r="9" spans="1:104" x14ac:dyDescent="0.2">
      <c r="A9" s="159"/>
      <c r="B9" s="161"/>
      <c r="C9" s="239" t="s">
        <v>71</v>
      </c>
      <c r="D9" s="240"/>
      <c r="E9" s="162">
        <v>0</v>
      </c>
      <c r="F9" s="163"/>
      <c r="G9" s="164"/>
      <c r="M9" s="160" t="s">
        <v>71</v>
      </c>
      <c r="O9" s="151"/>
    </row>
    <row r="10" spans="1:104" x14ac:dyDescent="0.2">
      <c r="A10" s="159"/>
      <c r="B10" s="161"/>
      <c r="C10" s="239" t="s">
        <v>72</v>
      </c>
      <c r="D10" s="240"/>
      <c r="E10" s="162">
        <v>192</v>
      </c>
      <c r="F10" s="163"/>
      <c r="G10" s="164"/>
      <c r="M10" s="160" t="s">
        <v>72</v>
      </c>
      <c r="O10" s="151"/>
    </row>
    <row r="11" spans="1:104" x14ac:dyDescent="0.2">
      <c r="A11" s="159"/>
      <c r="B11" s="161"/>
      <c r="C11" s="239" t="s">
        <v>73</v>
      </c>
      <c r="D11" s="240"/>
      <c r="E11" s="162">
        <v>171</v>
      </c>
      <c r="F11" s="163"/>
      <c r="G11" s="164"/>
      <c r="M11" s="160" t="s">
        <v>73</v>
      </c>
      <c r="O11" s="151"/>
    </row>
    <row r="12" spans="1:104" x14ac:dyDescent="0.2">
      <c r="A12" s="152">
        <v>2</v>
      </c>
      <c r="B12" s="153" t="s">
        <v>74</v>
      </c>
      <c r="C12" s="154" t="s">
        <v>75</v>
      </c>
      <c r="D12" s="155" t="s">
        <v>70</v>
      </c>
      <c r="E12" s="156">
        <v>238.5</v>
      </c>
      <c r="F12" s="156"/>
      <c r="G12" s="157">
        <f>E12*F12</f>
        <v>0</v>
      </c>
      <c r="O12" s="151">
        <v>2</v>
      </c>
      <c r="AA12" s="127">
        <v>1</v>
      </c>
      <c r="AB12" s="127">
        <v>1</v>
      </c>
      <c r="AC12" s="127">
        <v>1</v>
      </c>
      <c r="AZ12" s="127">
        <v>1</v>
      </c>
      <c r="BA12" s="127">
        <f>IF(AZ12=1,G12,0)</f>
        <v>0</v>
      </c>
      <c r="BB12" s="127">
        <f>IF(AZ12=2,G12,0)</f>
        <v>0</v>
      </c>
      <c r="BC12" s="127">
        <f>IF(AZ12=3,G12,0)</f>
        <v>0</v>
      </c>
      <c r="BD12" s="127">
        <f>IF(AZ12=4,G12,0)</f>
        <v>0</v>
      </c>
      <c r="BE12" s="127">
        <f>IF(AZ12=5,G12,0)</f>
        <v>0</v>
      </c>
      <c r="CA12" s="158">
        <v>1</v>
      </c>
      <c r="CB12" s="158">
        <v>1</v>
      </c>
      <c r="CZ12" s="127">
        <v>0</v>
      </c>
    </row>
    <row r="13" spans="1:104" x14ac:dyDescent="0.2">
      <c r="A13" s="159"/>
      <c r="B13" s="161"/>
      <c r="C13" s="239" t="s">
        <v>71</v>
      </c>
      <c r="D13" s="240"/>
      <c r="E13" s="162">
        <v>0</v>
      </c>
      <c r="F13" s="163"/>
      <c r="G13" s="164"/>
      <c r="M13" s="160" t="s">
        <v>71</v>
      </c>
      <c r="O13" s="151"/>
    </row>
    <row r="14" spans="1:104" x14ac:dyDescent="0.2">
      <c r="A14" s="159"/>
      <c r="B14" s="161"/>
      <c r="C14" s="239" t="s">
        <v>76</v>
      </c>
      <c r="D14" s="240"/>
      <c r="E14" s="162">
        <v>17.5</v>
      </c>
      <c r="F14" s="163"/>
      <c r="G14" s="164"/>
      <c r="M14" s="160" t="s">
        <v>76</v>
      </c>
      <c r="O14" s="151"/>
    </row>
    <row r="15" spans="1:104" x14ac:dyDescent="0.2">
      <c r="A15" s="159"/>
      <c r="B15" s="161"/>
      <c r="C15" s="239" t="s">
        <v>77</v>
      </c>
      <c r="D15" s="240"/>
      <c r="E15" s="162">
        <v>221</v>
      </c>
      <c r="F15" s="163"/>
      <c r="G15" s="164"/>
      <c r="M15" s="160" t="s">
        <v>77</v>
      </c>
      <c r="O15" s="151"/>
    </row>
    <row r="16" spans="1:104" ht="22.5" x14ac:dyDescent="0.2">
      <c r="A16" s="152">
        <v>3</v>
      </c>
      <c r="B16" s="153" t="s">
        <v>78</v>
      </c>
      <c r="C16" s="154" t="s">
        <v>79</v>
      </c>
      <c r="D16" s="155" t="s">
        <v>70</v>
      </c>
      <c r="E16" s="156">
        <v>430.5</v>
      </c>
      <c r="F16" s="156"/>
      <c r="G16" s="157">
        <f>E16*F16</f>
        <v>0</v>
      </c>
      <c r="O16" s="151">
        <v>2</v>
      </c>
      <c r="AA16" s="127">
        <v>1</v>
      </c>
      <c r="AB16" s="127">
        <v>1</v>
      </c>
      <c r="AC16" s="127">
        <v>1</v>
      </c>
      <c r="AZ16" s="127">
        <v>1</v>
      </c>
      <c r="BA16" s="127">
        <f>IF(AZ16=1,G16,0)</f>
        <v>0</v>
      </c>
      <c r="BB16" s="127">
        <f>IF(AZ16=2,G16,0)</f>
        <v>0</v>
      </c>
      <c r="BC16" s="127">
        <f>IF(AZ16=3,G16,0)</f>
        <v>0</v>
      </c>
      <c r="BD16" s="127">
        <f>IF(AZ16=4,G16,0)</f>
        <v>0</v>
      </c>
      <c r="BE16" s="127">
        <f>IF(AZ16=5,G16,0)</f>
        <v>0</v>
      </c>
      <c r="CA16" s="158">
        <v>1</v>
      </c>
      <c r="CB16" s="158">
        <v>1</v>
      </c>
      <c r="CZ16" s="127">
        <v>0</v>
      </c>
    </row>
    <row r="17" spans="1:104" x14ac:dyDescent="0.2">
      <c r="A17" s="159"/>
      <c r="B17" s="161"/>
      <c r="C17" s="239" t="s">
        <v>76</v>
      </c>
      <c r="D17" s="240"/>
      <c r="E17" s="162">
        <v>17.5</v>
      </c>
      <c r="F17" s="163"/>
      <c r="G17" s="164"/>
      <c r="M17" s="160" t="s">
        <v>76</v>
      </c>
      <c r="O17" s="151"/>
    </row>
    <row r="18" spans="1:104" x14ac:dyDescent="0.2">
      <c r="A18" s="159"/>
      <c r="B18" s="161"/>
      <c r="C18" s="239" t="s">
        <v>80</v>
      </c>
      <c r="D18" s="240"/>
      <c r="E18" s="162">
        <v>221</v>
      </c>
      <c r="F18" s="163"/>
      <c r="G18" s="164"/>
      <c r="M18" s="160" t="s">
        <v>80</v>
      </c>
      <c r="O18" s="151"/>
    </row>
    <row r="19" spans="1:104" x14ac:dyDescent="0.2">
      <c r="A19" s="159"/>
      <c r="B19" s="161"/>
      <c r="C19" s="239" t="s">
        <v>81</v>
      </c>
      <c r="D19" s="240"/>
      <c r="E19" s="162">
        <v>192</v>
      </c>
      <c r="F19" s="163"/>
      <c r="G19" s="164"/>
      <c r="M19" s="160" t="s">
        <v>81</v>
      </c>
      <c r="O19" s="151"/>
    </row>
    <row r="20" spans="1:104" ht="22.5" x14ac:dyDescent="0.2">
      <c r="A20" s="152">
        <v>4</v>
      </c>
      <c r="B20" s="153" t="s">
        <v>82</v>
      </c>
      <c r="C20" s="154" t="s">
        <v>83</v>
      </c>
      <c r="D20" s="155" t="s">
        <v>70</v>
      </c>
      <c r="E20" s="156">
        <v>430.5</v>
      </c>
      <c r="F20" s="156"/>
      <c r="G20" s="157">
        <f>E20*F20</f>
        <v>0</v>
      </c>
      <c r="O20" s="151">
        <v>2</v>
      </c>
      <c r="AA20" s="127">
        <v>1</v>
      </c>
      <c r="AB20" s="127">
        <v>1</v>
      </c>
      <c r="AC20" s="127">
        <v>1</v>
      </c>
      <c r="AZ20" s="127">
        <v>1</v>
      </c>
      <c r="BA20" s="127">
        <f>IF(AZ20=1,G20,0)</f>
        <v>0</v>
      </c>
      <c r="BB20" s="127">
        <f>IF(AZ20=2,G20,0)</f>
        <v>0</v>
      </c>
      <c r="BC20" s="127">
        <f>IF(AZ20=3,G20,0)</f>
        <v>0</v>
      </c>
      <c r="BD20" s="127">
        <f>IF(AZ20=4,G20,0)</f>
        <v>0</v>
      </c>
      <c r="BE20" s="127">
        <f>IF(AZ20=5,G20,0)</f>
        <v>0</v>
      </c>
      <c r="CA20" s="158">
        <v>1</v>
      </c>
      <c r="CB20" s="158">
        <v>1</v>
      </c>
      <c r="CZ20" s="127">
        <v>0</v>
      </c>
    </row>
    <row r="21" spans="1:104" x14ac:dyDescent="0.2">
      <c r="A21" s="159"/>
      <c r="B21" s="161"/>
      <c r="C21" s="239" t="s">
        <v>76</v>
      </c>
      <c r="D21" s="240"/>
      <c r="E21" s="162">
        <v>17.5</v>
      </c>
      <c r="F21" s="163"/>
      <c r="G21" s="164"/>
      <c r="M21" s="160" t="s">
        <v>76</v>
      </c>
      <c r="O21" s="151"/>
    </row>
    <row r="22" spans="1:104" x14ac:dyDescent="0.2">
      <c r="A22" s="159"/>
      <c r="B22" s="161"/>
      <c r="C22" s="239" t="s">
        <v>80</v>
      </c>
      <c r="D22" s="240"/>
      <c r="E22" s="162">
        <v>221</v>
      </c>
      <c r="F22" s="163"/>
      <c r="G22" s="164"/>
      <c r="M22" s="160" t="s">
        <v>80</v>
      </c>
      <c r="O22" s="151"/>
    </row>
    <row r="23" spans="1:104" x14ac:dyDescent="0.2">
      <c r="A23" s="159"/>
      <c r="B23" s="161"/>
      <c r="C23" s="239" t="s">
        <v>81</v>
      </c>
      <c r="D23" s="240"/>
      <c r="E23" s="162">
        <v>192</v>
      </c>
      <c r="F23" s="163"/>
      <c r="G23" s="164"/>
      <c r="M23" s="160" t="s">
        <v>81</v>
      </c>
      <c r="O23" s="151"/>
    </row>
    <row r="24" spans="1:104" ht="22.5" x14ac:dyDescent="0.2">
      <c r="A24" s="152">
        <v>5</v>
      </c>
      <c r="B24" s="153" t="s">
        <v>84</v>
      </c>
      <c r="C24" s="154" t="s">
        <v>85</v>
      </c>
      <c r="D24" s="155" t="s">
        <v>70</v>
      </c>
      <c r="E24" s="156">
        <v>78</v>
      </c>
      <c r="F24" s="156"/>
      <c r="G24" s="157">
        <f>E24*F24</f>
        <v>0</v>
      </c>
      <c r="O24" s="151">
        <v>2</v>
      </c>
      <c r="AA24" s="127">
        <v>1</v>
      </c>
      <c r="AB24" s="127">
        <v>1</v>
      </c>
      <c r="AC24" s="127">
        <v>1</v>
      </c>
      <c r="AZ24" s="127">
        <v>1</v>
      </c>
      <c r="BA24" s="127">
        <f>IF(AZ24=1,G24,0)</f>
        <v>0</v>
      </c>
      <c r="BB24" s="127">
        <f>IF(AZ24=2,G24,0)</f>
        <v>0</v>
      </c>
      <c r="BC24" s="127">
        <f>IF(AZ24=3,G24,0)</f>
        <v>0</v>
      </c>
      <c r="BD24" s="127">
        <f>IF(AZ24=4,G24,0)</f>
        <v>0</v>
      </c>
      <c r="BE24" s="127">
        <f>IF(AZ24=5,G24,0)</f>
        <v>0</v>
      </c>
      <c r="CA24" s="158">
        <v>1</v>
      </c>
      <c r="CB24" s="158">
        <v>1</v>
      </c>
      <c r="CZ24" s="127">
        <v>0</v>
      </c>
    </row>
    <row r="25" spans="1:104" x14ac:dyDescent="0.2">
      <c r="A25" s="159"/>
      <c r="B25" s="161"/>
      <c r="C25" s="239" t="s">
        <v>86</v>
      </c>
      <c r="D25" s="240"/>
      <c r="E25" s="162">
        <v>78</v>
      </c>
      <c r="F25" s="163"/>
      <c r="G25" s="164"/>
      <c r="M25" s="160" t="s">
        <v>86</v>
      </c>
      <c r="O25" s="151"/>
    </row>
    <row r="26" spans="1:104" ht="22.5" x14ac:dyDescent="0.2">
      <c r="A26" s="152">
        <v>6</v>
      </c>
      <c r="B26" s="153" t="s">
        <v>87</v>
      </c>
      <c r="C26" s="154" t="s">
        <v>88</v>
      </c>
      <c r="D26" s="155" t="s">
        <v>70</v>
      </c>
      <c r="E26" s="156">
        <v>78</v>
      </c>
      <c r="F26" s="156"/>
      <c r="G26" s="157">
        <f>E26*F26</f>
        <v>0</v>
      </c>
      <c r="O26" s="151">
        <v>2</v>
      </c>
      <c r="AA26" s="127">
        <v>1</v>
      </c>
      <c r="AB26" s="127">
        <v>1</v>
      </c>
      <c r="AC26" s="127">
        <v>1</v>
      </c>
      <c r="AZ26" s="127">
        <v>1</v>
      </c>
      <c r="BA26" s="127">
        <f>IF(AZ26=1,G26,0)</f>
        <v>0</v>
      </c>
      <c r="BB26" s="127">
        <f>IF(AZ26=2,G26,0)</f>
        <v>0</v>
      </c>
      <c r="BC26" s="127">
        <f>IF(AZ26=3,G26,0)</f>
        <v>0</v>
      </c>
      <c r="BD26" s="127">
        <f>IF(AZ26=4,G26,0)</f>
        <v>0</v>
      </c>
      <c r="BE26" s="127">
        <f>IF(AZ26=5,G26,0)</f>
        <v>0</v>
      </c>
      <c r="CA26" s="158">
        <v>1</v>
      </c>
      <c r="CB26" s="158">
        <v>1</v>
      </c>
      <c r="CZ26" s="127">
        <v>0</v>
      </c>
    </row>
    <row r="27" spans="1:104" x14ac:dyDescent="0.2">
      <c r="A27" s="159"/>
      <c r="B27" s="161"/>
      <c r="C27" s="239" t="s">
        <v>86</v>
      </c>
      <c r="D27" s="240"/>
      <c r="E27" s="162">
        <v>78</v>
      </c>
      <c r="F27" s="163"/>
      <c r="G27" s="164"/>
      <c r="M27" s="160" t="s">
        <v>86</v>
      </c>
      <c r="O27" s="151"/>
    </row>
    <row r="28" spans="1:104" ht="22.5" x14ac:dyDescent="0.2">
      <c r="A28" s="152">
        <v>7</v>
      </c>
      <c r="B28" s="153" t="s">
        <v>89</v>
      </c>
      <c r="C28" s="154" t="s">
        <v>90</v>
      </c>
      <c r="D28" s="155" t="s">
        <v>70</v>
      </c>
      <c r="E28" s="156">
        <v>78</v>
      </c>
      <c r="F28" s="156"/>
      <c r="G28" s="157">
        <f>E28*F28</f>
        <v>0</v>
      </c>
      <c r="O28" s="151">
        <v>2</v>
      </c>
      <c r="AA28" s="127">
        <v>1</v>
      </c>
      <c r="AB28" s="127">
        <v>1</v>
      </c>
      <c r="AC28" s="127">
        <v>1</v>
      </c>
      <c r="AZ28" s="127">
        <v>1</v>
      </c>
      <c r="BA28" s="127">
        <f>IF(AZ28=1,G28,0)</f>
        <v>0</v>
      </c>
      <c r="BB28" s="127">
        <f>IF(AZ28=2,G28,0)</f>
        <v>0</v>
      </c>
      <c r="BC28" s="127">
        <f>IF(AZ28=3,G28,0)</f>
        <v>0</v>
      </c>
      <c r="BD28" s="127">
        <f>IF(AZ28=4,G28,0)</f>
        <v>0</v>
      </c>
      <c r="BE28" s="127">
        <f>IF(AZ28=5,G28,0)</f>
        <v>0</v>
      </c>
      <c r="CA28" s="158">
        <v>1</v>
      </c>
      <c r="CB28" s="158">
        <v>1</v>
      </c>
      <c r="CZ28" s="127">
        <v>0</v>
      </c>
    </row>
    <row r="29" spans="1:104" x14ac:dyDescent="0.2">
      <c r="A29" s="159"/>
      <c r="B29" s="161"/>
      <c r="C29" s="239" t="s">
        <v>86</v>
      </c>
      <c r="D29" s="240"/>
      <c r="E29" s="162">
        <v>78</v>
      </c>
      <c r="F29" s="163"/>
      <c r="G29" s="164"/>
      <c r="M29" s="160" t="s">
        <v>86</v>
      </c>
      <c r="O29" s="151"/>
    </row>
    <row r="30" spans="1:104" ht="22.5" x14ac:dyDescent="0.2">
      <c r="A30" s="152">
        <v>8</v>
      </c>
      <c r="B30" s="153" t="s">
        <v>91</v>
      </c>
      <c r="C30" s="154" t="s">
        <v>92</v>
      </c>
      <c r="D30" s="155" t="s">
        <v>70</v>
      </c>
      <c r="E30" s="156">
        <v>78</v>
      </c>
      <c r="F30" s="156"/>
      <c r="G30" s="157">
        <f>E30*F30</f>
        <v>0</v>
      </c>
      <c r="O30" s="151">
        <v>2</v>
      </c>
      <c r="AA30" s="127">
        <v>1</v>
      </c>
      <c r="AB30" s="127">
        <v>1</v>
      </c>
      <c r="AC30" s="127">
        <v>1</v>
      </c>
      <c r="AZ30" s="127">
        <v>1</v>
      </c>
      <c r="BA30" s="127">
        <f>IF(AZ30=1,G30,0)</f>
        <v>0</v>
      </c>
      <c r="BB30" s="127">
        <f>IF(AZ30=2,G30,0)</f>
        <v>0</v>
      </c>
      <c r="BC30" s="127">
        <f>IF(AZ30=3,G30,0)</f>
        <v>0</v>
      </c>
      <c r="BD30" s="127">
        <f>IF(AZ30=4,G30,0)</f>
        <v>0</v>
      </c>
      <c r="BE30" s="127">
        <f>IF(AZ30=5,G30,0)</f>
        <v>0</v>
      </c>
      <c r="CA30" s="158">
        <v>1</v>
      </c>
      <c r="CB30" s="158">
        <v>1</v>
      </c>
      <c r="CZ30" s="127">
        <v>0</v>
      </c>
    </row>
    <row r="31" spans="1:104" x14ac:dyDescent="0.2">
      <c r="A31" s="159"/>
      <c r="B31" s="161"/>
      <c r="C31" s="239" t="s">
        <v>86</v>
      </c>
      <c r="D31" s="240"/>
      <c r="E31" s="162">
        <v>78</v>
      </c>
      <c r="F31" s="163"/>
      <c r="G31" s="164"/>
      <c r="M31" s="160" t="s">
        <v>86</v>
      </c>
      <c r="O31" s="151"/>
    </row>
    <row r="32" spans="1:104" ht="22.5" x14ac:dyDescent="0.2">
      <c r="A32" s="152">
        <v>9</v>
      </c>
      <c r="B32" s="153" t="s">
        <v>93</v>
      </c>
      <c r="C32" s="154" t="s">
        <v>94</v>
      </c>
      <c r="D32" s="155" t="s">
        <v>70</v>
      </c>
      <c r="E32" s="156">
        <v>78</v>
      </c>
      <c r="F32" s="156"/>
      <c r="G32" s="157">
        <f>E32*F32</f>
        <v>0</v>
      </c>
      <c r="O32" s="151">
        <v>2</v>
      </c>
      <c r="AA32" s="127">
        <v>1</v>
      </c>
      <c r="AB32" s="127">
        <v>1</v>
      </c>
      <c r="AC32" s="127">
        <v>1</v>
      </c>
      <c r="AZ32" s="127">
        <v>1</v>
      </c>
      <c r="BA32" s="127">
        <f>IF(AZ32=1,G32,0)</f>
        <v>0</v>
      </c>
      <c r="BB32" s="127">
        <f>IF(AZ32=2,G32,0)</f>
        <v>0</v>
      </c>
      <c r="BC32" s="127">
        <f>IF(AZ32=3,G32,0)</f>
        <v>0</v>
      </c>
      <c r="BD32" s="127">
        <f>IF(AZ32=4,G32,0)</f>
        <v>0</v>
      </c>
      <c r="BE32" s="127">
        <f>IF(AZ32=5,G32,0)</f>
        <v>0</v>
      </c>
      <c r="CA32" s="158">
        <v>1</v>
      </c>
      <c r="CB32" s="158">
        <v>1</v>
      </c>
      <c r="CZ32" s="127">
        <v>0</v>
      </c>
    </row>
    <row r="33" spans="1:104" x14ac:dyDescent="0.2">
      <c r="A33" s="159"/>
      <c r="B33" s="161"/>
      <c r="C33" s="239" t="s">
        <v>86</v>
      </c>
      <c r="D33" s="240"/>
      <c r="E33" s="162">
        <v>78</v>
      </c>
      <c r="F33" s="163"/>
      <c r="G33" s="164"/>
      <c r="M33" s="160" t="s">
        <v>86</v>
      </c>
      <c r="O33" s="151"/>
    </row>
    <row r="34" spans="1:104" x14ac:dyDescent="0.2">
      <c r="A34" s="152">
        <v>10</v>
      </c>
      <c r="B34" s="153" t="s">
        <v>95</v>
      </c>
      <c r="C34" s="154" t="s">
        <v>96</v>
      </c>
      <c r="D34" s="155" t="s">
        <v>97</v>
      </c>
      <c r="E34" s="156">
        <v>102</v>
      </c>
      <c r="F34" s="156"/>
      <c r="G34" s="157">
        <f>E34*F34</f>
        <v>0</v>
      </c>
      <c r="O34" s="151">
        <v>2</v>
      </c>
      <c r="AA34" s="127">
        <v>1</v>
      </c>
      <c r="AB34" s="127">
        <v>1</v>
      </c>
      <c r="AC34" s="127">
        <v>1</v>
      </c>
      <c r="AZ34" s="127">
        <v>1</v>
      </c>
      <c r="BA34" s="127">
        <f>IF(AZ34=1,G34,0)</f>
        <v>0</v>
      </c>
      <c r="BB34" s="127">
        <f>IF(AZ34=2,G34,0)</f>
        <v>0</v>
      </c>
      <c r="BC34" s="127">
        <f>IF(AZ34=3,G34,0)</f>
        <v>0</v>
      </c>
      <c r="BD34" s="127">
        <f>IF(AZ34=4,G34,0)</f>
        <v>0</v>
      </c>
      <c r="BE34" s="127">
        <f>IF(AZ34=5,G34,0)</f>
        <v>0</v>
      </c>
      <c r="CA34" s="158">
        <v>1</v>
      </c>
      <c r="CB34" s="158">
        <v>1</v>
      </c>
      <c r="CZ34" s="127">
        <v>0</v>
      </c>
    </row>
    <row r="35" spans="1:104" ht="22.5" x14ac:dyDescent="0.2">
      <c r="A35" s="152">
        <v>11</v>
      </c>
      <c r="B35" s="153" t="s">
        <v>98</v>
      </c>
      <c r="C35" s="154" t="s">
        <v>99</v>
      </c>
      <c r="D35" s="155" t="s">
        <v>97</v>
      </c>
      <c r="E35" s="156">
        <v>56</v>
      </c>
      <c r="F35" s="156"/>
      <c r="G35" s="157">
        <f>E35*F35</f>
        <v>0</v>
      </c>
      <c r="O35" s="151">
        <v>2</v>
      </c>
      <c r="AA35" s="127">
        <v>1</v>
      </c>
      <c r="AB35" s="127">
        <v>0</v>
      </c>
      <c r="AC35" s="127">
        <v>0</v>
      </c>
      <c r="AZ35" s="127">
        <v>1</v>
      </c>
      <c r="BA35" s="127">
        <f>IF(AZ35=1,G35,0)</f>
        <v>0</v>
      </c>
      <c r="BB35" s="127">
        <f>IF(AZ35=2,G35,0)</f>
        <v>0</v>
      </c>
      <c r="BC35" s="127">
        <f>IF(AZ35=3,G35,0)</f>
        <v>0</v>
      </c>
      <c r="BD35" s="127">
        <f>IF(AZ35=4,G35,0)</f>
        <v>0</v>
      </c>
      <c r="BE35" s="127">
        <f>IF(AZ35=5,G35,0)</f>
        <v>0</v>
      </c>
      <c r="CA35" s="158">
        <v>1</v>
      </c>
      <c r="CB35" s="158">
        <v>0</v>
      </c>
      <c r="CZ35" s="127">
        <v>0</v>
      </c>
    </row>
    <row r="36" spans="1:104" ht="22.5" x14ac:dyDescent="0.2">
      <c r="A36" s="152">
        <v>12</v>
      </c>
      <c r="B36" s="153" t="s">
        <v>100</v>
      </c>
      <c r="C36" s="154" t="s">
        <v>101</v>
      </c>
      <c r="D36" s="155" t="s">
        <v>102</v>
      </c>
      <c r="E36" s="156">
        <v>500</v>
      </c>
      <c r="F36" s="156"/>
      <c r="G36" s="157">
        <f>E36*F36</f>
        <v>0</v>
      </c>
      <c r="O36" s="151">
        <v>2</v>
      </c>
      <c r="AA36" s="127">
        <v>1</v>
      </c>
      <c r="AB36" s="127">
        <v>1</v>
      </c>
      <c r="AC36" s="127">
        <v>1</v>
      </c>
      <c r="AZ36" s="127">
        <v>1</v>
      </c>
      <c r="BA36" s="127">
        <f>IF(AZ36=1,G36,0)</f>
        <v>0</v>
      </c>
      <c r="BB36" s="127">
        <f>IF(AZ36=2,G36,0)</f>
        <v>0</v>
      </c>
      <c r="BC36" s="127">
        <f>IF(AZ36=3,G36,0)</f>
        <v>0</v>
      </c>
      <c r="BD36" s="127">
        <f>IF(AZ36=4,G36,0)</f>
        <v>0</v>
      </c>
      <c r="BE36" s="127">
        <f>IF(AZ36=5,G36,0)</f>
        <v>0</v>
      </c>
      <c r="CA36" s="158">
        <v>1</v>
      </c>
      <c r="CB36" s="158">
        <v>1</v>
      </c>
      <c r="CZ36" s="127">
        <v>0</v>
      </c>
    </row>
    <row r="37" spans="1:104" ht="22.5" x14ac:dyDescent="0.2">
      <c r="A37" s="152">
        <v>13</v>
      </c>
      <c r="B37" s="153" t="s">
        <v>103</v>
      </c>
      <c r="C37" s="154" t="s">
        <v>104</v>
      </c>
      <c r="D37" s="155" t="s">
        <v>105</v>
      </c>
      <c r="E37" s="156">
        <v>50</v>
      </c>
      <c r="F37" s="156"/>
      <c r="G37" s="157">
        <f>E37*F37</f>
        <v>0</v>
      </c>
      <c r="O37" s="151">
        <v>2</v>
      </c>
      <c r="AA37" s="127">
        <v>1</v>
      </c>
      <c r="AB37" s="127">
        <v>1</v>
      </c>
      <c r="AC37" s="127">
        <v>1</v>
      </c>
      <c r="AZ37" s="127">
        <v>1</v>
      </c>
      <c r="BA37" s="127">
        <f>IF(AZ37=1,G37,0)</f>
        <v>0</v>
      </c>
      <c r="BB37" s="127">
        <f>IF(AZ37=2,G37,0)</f>
        <v>0</v>
      </c>
      <c r="BC37" s="127">
        <f>IF(AZ37=3,G37,0)</f>
        <v>0</v>
      </c>
      <c r="BD37" s="127">
        <f>IF(AZ37=4,G37,0)</f>
        <v>0</v>
      </c>
      <c r="BE37" s="127">
        <f>IF(AZ37=5,G37,0)</f>
        <v>0</v>
      </c>
      <c r="CA37" s="158">
        <v>1</v>
      </c>
      <c r="CB37" s="158">
        <v>1</v>
      </c>
      <c r="CZ37" s="127">
        <v>0</v>
      </c>
    </row>
    <row r="38" spans="1:104" x14ac:dyDescent="0.2">
      <c r="A38" s="152">
        <v>14</v>
      </c>
      <c r="B38" s="153" t="s">
        <v>106</v>
      </c>
      <c r="C38" s="154" t="s">
        <v>107</v>
      </c>
      <c r="D38" s="155" t="s">
        <v>97</v>
      </c>
      <c r="E38" s="156">
        <v>16</v>
      </c>
      <c r="F38" s="156"/>
      <c r="G38" s="157">
        <f>E38*F38</f>
        <v>0</v>
      </c>
      <c r="O38" s="151">
        <v>2</v>
      </c>
      <c r="AA38" s="127">
        <v>1</v>
      </c>
      <c r="AB38" s="127">
        <v>1</v>
      </c>
      <c r="AC38" s="127">
        <v>1</v>
      </c>
      <c r="AZ38" s="127">
        <v>1</v>
      </c>
      <c r="BA38" s="127">
        <f>IF(AZ38=1,G38,0)</f>
        <v>0</v>
      </c>
      <c r="BB38" s="127">
        <f>IF(AZ38=2,G38,0)</f>
        <v>0</v>
      </c>
      <c r="BC38" s="127">
        <f>IF(AZ38=3,G38,0)</f>
        <v>0</v>
      </c>
      <c r="BD38" s="127">
        <f>IF(AZ38=4,G38,0)</f>
        <v>0</v>
      </c>
      <c r="BE38" s="127">
        <f>IF(AZ38=5,G38,0)</f>
        <v>0</v>
      </c>
      <c r="CA38" s="158">
        <v>1</v>
      </c>
      <c r="CB38" s="158">
        <v>1</v>
      </c>
      <c r="CZ38" s="127">
        <v>8.6899999999999998E-3</v>
      </c>
    </row>
    <row r="39" spans="1:104" x14ac:dyDescent="0.2">
      <c r="A39" s="159"/>
      <c r="B39" s="161"/>
      <c r="C39" s="239" t="s">
        <v>108</v>
      </c>
      <c r="D39" s="240"/>
      <c r="E39" s="162">
        <v>0</v>
      </c>
      <c r="F39" s="163"/>
      <c r="G39" s="164"/>
      <c r="M39" s="160" t="s">
        <v>108</v>
      </c>
      <c r="O39" s="151"/>
    </row>
    <row r="40" spans="1:104" x14ac:dyDescent="0.2">
      <c r="A40" s="159"/>
      <c r="B40" s="161"/>
      <c r="C40" s="239" t="s">
        <v>109</v>
      </c>
      <c r="D40" s="240"/>
      <c r="E40" s="162">
        <v>16</v>
      </c>
      <c r="F40" s="163"/>
      <c r="G40" s="164"/>
      <c r="M40" s="160" t="s">
        <v>109</v>
      </c>
      <c r="O40" s="151"/>
    </row>
    <row r="41" spans="1:104" x14ac:dyDescent="0.2">
      <c r="A41" s="152">
        <v>15</v>
      </c>
      <c r="B41" s="153" t="s">
        <v>110</v>
      </c>
      <c r="C41" s="154" t="s">
        <v>111</v>
      </c>
      <c r="D41" s="155" t="s">
        <v>97</v>
      </c>
      <c r="E41" s="156">
        <v>36</v>
      </c>
      <c r="F41" s="156"/>
      <c r="G41" s="157">
        <f>E41*F41</f>
        <v>0</v>
      </c>
      <c r="O41" s="151">
        <v>2</v>
      </c>
      <c r="AA41" s="127">
        <v>1</v>
      </c>
      <c r="AB41" s="127">
        <v>1</v>
      </c>
      <c r="AC41" s="127">
        <v>1</v>
      </c>
      <c r="AZ41" s="127">
        <v>1</v>
      </c>
      <c r="BA41" s="127">
        <f>IF(AZ41=1,G41,0)</f>
        <v>0</v>
      </c>
      <c r="BB41" s="127">
        <f>IF(AZ41=2,G41,0)</f>
        <v>0</v>
      </c>
      <c r="BC41" s="127">
        <f>IF(AZ41=3,G41,0)</f>
        <v>0</v>
      </c>
      <c r="BD41" s="127">
        <f>IF(AZ41=4,G41,0)</f>
        <v>0</v>
      </c>
      <c r="BE41" s="127">
        <f>IF(AZ41=5,G41,0)</f>
        <v>0</v>
      </c>
      <c r="CA41" s="158">
        <v>1</v>
      </c>
      <c r="CB41" s="158">
        <v>1</v>
      </c>
      <c r="CZ41" s="127">
        <v>2.478E-2</v>
      </c>
    </row>
    <row r="42" spans="1:104" x14ac:dyDescent="0.2">
      <c r="A42" s="159"/>
      <c r="B42" s="161"/>
      <c r="C42" s="239" t="s">
        <v>108</v>
      </c>
      <c r="D42" s="240"/>
      <c r="E42" s="162">
        <v>0</v>
      </c>
      <c r="F42" s="163"/>
      <c r="G42" s="164"/>
      <c r="M42" s="160" t="s">
        <v>108</v>
      </c>
      <c r="O42" s="151"/>
    </row>
    <row r="43" spans="1:104" x14ac:dyDescent="0.2">
      <c r="A43" s="159"/>
      <c r="B43" s="161"/>
      <c r="C43" s="239" t="s">
        <v>112</v>
      </c>
      <c r="D43" s="240"/>
      <c r="E43" s="162">
        <v>36</v>
      </c>
      <c r="F43" s="163"/>
      <c r="G43" s="164"/>
      <c r="M43" s="160" t="s">
        <v>112</v>
      </c>
      <c r="O43" s="151"/>
    </row>
    <row r="44" spans="1:104" ht="22.5" x14ac:dyDescent="0.2">
      <c r="A44" s="152">
        <v>16</v>
      </c>
      <c r="B44" s="153" t="s">
        <v>113</v>
      </c>
      <c r="C44" s="154" t="s">
        <v>114</v>
      </c>
      <c r="D44" s="155" t="s">
        <v>115</v>
      </c>
      <c r="E44" s="156">
        <v>150.75</v>
      </c>
      <c r="F44" s="156"/>
      <c r="G44" s="157">
        <f>E44*F44</f>
        <v>0</v>
      </c>
      <c r="O44" s="151">
        <v>2</v>
      </c>
      <c r="AA44" s="127">
        <v>1</v>
      </c>
      <c r="AB44" s="127">
        <v>1</v>
      </c>
      <c r="AC44" s="127">
        <v>1</v>
      </c>
      <c r="AZ44" s="127">
        <v>1</v>
      </c>
      <c r="BA44" s="127">
        <f>IF(AZ44=1,G44,0)</f>
        <v>0</v>
      </c>
      <c r="BB44" s="127">
        <f>IF(AZ44=2,G44,0)</f>
        <v>0</v>
      </c>
      <c r="BC44" s="127">
        <f>IF(AZ44=3,G44,0)</f>
        <v>0</v>
      </c>
      <c r="BD44" s="127">
        <f>IF(AZ44=4,G44,0)</f>
        <v>0</v>
      </c>
      <c r="BE44" s="127">
        <f>IF(AZ44=5,G44,0)</f>
        <v>0</v>
      </c>
      <c r="CA44" s="158">
        <v>1</v>
      </c>
      <c r="CB44" s="158">
        <v>1</v>
      </c>
      <c r="CZ44" s="127">
        <v>0</v>
      </c>
    </row>
    <row r="45" spans="1:104" x14ac:dyDescent="0.2">
      <c r="A45" s="159"/>
      <c r="B45" s="161"/>
      <c r="C45" s="239" t="s">
        <v>116</v>
      </c>
      <c r="D45" s="240"/>
      <c r="E45" s="162">
        <v>58.5</v>
      </c>
      <c r="F45" s="163"/>
      <c r="G45" s="164"/>
      <c r="M45" s="160" t="s">
        <v>116</v>
      </c>
      <c r="O45" s="151"/>
    </row>
    <row r="46" spans="1:104" x14ac:dyDescent="0.2">
      <c r="A46" s="159"/>
      <c r="B46" s="161"/>
      <c r="C46" s="239" t="s">
        <v>117</v>
      </c>
      <c r="D46" s="240"/>
      <c r="E46" s="162">
        <v>85.5</v>
      </c>
      <c r="F46" s="163"/>
      <c r="G46" s="164"/>
      <c r="M46" s="160" t="s">
        <v>117</v>
      </c>
      <c r="O46" s="151"/>
    </row>
    <row r="47" spans="1:104" x14ac:dyDescent="0.2">
      <c r="A47" s="186"/>
      <c r="B47" s="187"/>
      <c r="C47" s="245" t="s">
        <v>118</v>
      </c>
      <c r="D47" s="246"/>
      <c r="E47" s="188">
        <v>6.75</v>
      </c>
      <c r="F47" s="189"/>
      <c r="G47" s="190"/>
      <c r="M47" s="160" t="s">
        <v>118</v>
      </c>
      <c r="O47" s="151"/>
    </row>
    <row r="48" spans="1:104" x14ac:dyDescent="0.2">
      <c r="A48" s="152">
        <v>17</v>
      </c>
      <c r="B48" s="153" t="s">
        <v>119</v>
      </c>
      <c r="C48" s="154" t="s">
        <v>120</v>
      </c>
      <c r="D48" s="155" t="s">
        <v>115</v>
      </c>
      <c r="E48" s="156">
        <v>753.19740000000002</v>
      </c>
      <c r="F48" s="156"/>
      <c r="G48" s="157">
        <f>E48*F48</f>
        <v>0</v>
      </c>
      <c r="O48" s="151">
        <v>2</v>
      </c>
      <c r="AA48" s="127">
        <v>1</v>
      </c>
      <c r="AB48" s="127">
        <v>1</v>
      </c>
      <c r="AC48" s="127">
        <v>1</v>
      </c>
      <c r="AZ48" s="127">
        <v>1</v>
      </c>
      <c r="BA48" s="127">
        <f>IF(AZ48=1,G48,0)</f>
        <v>0</v>
      </c>
      <c r="BB48" s="127">
        <f>IF(AZ48=2,G48,0)</f>
        <v>0</v>
      </c>
      <c r="BC48" s="127">
        <f>IF(AZ48=3,G48,0)</f>
        <v>0</v>
      </c>
      <c r="BD48" s="127">
        <f>IF(AZ48=4,G48,0)</f>
        <v>0</v>
      </c>
      <c r="BE48" s="127">
        <f>IF(AZ48=5,G48,0)</f>
        <v>0</v>
      </c>
      <c r="CA48" s="158">
        <v>1</v>
      </c>
      <c r="CB48" s="158">
        <v>1</v>
      </c>
      <c r="CZ48" s="127">
        <v>0</v>
      </c>
    </row>
    <row r="49" spans="1:104" x14ac:dyDescent="0.2">
      <c r="A49" s="159"/>
      <c r="B49" s="161"/>
      <c r="C49" s="239" t="s">
        <v>121</v>
      </c>
      <c r="D49" s="240"/>
      <c r="E49" s="162">
        <v>1942.36</v>
      </c>
      <c r="F49" s="163"/>
      <c r="G49" s="164"/>
      <c r="M49" s="160" t="s">
        <v>121</v>
      </c>
      <c r="O49" s="151"/>
    </row>
    <row r="50" spans="1:104" ht="33.75" x14ac:dyDescent="0.2">
      <c r="A50" s="159"/>
      <c r="B50" s="161"/>
      <c r="C50" s="239" t="s">
        <v>122</v>
      </c>
      <c r="D50" s="240"/>
      <c r="E50" s="162">
        <v>18.202200000000001</v>
      </c>
      <c r="F50" s="163"/>
      <c r="G50" s="164"/>
      <c r="M50" s="160" t="s">
        <v>122</v>
      </c>
      <c r="O50" s="151"/>
    </row>
    <row r="51" spans="1:104" x14ac:dyDescent="0.2">
      <c r="A51" s="159"/>
      <c r="B51" s="161"/>
      <c r="C51" s="239" t="s">
        <v>123</v>
      </c>
      <c r="D51" s="240"/>
      <c r="E51" s="162">
        <v>8.8000000000000007</v>
      </c>
      <c r="F51" s="163"/>
      <c r="G51" s="164"/>
      <c r="M51" s="160" t="s">
        <v>123</v>
      </c>
      <c r="O51" s="151"/>
    </row>
    <row r="52" spans="1:104" x14ac:dyDescent="0.2">
      <c r="A52" s="159"/>
      <c r="B52" s="161"/>
      <c r="C52" s="239" t="s">
        <v>124</v>
      </c>
      <c r="D52" s="240"/>
      <c r="E52" s="162">
        <v>11.2455</v>
      </c>
      <c r="F52" s="163"/>
      <c r="G52" s="164"/>
      <c r="M52" s="160" t="s">
        <v>124</v>
      </c>
      <c r="O52" s="151"/>
    </row>
    <row r="53" spans="1:104" x14ac:dyDescent="0.2">
      <c r="A53" s="159"/>
      <c r="B53" s="161"/>
      <c r="C53" s="239" t="s">
        <v>125</v>
      </c>
      <c r="D53" s="240"/>
      <c r="E53" s="162">
        <v>10.003500000000001</v>
      </c>
      <c r="F53" s="163"/>
      <c r="G53" s="164"/>
      <c r="M53" s="160" t="s">
        <v>125</v>
      </c>
      <c r="O53" s="151"/>
    </row>
    <row r="54" spans="1:104" x14ac:dyDescent="0.2">
      <c r="A54" s="159"/>
      <c r="B54" s="161"/>
      <c r="C54" s="239" t="s">
        <v>126</v>
      </c>
      <c r="D54" s="240"/>
      <c r="E54" s="162">
        <v>-262.00880000000001</v>
      </c>
      <c r="F54" s="163"/>
      <c r="G54" s="164"/>
      <c r="M54" s="160" t="s">
        <v>126</v>
      </c>
      <c r="O54" s="151"/>
    </row>
    <row r="55" spans="1:104" ht="22.5" x14ac:dyDescent="0.2">
      <c r="A55" s="159"/>
      <c r="B55" s="161"/>
      <c r="C55" s="239" t="s">
        <v>127</v>
      </c>
      <c r="D55" s="240"/>
      <c r="E55" s="162">
        <v>-222.21</v>
      </c>
      <c r="F55" s="163"/>
      <c r="G55" s="164"/>
      <c r="M55" s="160" t="s">
        <v>127</v>
      </c>
      <c r="O55" s="151"/>
    </row>
    <row r="56" spans="1:104" x14ac:dyDescent="0.2">
      <c r="A56" s="159"/>
      <c r="B56" s="161"/>
      <c r="C56" s="249" t="s">
        <v>128</v>
      </c>
      <c r="D56" s="240"/>
      <c r="E56" s="185">
        <v>1506.3923999999997</v>
      </c>
      <c r="F56" s="163"/>
      <c r="G56" s="164"/>
      <c r="M56" s="160" t="s">
        <v>128</v>
      </c>
      <c r="O56" s="151"/>
    </row>
    <row r="57" spans="1:104" x14ac:dyDescent="0.2">
      <c r="A57" s="159"/>
      <c r="B57" s="161"/>
      <c r="C57" s="239" t="s">
        <v>129</v>
      </c>
      <c r="D57" s="240"/>
      <c r="E57" s="162">
        <v>-753.19500000000005</v>
      </c>
      <c r="F57" s="163"/>
      <c r="G57" s="164"/>
      <c r="M57" s="160" t="s">
        <v>129</v>
      </c>
      <c r="O57" s="151"/>
    </row>
    <row r="58" spans="1:104" ht="22.5" x14ac:dyDescent="0.2">
      <c r="A58" s="152">
        <v>18</v>
      </c>
      <c r="B58" s="153" t="s">
        <v>130</v>
      </c>
      <c r="C58" s="154" t="s">
        <v>131</v>
      </c>
      <c r="D58" s="155" t="s">
        <v>115</v>
      </c>
      <c r="E58" s="156">
        <v>753.2</v>
      </c>
      <c r="F58" s="156"/>
      <c r="G58" s="157">
        <f>E58*F58</f>
        <v>0</v>
      </c>
      <c r="O58" s="151">
        <v>2</v>
      </c>
      <c r="AA58" s="127">
        <v>1</v>
      </c>
      <c r="AB58" s="127">
        <v>1</v>
      </c>
      <c r="AC58" s="127">
        <v>1</v>
      </c>
      <c r="AZ58" s="127">
        <v>1</v>
      </c>
      <c r="BA58" s="127">
        <f>IF(AZ58=1,G58,0)</f>
        <v>0</v>
      </c>
      <c r="BB58" s="127">
        <f>IF(AZ58=2,G58,0)</f>
        <v>0</v>
      </c>
      <c r="BC58" s="127">
        <f>IF(AZ58=3,G58,0)</f>
        <v>0</v>
      </c>
      <c r="BD58" s="127">
        <f>IF(AZ58=4,G58,0)</f>
        <v>0</v>
      </c>
      <c r="BE58" s="127">
        <f>IF(AZ58=5,G58,0)</f>
        <v>0</v>
      </c>
      <c r="CA58" s="158">
        <v>1</v>
      </c>
      <c r="CB58" s="158">
        <v>1</v>
      </c>
      <c r="CZ58" s="127">
        <v>0</v>
      </c>
    </row>
    <row r="59" spans="1:104" ht="22.5" x14ac:dyDescent="0.2">
      <c r="A59" s="152">
        <v>19</v>
      </c>
      <c r="B59" s="153" t="s">
        <v>132</v>
      </c>
      <c r="C59" s="154" t="s">
        <v>133</v>
      </c>
      <c r="D59" s="155" t="s">
        <v>115</v>
      </c>
      <c r="E59" s="156">
        <v>753.2</v>
      </c>
      <c r="F59" s="156"/>
      <c r="G59" s="157">
        <f>E59*F59</f>
        <v>0</v>
      </c>
      <c r="O59" s="151">
        <v>2</v>
      </c>
      <c r="AA59" s="127">
        <v>1</v>
      </c>
      <c r="AB59" s="127">
        <v>1</v>
      </c>
      <c r="AC59" s="127">
        <v>1</v>
      </c>
      <c r="AZ59" s="127">
        <v>1</v>
      </c>
      <c r="BA59" s="127">
        <f>IF(AZ59=1,G59,0)</f>
        <v>0</v>
      </c>
      <c r="BB59" s="127">
        <f>IF(AZ59=2,G59,0)</f>
        <v>0</v>
      </c>
      <c r="BC59" s="127">
        <f>IF(AZ59=3,G59,0)</f>
        <v>0</v>
      </c>
      <c r="BD59" s="127">
        <f>IF(AZ59=4,G59,0)</f>
        <v>0</v>
      </c>
      <c r="BE59" s="127">
        <f>IF(AZ59=5,G59,0)</f>
        <v>0</v>
      </c>
      <c r="CA59" s="158">
        <v>1</v>
      </c>
      <c r="CB59" s="158">
        <v>1</v>
      </c>
      <c r="CZ59" s="127">
        <v>0</v>
      </c>
    </row>
    <row r="60" spans="1:104" ht="22.5" x14ac:dyDescent="0.2">
      <c r="A60" s="152">
        <v>20</v>
      </c>
      <c r="B60" s="153" t="s">
        <v>134</v>
      </c>
      <c r="C60" s="154" t="s">
        <v>135</v>
      </c>
      <c r="D60" s="155" t="s">
        <v>115</v>
      </c>
      <c r="E60" s="156">
        <v>753.2</v>
      </c>
      <c r="F60" s="156"/>
      <c r="G60" s="157">
        <f>E60*F60</f>
        <v>0</v>
      </c>
      <c r="O60" s="151">
        <v>2</v>
      </c>
      <c r="AA60" s="127">
        <v>1</v>
      </c>
      <c r="AB60" s="127">
        <v>1</v>
      </c>
      <c r="AC60" s="127">
        <v>1</v>
      </c>
      <c r="AZ60" s="127">
        <v>1</v>
      </c>
      <c r="BA60" s="127">
        <f>IF(AZ60=1,G60,0)</f>
        <v>0</v>
      </c>
      <c r="BB60" s="127">
        <f>IF(AZ60=2,G60,0)</f>
        <v>0</v>
      </c>
      <c r="BC60" s="127">
        <f>IF(AZ60=3,G60,0)</f>
        <v>0</v>
      </c>
      <c r="BD60" s="127">
        <f>IF(AZ60=4,G60,0)</f>
        <v>0</v>
      </c>
      <c r="BE60" s="127">
        <f>IF(AZ60=5,G60,0)</f>
        <v>0</v>
      </c>
      <c r="CA60" s="158">
        <v>1</v>
      </c>
      <c r="CB60" s="158">
        <v>1</v>
      </c>
      <c r="CZ60" s="127">
        <v>0</v>
      </c>
    </row>
    <row r="61" spans="1:104" ht="22.5" x14ac:dyDescent="0.2">
      <c r="A61" s="152">
        <v>21</v>
      </c>
      <c r="B61" s="153" t="s">
        <v>136</v>
      </c>
      <c r="C61" s="154" t="s">
        <v>137</v>
      </c>
      <c r="D61" s="155" t="s">
        <v>70</v>
      </c>
      <c r="E61" s="156">
        <v>2027.4079999999999</v>
      </c>
      <c r="F61" s="156"/>
      <c r="G61" s="157">
        <f>E61*F61</f>
        <v>0</v>
      </c>
      <c r="O61" s="151">
        <v>2</v>
      </c>
      <c r="AA61" s="127">
        <v>1</v>
      </c>
      <c r="AB61" s="127">
        <v>1</v>
      </c>
      <c r="AC61" s="127">
        <v>1</v>
      </c>
      <c r="AZ61" s="127">
        <v>1</v>
      </c>
      <c r="BA61" s="127">
        <f>IF(AZ61=1,G61,0)</f>
        <v>0</v>
      </c>
      <c r="BB61" s="127">
        <f>IF(AZ61=2,G61,0)</f>
        <v>0</v>
      </c>
      <c r="BC61" s="127">
        <f>IF(AZ61=3,G61,0)</f>
        <v>0</v>
      </c>
      <c r="BD61" s="127">
        <f>IF(AZ61=4,G61,0)</f>
        <v>0</v>
      </c>
      <c r="BE61" s="127">
        <f>IF(AZ61=5,G61,0)</f>
        <v>0</v>
      </c>
      <c r="CA61" s="158">
        <v>1</v>
      </c>
      <c r="CB61" s="158">
        <v>1</v>
      </c>
      <c r="CZ61" s="127">
        <v>2.0200000000000001E-3</v>
      </c>
    </row>
    <row r="62" spans="1:104" x14ac:dyDescent="0.2">
      <c r="A62" s="159"/>
      <c r="B62" s="161"/>
      <c r="C62" s="239" t="s">
        <v>138</v>
      </c>
      <c r="D62" s="240"/>
      <c r="E62" s="162">
        <v>1942.36</v>
      </c>
      <c r="F62" s="163"/>
      <c r="G62" s="164"/>
      <c r="M62" s="160" t="s">
        <v>138</v>
      </c>
      <c r="O62" s="151"/>
    </row>
    <row r="63" spans="1:104" x14ac:dyDescent="0.2">
      <c r="A63" s="159"/>
      <c r="B63" s="161"/>
      <c r="C63" s="239" t="s">
        <v>139</v>
      </c>
      <c r="D63" s="240"/>
      <c r="E63" s="162">
        <v>22</v>
      </c>
      <c r="F63" s="163"/>
      <c r="G63" s="164"/>
      <c r="M63" s="160" t="s">
        <v>139</v>
      </c>
      <c r="O63" s="151"/>
    </row>
    <row r="64" spans="1:104" ht="33.75" x14ac:dyDescent="0.2">
      <c r="A64" s="159"/>
      <c r="B64" s="161"/>
      <c r="C64" s="239" t="s">
        <v>140</v>
      </c>
      <c r="D64" s="240"/>
      <c r="E64" s="162">
        <v>15.827999999999999</v>
      </c>
      <c r="F64" s="163"/>
      <c r="G64" s="164"/>
      <c r="M64" s="160" t="s">
        <v>140</v>
      </c>
      <c r="O64" s="151"/>
    </row>
    <row r="65" spans="1:104" x14ac:dyDescent="0.2">
      <c r="A65" s="159"/>
      <c r="B65" s="161"/>
      <c r="C65" s="239" t="s">
        <v>141</v>
      </c>
      <c r="D65" s="240"/>
      <c r="E65" s="162">
        <v>24.99</v>
      </c>
      <c r="F65" s="163"/>
      <c r="G65" s="164"/>
      <c r="M65" s="160" t="s">
        <v>141</v>
      </c>
      <c r="O65" s="151"/>
    </row>
    <row r="66" spans="1:104" x14ac:dyDescent="0.2">
      <c r="A66" s="159"/>
      <c r="B66" s="161"/>
      <c r="C66" s="239" t="s">
        <v>142</v>
      </c>
      <c r="D66" s="240"/>
      <c r="E66" s="162">
        <v>22.23</v>
      </c>
      <c r="F66" s="163"/>
      <c r="G66" s="164"/>
      <c r="M66" s="160" t="s">
        <v>142</v>
      </c>
      <c r="O66" s="151"/>
    </row>
    <row r="67" spans="1:104" ht="22.5" x14ac:dyDescent="0.2">
      <c r="A67" s="152">
        <v>22</v>
      </c>
      <c r="B67" s="153" t="s">
        <v>143</v>
      </c>
      <c r="C67" s="154" t="s">
        <v>144</v>
      </c>
      <c r="D67" s="155" t="s">
        <v>70</v>
      </c>
      <c r="E67" s="156">
        <v>2027.41</v>
      </c>
      <c r="F67" s="156"/>
      <c r="G67" s="157">
        <f>E67*F67</f>
        <v>0</v>
      </c>
      <c r="O67" s="151">
        <v>2</v>
      </c>
      <c r="AA67" s="127">
        <v>1</v>
      </c>
      <c r="AB67" s="127">
        <v>1</v>
      </c>
      <c r="AC67" s="127">
        <v>1</v>
      </c>
      <c r="AZ67" s="127">
        <v>1</v>
      </c>
      <c r="BA67" s="127">
        <f>IF(AZ67=1,G67,0)</f>
        <v>0</v>
      </c>
      <c r="BB67" s="127">
        <f>IF(AZ67=2,G67,0)</f>
        <v>0</v>
      </c>
      <c r="BC67" s="127">
        <f>IF(AZ67=3,G67,0)</f>
        <v>0</v>
      </c>
      <c r="BD67" s="127">
        <f>IF(AZ67=4,G67,0)</f>
        <v>0</v>
      </c>
      <c r="BE67" s="127">
        <f>IF(AZ67=5,G67,0)</f>
        <v>0</v>
      </c>
      <c r="CA67" s="158">
        <v>1</v>
      </c>
      <c r="CB67" s="158">
        <v>1</v>
      </c>
      <c r="CZ67" s="127">
        <v>0</v>
      </c>
    </row>
    <row r="68" spans="1:104" x14ac:dyDescent="0.2">
      <c r="A68" s="152">
        <v>23</v>
      </c>
      <c r="B68" s="153" t="s">
        <v>145</v>
      </c>
      <c r="C68" s="154" t="s">
        <v>146</v>
      </c>
      <c r="D68" s="155" t="s">
        <v>115</v>
      </c>
      <c r="E68" s="156">
        <v>903.84</v>
      </c>
      <c r="F68" s="156"/>
      <c r="G68" s="157">
        <f>E68*F68</f>
        <v>0</v>
      </c>
      <c r="O68" s="151">
        <v>2</v>
      </c>
      <c r="AA68" s="127">
        <v>1</v>
      </c>
      <c r="AB68" s="127">
        <v>1</v>
      </c>
      <c r="AC68" s="127">
        <v>1</v>
      </c>
      <c r="AZ68" s="127">
        <v>1</v>
      </c>
      <c r="BA68" s="127">
        <f>IF(AZ68=1,G68,0)</f>
        <v>0</v>
      </c>
      <c r="BB68" s="127">
        <f>IF(AZ68=2,G68,0)</f>
        <v>0</v>
      </c>
      <c r="BC68" s="127">
        <f>IF(AZ68=3,G68,0)</f>
        <v>0</v>
      </c>
      <c r="BD68" s="127">
        <f>IF(AZ68=4,G68,0)</f>
        <v>0</v>
      </c>
      <c r="BE68" s="127">
        <f>IF(AZ68=5,G68,0)</f>
        <v>0</v>
      </c>
      <c r="CA68" s="158">
        <v>1</v>
      </c>
      <c r="CB68" s="158">
        <v>1</v>
      </c>
      <c r="CZ68" s="127">
        <v>0</v>
      </c>
    </row>
    <row r="69" spans="1:104" x14ac:dyDescent="0.2">
      <c r="A69" s="159"/>
      <c r="B69" s="161"/>
      <c r="C69" s="239" t="s">
        <v>147</v>
      </c>
      <c r="D69" s="240"/>
      <c r="E69" s="162">
        <v>903.84</v>
      </c>
      <c r="F69" s="163"/>
      <c r="G69" s="164"/>
      <c r="M69" s="160" t="s">
        <v>147</v>
      </c>
      <c r="O69" s="151"/>
    </row>
    <row r="70" spans="1:104" x14ac:dyDescent="0.2">
      <c r="A70" s="152">
        <v>24</v>
      </c>
      <c r="B70" s="153" t="s">
        <v>148</v>
      </c>
      <c r="C70" s="154" t="s">
        <v>149</v>
      </c>
      <c r="D70" s="155" t="s">
        <v>115</v>
      </c>
      <c r="E70" s="156">
        <v>602.55999999999995</v>
      </c>
      <c r="F70" s="156"/>
      <c r="G70" s="157">
        <f>E70*F70</f>
        <v>0</v>
      </c>
      <c r="O70" s="151">
        <v>2</v>
      </c>
      <c r="AA70" s="127">
        <v>1</v>
      </c>
      <c r="AB70" s="127">
        <v>0</v>
      </c>
      <c r="AC70" s="127">
        <v>0</v>
      </c>
      <c r="AZ70" s="127">
        <v>1</v>
      </c>
      <c r="BA70" s="127">
        <f>IF(AZ70=1,G70,0)</f>
        <v>0</v>
      </c>
      <c r="BB70" s="127">
        <f>IF(AZ70=2,G70,0)</f>
        <v>0</v>
      </c>
      <c r="BC70" s="127">
        <f>IF(AZ70=3,G70,0)</f>
        <v>0</v>
      </c>
      <c r="BD70" s="127">
        <f>IF(AZ70=4,G70,0)</f>
        <v>0</v>
      </c>
      <c r="BE70" s="127">
        <f>IF(AZ70=5,G70,0)</f>
        <v>0</v>
      </c>
      <c r="CA70" s="158">
        <v>1</v>
      </c>
      <c r="CB70" s="158">
        <v>0</v>
      </c>
      <c r="CZ70" s="127">
        <v>0</v>
      </c>
    </row>
    <row r="71" spans="1:104" x14ac:dyDescent="0.2">
      <c r="A71" s="159"/>
      <c r="B71" s="161"/>
      <c r="C71" s="239" t="s">
        <v>150</v>
      </c>
      <c r="D71" s="240"/>
      <c r="E71" s="162">
        <v>602.55999999999995</v>
      </c>
      <c r="F71" s="163"/>
      <c r="G71" s="164"/>
      <c r="M71" s="160" t="s">
        <v>150</v>
      </c>
      <c r="O71" s="151"/>
    </row>
    <row r="72" spans="1:104" s="203" customFormat="1" x14ac:dyDescent="0.2">
      <c r="A72" s="197">
        <v>25</v>
      </c>
      <c r="B72" s="198" t="s">
        <v>151</v>
      </c>
      <c r="C72" s="199" t="s">
        <v>152</v>
      </c>
      <c r="D72" s="200" t="s">
        <v>115</v>
      </c>
      <c r="E72" s="201">
        <v>1156.43</v>
      </c>
      <c r="F72" s="201"/>
      <c r="G72" s="202">
        <f>E72*F72</f>
        <v>0</v>
      </c>
      <c r="O72" s="204">
        <v>2</v>
      </c>
      <c r="AA72" s="203">
        <v>1</v>
      </c>
      <c r="AB72" s="203">
        <v>1</v>
      </c>
      <c r="AC72" s="203">
        <v>1</v>
      </c>
      <c r="AZ72" s="203">
        <v>1</v>
      </c>
      <c r="BA72" s="203">
        <f>IF(AZ72=1,G72,0)</f>
        <v>0</v>
      </c>
      <c r="BB72" s="203">
        <f>IF(AZ72=2,G72,0)</f>
        <v>0</v>
      </c>
      <c r="BC72" s="203">
        <f>IF(AZ72=3,G72,0)</f>
        <v>0</v>
      </c>
      <c r="BD72" s="203">
        <f>IF(AZ72=4,G72,0)</f>
        <v>0</v>
      </c>
      <c r="BE72" s="203">
        <f>IF(AZ72=5,G72,0)</f>
        <v>0</v>
      </c>
      <c r="CA72" s="203">
        <v>1</v>
      </c>
      <c r="CB72" s="203">
        <v>1</v>
      </c>
      <c r="CZ72" s="203">
        <v>0</v>
      </c>
    </row>
    <row r="73" spans="1:104" x14ac:dyDescent="0.2">
      <c r="A73" s="159"/>
      <c r="B73" s="161"/>
      <c r="C73" s="239" t="s">
        <v>153</v>
      </c>
      <c r="D73" s="240"/>
      <c r="E73" s="162">
        <v>1266.6600000000001</v>
      </c>
      <c r="F73" s="163"/>
      <c r="G73" s="164"/>
      <c r="M73" s="160" t="s">
        <v>153</v>
      </c>
      <c r="O73" s="151"/>
    </row>
    <row r="74" spans="1:104" s="203" customFormat="1" ht="22.5" x14ac:dyDescent="0.2">
      <c r="A74" s="205"/>
      <c r="B74" s="206"/>
      <c r="C74" s="243" t="s">
        <v>479</v>
      </c>
      <c r="D74" s="244"/>
      <c r="E74" s="207">
        <v>80.8</v>
      </c>
      <c r="F74" s="208"/>
      <c r="G74" s="209"/>
      <c r="M74" s="210" t="s">
        <v>154</v>
      </c>
      <c r="O74" s="204"/>
    </row>
    <row r="75" spans="1:104" s="203" customFormat="1" ht="22.5" x14ac:dyDescent="0.2">
      <c r="A75" s="205"/>
      <c r="B75" s="206"/>
      <c r="C75" s="243" t="s">
        <v>478</v>
      </c>
      <c r="D75" s="244"/>
      <c r="E75" s="207">
        <v>19.8</v>
      </c>
      <c r="F75" s="208"/>
      <c r="G75" s="209"/>
      <c r="M75" s="210" t="s">
        <v>155</v>
      </c>
      <c r="O75" s="204"/>
    </row>
    <row r="76" spans="1:104" x14ac:dyDescent="0.2">
      <c r="A76" s="159"/>
      <c r="B76" s="161"/>
      <c r="C76" s="239" t="s">
        <v>156</v>
      </c>
      <c r="D76" s="240"/>
      <c r="E76" s="162">
        <v>2.64</v>
      </c>
      <c r="F76" s="163"/>
      <c r="G76" s="164"/>
      <c r="M76" s="160" t="s">
        <v>156</v>
      </c>
      <c r="O76" s="151"/>
    </row>
    <row r="77" spans="1:104" ht="22.5" x14ac:dyDescent="0.2">
      <c r="A77" s="159"/>
      <c r="B77" s="161"/>
      <c r="C77" s="239" t="s">
        <v>157</v>
      </c>
      <c r="D77" s="240"/>
      <c r="E77" s="162">
        <v>4.32</v>
      </c>
      <c r="F77" s="163"/>
      <c r="G77" s="164"/>
      <c r="M77" s="160" t="s">
        <v>157</v>
      </c>
      <c r="O77" s="151"/>
    </row>
    <row r="78" spans="1:104" ht="22.5" x14ac:dyDescent="0.2">
      <c r="A78" s="159"/>
      <c r="B78" s="161"/>
      <c r="C78" s="239" t="s">
        <v>158</v>
      </c>
      <c r="D78" s="240"/>
      <c r="E78" s="162">
        <v>44.214399999999998</v>
      </c>
      <c r="F78" s="163"/>
      <c r="G78" s="164"/>
      <c r="M78" s="160" t="s">
        <v>158</v>
      </c>
      <c r="O78" s="151"/>
    </row>
    <row r="79" spans="1:104" x14ac:dyDescent="0.2">
      <c r="A79" s="159"/>
      <c r="B79" s="161"/>
      <c r="C79" s="239" t="s">
        <v>159</v>
      </c>
      <c r="D79" s="240"/>
      <c r="E79" s="162">
        <v>-262.00880000000001</v>
      </c>
      <c r="F79" s="163"/>
      <c r="G79" s="164"/>
      <c r="M79" s="160" t="s">
        <v>159</v>
      </c>
      <c r="O79" s="151"/>
    </row>
    <row r="80" spans="1:104" s="203" customFormat="1" ht="22.5" x14ac:dyDescent="0.2">
      <c r="A80" s="197">
        <v>26</v>
      </c>
      <c r="B80" s="198" t="s">
        <v>160</v>
      </c>
      <c r="C80" s="199" t="s">
        <v>161</v>
      </c>
      <c r="D80" s="200" t="s">
        <v>115</v>
      </c>
      <c r="E80" s="201">
        <v>1156.43</v>
      </c>
      <c r="F80" s="201"/>
      <c r="G80" s="202">
        <f>E80*F80</f>
        <v>0</v>
      </c>
      <c r="O80" s="204">
        <v>2</v>
      </c>
      <c r="AA80" s="203">
        <v>1</v>
      </c>
      <c r="AB80" s="203">
        <v>1</v>
      </c>
      <c r="AC80" s="203">
        <v>1</v>
      </c>
      <c r="AZ80" s="203">
        <v>1</v>
      </c>
      <c r="BA80" s="203">
        <f>IF(AZ80=1,G80,0)</f>
        <v>0</v>
      </c>
      <c r="BB80" s="203">
        <f>IF(AZ80=2,G80,0)</f>
        <v>0</v>
      </c>
      <c r="BC80" s="203">
        <f>IF(AZ80=3,G80,0)</f>
        <v>0</v>
      </c>
      <c r="BD80" s="203">
        <f>IF(AZ80=4,G80,0)</f>
        <v>0</v>
      </c>
      <c r="BE80" s="203">
        <f>IF(AZ80=5,G80,0)</f>
        <v>0</v>
      </c>
      <c r="CA80" s="203">
        <v>1</v>
      </c>
      <c r="CB80" s="203">
        <v>1</v>
      </c>
      <c r="CZ80" s="203">
        <v>0</v>
      </c>
    </row>
    <row r="81" spans="1:104" s="203" customFormat="1" ht="22.5" x14ac:dyDescent="0.2">
      <c r="A81" s="197">
        <v>27</v>
      </c>
      <c r="B81" s="198" t="s">
        <v>162</v>
      </c>
      <c r="C81" s="199" t="s">
        <v>163</v>
      </c>
      <c r="D81" s="200" t="s">
        <v>115</v>
      </c>
      <c r="E81" s="201">
        <v>1156.43</v>
      </c>
      <c r="F81" s="201"/>
      <c r="G81" s="202">
        <f>E81*F81</f>
        <v>0</v>
      </c>
      <c r="O81" s="204">
        <v>2</v>
      </c>
      <c r="AA81" s="203">
        <v>1</v>
      </c>
      <c r="AB81" s="203">
        <v>1</v>
      </c>
      <c r="AC81" s="203">
        <v>1</v>
      </c>
      <c r="AZ81" s="203">
        <v>1</v>
      </c>
      <c r="BA81" s="203">
        <f>IF(AZ81=1,G81,0)</f>
        <v>0</v>
      </c>
      <c r="BB81" s="203">
        <f>IF(AZ81=2,G81,0)</f>
        <v>0</v>
      </c>
      <c r="BC81" s="203">
        <f>IF(AZ81=3,G81,0)</f>
        <v>0</v>
      </c>
      <c r="BD81" s="203">
        <f>IF(AZ81=4,G81,0)</f>
        <v>0</v>
      </c>
      <c r="BE81" s="203">
        <f>IF(AZ81=5,G81,0)</f>
        <v>0</v>
      </c>
      <c r="CA81" s="203">
        <v>1</v>
      </c>
      <c r="CB81" s="203">
        <v>1</v>
      </c>
      <c r="CZ81" s="203">
        <v>0</v>
      </c>
    </row>
    <row r="82" spans="1:104" s="211" customFormat="1" x14ac:dyDescent="0.2">
      <c r="A82" s="152">
        <v>28</v>
      </c>
      <c r="B82" s="153" t="s">
        <v>164</v>
      </c>
      <c r="C82" s="154" t="s">
        <v>165</v>
      </c>
      <c r="D82" s="155" t="s">
        <v>115</v>
      </c>
      <c r="E82" s="156">
        <v>712.58</v>
      </c>
      <c r="F82" s="156"/>
      <c r="G82" s="157">
        <f>E82*F82</f>
        <v>0</v>
      </c>
      <c r="O82" s="212">
        <v>2</v>
      </c>
      <c r="AA82" s="211">
        <v>1</v>
      </c>
      <c r="AB82" s="211">
        <v>1</v>
      </c>
      <c r="AC82" s="211">
        <v>1</v>
      </c>
      <c r="AZ82" s="211">
        <v>1</v>
      </c>
      <c r="BA82" s="211">
        <f>IF(AZ82=1,G82,0)</f>
        <v>0</v>
      </c>
      <c r="BB82" s="211">
        <f>IF(AZ82=2,G82,0)</f>
        <v>0</v>
      </c>
      <c r="BC82" s="211">
        <f>IF(AZ82=3,G82,0)</f>
        <v>0</v>
      </c>
      <c r="BD82" s="211">
        <f>IF(AZ82=4,G82,0)</f>
        <v>0</v>
      </c>
      <c r="BE82" s="211">
        <f>IF(AZ82=5,G82,0)</f>
        <v>0</v>
      </c>
      <c r="CA82" s="211">
        <v>1</v>
      </c>
      <c r="CB82" s="211">
        <v>1</v>
      </c>
      <c r="CZ82" s="211">
        <v>0</v>
      </c>
    </row>
    <row r="83" spans="1:104" s="211" customFormat="1" ht="33.75" x14ac:dyDescent="0.2">
      <c r="A83" s="186"/>
      <c r="B83" s="187"/>
      <c r="C83" s="247" t="s">
        <v>476</v>
      </c>
      <c r="D83" s="248"/>
      <c r="E83" s="213">
        <v>712.58</v>
      </c>
      <c r="F83" s="214"/>
      <c r="G83" s="215"/>
      <c r="M83" s="216" t="s">
        <v>166</v>
      </c>
      <c r="O83" s="212"/>
    </row>
    <row r="84" spans="1:104" ht="22.5" x14ac:dyDescent="0.2">
      <c r="A84" s="152">
        <v>29</v>
      </c>
      <c r="B84" s="153" t="s">
        <v>167</v>
      </c>
      <c r="C84" s="154" t="s">
        <v>168</v>
      </c>
      <c r="D84" s="155" t="s">
        <v>115</v>
      </c>
      <c r="E84" s="156">
        <v>622.64200000000005</v>
      </c>
      <c r="F84" s="156"/>
      <c r="G84" s="157">
        <f>E84*F84</f>
        <v>0</v>
      </c>
      <c r="O84" s="151">
        <v>2</v>
      </c>
      <c r="AA84" s="127">
        <v>1</v>
      </c>
      <c r="AB84" s="127">
        <v>1</v>
      </c>
      <c r="AC84" s="127">
        <v>1</v>
      </c>
      <c r="AZ84" s="127">
        <v>1</v>
      </c>
      <c r="BA84" s="127">
        <f>IF(AZ84=1,G84,0)</f>
        <v>0</v>
      </c>
      <c r="BB84" s="127">
        <f>IF(AZ84=2,G84,0)</f>
        <v>0</v>
      </c>
      <c r="BC84" s="127">
        <f>IF(AZ84=3,G84,0)</f>
        <v>0</v>
      </c>
      <c r="BD84" s="127">
        <f>IF(AZ84=4,G84,0)</f>
        <v>0</v>
      </c>
      <c r="BE84" s="127">
        <f>IF(AZ84=5,G84,0)</f>
        <v>0</v>
      </c>
      <c r="CA84" s="158">
        <v>1</v>
      </c>
      <c r="CB84" s="158">
        <v>1</v>
      </c>
      <c r="CZ84" s="127">
        <v>0</v>
      </c>
    </row>
    <row r="85" spans="1:104" ht="22.5" x14ac:dyDescent="0.2">
      <c r="A85" s="159"/>
      <c r="B85" s="161"/>
      <c r="C85" s="239" t="s">
        <v>169</v>
      </c>
      <c r="D85" s="240"/>
      <c r="E85" s="162">
        <v>616.98599999999999</v>
      </c>
      <c r="F85" s="163"/>
      <c r="G85" s="164"/>
      <c r="M85" s="160" t="s">
        <v>169</v>
      </c>
      <c r="O85" s="151"/>
    </row>
    <row r="86" spans="1:104" x14ac:dyDescent="0.2">
      <c r="A86" s="159"/>
      <c r="B86" s="161"/>
      <c r="C86" s="239" t="s">
        <v>170</v>
      </c>
      <c r="D86" s="240"/>
      <c r="E86" s="162">
        <v>2.2000000000000002</v>
      </c>
      <c r="F86" s="163"/>
      <c r="G86" s="164"/>
      <c r="M86" s="160" t="s">
        <v>170</v>
      </c>
      <c r="O86" s="151"/>
    </row>
    <row r="87" spans="1:104" x14ac:dyDescent="0.2">
      <c r="A87" s="159"/>
      <c r="B87" s="161"/>
      <c r="C87" s="239" t="s">
        <v>171</v>
      </c>
      <c r="D87" s="240"/>
      <c r="E87" s="162">
        <v>3.456</v>
      </c>
      <c r="F87" s="163"/>
      <c r="G87" s="164"/>
      <c r="M87" s="160" t="s">
        <v>171</v>
      </c>
      <c r="O87" s="151"/>
    </row>
    <row r="88" spans="1:104" ht="22.5" x14ac:dyDescent="0.2">
      <c r="A88" s="152">
        <v>30</v>
      </c>
      <c r="B88" s="153" t="s">
        <v>172</v>
      </c>
      <c r="C88" s="154" t="s">
        <v>173</v>
      </c>
      <c r="D88" s="155" t="s">
        <v>70</v>
      </c>
      <c r="E88" s="156">
        <v>990</v>
      </c>
      <c r="F88" s="156"/>
      <c r="G88" s="157">
        <f>E88*F88</f>
        <v>0</v>
      </c>
      <c r="O88" s="151">
        <v>2</v>
      </c>
      <c r="AA88" s="127">
        <v>1</v>
      </c>
      <c r="AB88" s="127">
        <v>1</v>
      </c>
      <c r="AC88" s="127">
        <v>1</v>
      </c>
      <c r="AZ88" s="127">
        <v>1</v>
      </c>
      <c r="BA88" s="127">
        <f>IF(AZ88=1,G88,0)</f>
        <v>0</v>
      </c>
      <c r="BB88" s="127">
        <f>IF(AZ88=2,G88,0)</f>
        <v>0</v>
      </c>
      <c r="BC88" s="127">
        <f>IF(AZ88=3,G88,0)</f>
        <v>0</v>
      </c>
      <c r="BD88" s="127">
        <f>IF(AZ88=4,G88,0)</f>
        <v>0</v>
      </c>
      <c r="BE88" s="127">
        <f>IF(AZ88=5,G88,0)</f>
        <v>0</v>
      </c>
      <c r="CA88" s="158">
        <v>1</v>
      </c>
      <c r="CB88" s="158">
        <v>1</v>
      </c>
      <c r="CZ88" s="127">
        <v>0</v>
      </c>
    </row>
    <row r="89" spans="1:104" s="203" customFormat="1" ht="22.5" x14ac:dyDescent="0.2">
      <c r="A89" s="197">
        <v>31</v>
      </c>
      <c r="B89" s="198" t="s">
        <v>174</v>
      </c>
      <c r="C89" s="199" t="s">
        <v>175</v>
      </c>
      <c r="D89" s="200" t="s">
        <v>115</v>
      </c>
      <c r="E89" s="201">
        <v>1156.43</v>
      </c>
      <c r="F89" s="201"/>
      <c r="G89" s="202">
        <f>E89*F89</f>
        <v>0</v>
      </c>
      <c r="O89" s="204">
        <v>2</v>
      </c>
      <c r="AA89" s="203">
        <v>1</v>
      </c>
      <c r="AB89" s="203">
        <v>1</v>
      </c>
      <c r="AC89" s="203">
        <v>1</v>
      </c>
      <c r="AZ89" s="203">
        <v>1</v>
      </c>
      <c r="BA89" s="203">
        <f>IF(AZ89=1,G89,0)</f>
        <v>0</v>
      </c>
      <c r="BB89" s="203">
        <f>IF(AZ89=2,G89,0)</f>
        <v>0</v>
      </c>
      <c r="BC89" s="203">
        <f>IF(AZ89=3,G89,0)</f>
        <v>0</v>
      </c>
      <c r="BD89" s="203">
        <f>IF(AZ89=4,G89,0)</f>
        <v>0</v>
      </c>
      <c r="BE89" s="203">
        <f>IF(AZ89=5,G89,0)</f>
        <v>0</v>
      </c>
      <c r="CA89" s="203">
        <v>1</v>
      </c>
      <c r="CB89" s="203">
        <v>1</v>
      </c>
      <c r="CZ89" s="203">
        <v>0</v>
      </c>
    </row>
    <row r="90" spans="1:104" ht="22.5" x14ac:dyDescent="0.2">
      <c r="A90" s="152">
        <v>32</v>
      </c>
      <c r="B90" s="153" t="s">
        <v>176</v>
      </c>
      <c r="C90" s="154" t="s">
        <v>177</v>
      </c>
      <c r="D90" s="155" t="s">
        <v>178</v>
      </c>
      <c r="E90" s="156">
        <v>29.7</v>
      </c>
      <c r="F90" s="156"/>
      <c r="G90" s="157">
        <f>E90*F90</f>
        <v>0</v>
      </c>
      <c r="O90" s="151">
        <v>2</v>
      </c>
      <c r="AA90" s="127">
        <v>3</v>
      </c>
      <c r="AB90" s="127">
        <v>1</v>
      </c>
      <c r="AC90" s="127">
        <v>572442</v>
      </c>
      <c r="AZ90" s="127">
        <v>1</v>
      </c>
      <c r="BA90" s="127">
        <f>IF(AZ90=1,G90,0)</f>
        <v>0</v>
      </c>
      <c r="BB90" s="127">
        <f>IF(AZ90=2,G90,0)</f>
        <v>0</v>
      </c>
      <c r="BC90" s="127">
        <f>IF(AZ90=3,G90,0)</f>
        <v>0</v>
      </c>
      <c r="BD90" s="127">
        <f>IF(AZ90=4,G90,0)</f>
        <v>0</v>
      </c>
      <c r="BE90" s="127">
        <f>IF(AZ90=5,G90,0)</f>
        <v>0</v>
      </c>
      <c r="CA90" s="158">
        <v>3</v>
      </c>
      <c r="CB90" s="158">
        <v>1</v>
      </c>
      <c r="CZ90" s="127">
        <v>1E-3</v>
      </c>
    </row>
    <row r="91" spans="1:104" x14ac:dyDescent="0.2">
      <c r="A91" s="159"/>
      <c r="B91" s="161"/>
      <c r="C91" s="239" t="s">
        <v>179</v>
      </c>
      <c r="D91" s="240"/>
      <c r="E91" s="162">
        <v>29.7</v>
      </c>
      <c r="F91" s="163"/>
      <c r="G91" s="164"/>
      <c r="M91" s="160" t="s">
        <v>179</v>
      </c>
      <c r="O91" s="151"/>
    </row>
    <row r="92" spans="1:104" ht="22.5" x14ac:dyDescent="0.2">
      <c r="A92" s="152">
        <v>33</v>
      </c>
      <c r="B92" s="153" t="s">
        <v>180</v>
      </c>
      <c r="C92" s="154" t="s">
        <v>181</v>
      </c>
      <c r="D92" s="155" t="s">
        <v>182</v>
      </c>
      <c r="E92" s="156">
        <v>1120.752</v>
      </c>
      <c r="F92" s="156"/>
      <c r="G92" s="157">
        <f>E92*F92</f>
        <v>0</v>
      </c>
      <c r="O92" s="151">
        <v>2</v>
      </c>
      <c r="AA92" s="127">
        <v>3</v>
      </c>
      <c r="AB92" s="127">
        <v>1</v>
      </c>
      <c r="AC92" s="127">
        <v>58337304</v>
      </c>
      <c r="AZ92" s="127">
        <v>1</v>
      </c>
      <c r="BA92" s="127">
        <f>IF(AZ92=1,G92,0)</f>
        <v>0</v>
      </c>
      <c r="BB92" s="127">
        <f>IF(AZ92=2,G92,0)</f>
        <v>0</v>
      </c>
      <c r="BC92" s="127">
        <f>IF(AZ92=3,G92,0)</f>
        <v>0</v>
      </c>
      <c r="BD92" s="127">
        <f>IF(AZ92=4,G92,0)</f>
        <v>0</v>
      </c>
      <c r="BE92" s="127">
        <f>IF(AZ92=5,G92,0)</f>
        <v>0</v>
      </c>
      <c r="CA92" s="158">
        <v>3</v>
      </c>
      <c r="CB92" s="158">
        <v>1</v>
      </c>
      <c r="CZ92" s="127">
        <v>0</v>
      </c>
    </row>
    <row r="93" spans="1:104" x14ac:dyDescent="0.2">
      <c r="A93" s="159"/>
      <c r="B93" s="161"/>
      <c r="C93" s="239" t="s">
        <v>183</v>
      </c>
      <c r="D93" s="240"/>
      <c r="E93" s="162">
        <v>1120.752</v>
      </c>
      <c r="F93" s="163"/>
      <c r="G93" s="164"/>
      <c r="M93" s="160" t="s">
        <v>183</v>
      </c>
      <c r="O93" s="151"/>
    </row>
    <row r="94" spans="1:104" s="203" customFormat="1" x14ac:dyDescent="0.2">
      <c r="A94" s="197">
        <v>34</v>
      </c>
      <c r="B94" s="198" t="s">
        <v>184</v>
      </c>
      <c r="C94" s="199" t="s">
        <v>185</v>
      </c>
      <c r="D94" s="200" t="s">
        <v>182</v>
      </c>
      <c r="E94" s="201">
        <v>181.08</v>
      </c>
      <c r="F94" s="201"/>
      <c r="G94" s="202">
        <f>E94*F94</f>
        <v>0</v>
      </c>
      <c r="O94" s="204">
        <v>2</v>
      </c>
      <c r="AA94" s="203">
        <v>3</v>
      </c>
      <c r="AB94" s="203">
        <v>1</v>
      </c>
      <c r="AC94" s="203">
        <v>58337345</v>
      </c>
      <c r="AZ94" s="203">
        <v>1</v>
      </c>
      <c r="BA94" s="203">
        <f>IF(AZ94=1,G94,0)</f>
        <v>0</v>
      </c>
      <c r="BB94" s="203">
        <f>IF(AZ94=2,G94,0)</f>
        <v>0</v>
      </c>
      <c r="BC94" s="203">
        <f>IF(AZ94=3,G94,0)</f>
        <v>0</v>
      </c>
      <c r="BD94" s="203">
        <f>IF(AZ94=4,G94,0)</f>
        <v>0</v>
      </c>
      <c r="BE94" s="203">
        <f>IF(AZ94=5,G94,0)</f>
        <v>0</v>
      </c>
      <c r="CA94" s="203">
        <v>3</v>
      </c>
      <c r="CB94" s="203">
        <v>1</v>
      </c>
      <c r="CZ94" s="203">
        <v>1</v>
      </c>
    </row>
    <row r="95" spans="1:104" s="203" customFormat="1" ht="22.5" x14ac:dyDescent="0.2">
      <c r="A95" s="205"/>
      <c r="B95" s="206"/>
      <c r="C95" s="241" t="s">
        <v>186</v>
      </c>
      <c r="D95" s="242"/>
      <c r="E95" s="207">
        <v>0</v>
      </c>
      <c r="F95" s="208"/>
      <c r="G95" s="209"/>
      <c r="M95" s="210" t="s">
        <v>186</v>
      </c>
      <c r="O95" s="204"/>
    </row>
    <row r="96" spans="1:104" s="203" customFormat="1" x14ac:dyDescent="0.2">
      <c r="A96" s="205"/>
      <c r="B96" s="206"/>
      <c r="C96" s="243" t="s">
        <v>475</v>
      </c>
      <c r="D96" s="244"/>
      <c r="E96" s="207">
        <v>181.08</v>
      </c>
      <c r="F96" s="208"/>
      <c r="G96" s="209"/>
      <c r="M96" s="210" t="s">
        <v>187</v>
      </c>
      <c r="O96" s="204"/>
    </row>
    <row r="97" spans="1:104" x14ac:dyDescent="0.2">
      <c r="A97" s="165"/>
      <c r="B97" s="166" t="s">
        <v>64</v>
      </c>
      <c r="C97" s="167" t="str">
        <f>CONCATENATE(B7," ",C7)</f>
        <v>1 Zemní práce</v>
      </c>
      <c r="D97" s="168"/>
      <c r="E97" s="169"/>
      <c r="F97" s="170"/>
      <c r="G97" s="171">
        <f>SUM(G7:G96)</f>
        <v>0</v>
      </c>
      <c r="O97" s="151">
        <v>4</v>
      </c>
      <c r="BA97" s="172">
        <f>SUM(BA7:BA96)</f>
        <v>0</v>
      </c>
      <c r="BB97" s="172">
        <f>SUM(BB7:BB96)</f>
        <v>0</v>
      </c>
      <c r="BC97" s="172">
        <f>SUM(BC7:BC96)</f>
        <v>0</v>
      </c>
      <c r="BD97" s="172">
        <f>SUM(BD7:BD96)</f>
        <v>0</v>
      </c>
      <c r="BE97" s="172">
        <f>SUM(BE7:BE96)</f>
        <v>0</v>
      </c>
    </row>
    <row r="98" spans="1:104" x14ac:dyDescent="0.2">
      <c r="A98" s="144" t="s">
        <v>60</v>
      </c>
      <c r="B98" s="145" t="s">
        <v>188</v>
      </c>
      <c r="C98" s="146" t="s">
        <v>189</v>
      </c>
      <c r="D98" s="147"/>
      <c r="E98" s="148"/>
      <c r="F98" s="148"/>
      <c r="G98" s="149"/>
      <c r="H98" s="150"/>
      <c r="I98" s="150"/>
      <c r="O98" s="151">
        <v>1</v>
      </c>
    </row>
    <row r="99" spans="1:104" x14ac:dyDescent="0.2">
      <c r="A99" s="152">
        <v>35</v>
      </c>
      <c r="B99" s="153" t="s">
        <v>190</v>
      </c>
      <c r="C99" s="154" t="s">
        <v>191</v>
      </c>
      <c r="D99" s="155" t="s">
        <v>115</v>
      </c>
      <c r="E99" s="156">
        <v>10.032500000000001</v>
      </c>
      <c r="F99" s="156"/>
      <c r="G99" s="157">
        <f>E99*F99</f>
        <v>0</v>
      </c>
      <c r="O99" s="151">
        <v>2</v>
      </c>
      <c r="AA99" s="127">
        <v>1</v>
      </c>
      <c r="AB99" s="127">
        <v>1</v>
      </c>
      <c r="AC99" s="127">
        <v>1</v>
      </c>
      <c r="AZ99" s="127">
        <v>1</v>
      </c>
      <c r="BA99" s="127">
        <f>IF(AZ99=1,G99,0)</f>
        <v>0</v>
      </c>
      <c r="BB99" s="127">
        <f>IF(AZ99=2,G99,0)</f>
        <v>0</v>
      </c>
      <c r="BC99" s="127">
        <f>IF(AZ99=3,G99,0)</f>
        <v>0</v>
      </c>
      <c r="BD99" s="127">
        <f>IF(AZ99=4,G99,0)</f>
        <v>0</v>
      </c>
      <c r="BE99" s="127">
        <f>IF(AZ99=5,G99,0)</f>
        <v>0</v>
      </c>
      <c r="CA99" s="158">
        <v>1</v>
      </c>
      <c r="CB99" s="158">
        <v>1</v>
      </c>
      <c r="CZ99" s="127">
        <v>1.8907700000000001</v>
      </c>
    </row>
    <row r="100" spans="1:104" x14ac:dyDescent="0.2">
      <c r="A100" s="159"/>
      <c r="B100" s="161"/>
      <c r="C100" s="239" t="s">
        <v>192</v>
      </c>
      <c r="D100" s="240"/>
      <c r="E100" s="162">
        <v>0.44</v>
      </c>
      <c r="F100" s="163"/>
      <c r="G100" s="164"/>
      <c r="M100" s="160" t="s">
        <v>192</v>
      </c>
      <c r="O100" s="151"/>
    </row>
    <row r="101" spans="1:104" x14ac:dyDescent="0.2">
      <c r="A101" s="159"/>
      <c r="B101" s="161"/>
      <c r="C101" s="239" t="s">
        <v>193</v>
      </c>
      <c r="D101" s="240"/>
      <c r="E101" s="162">
        <v>0.86399999999999999</v>
      </c>
      <c r="F101" s="163"/>
      <c r="G101" s="164"/>
      <c r="M101" s="160" t="s">
        <v>193</v>
      </c>
      <c r="O101" s="151"/>
    </row>
    <row r="102" spans="1:104" x14ac:dyDescent="0.2">
      <c r="A102" s="159"/>
      <c r="B102" s="161"/>
      <c r="C102" s="239" t="s">
        <v>194</v>
      </c>
      <c r="D102" s="240"/>
      <c r="E102" s="162">
        <v>8.7285000000000004</v>
      </c>
      <c r="F102" s="163"/>
      <c r="G102" s="164"/>
      <c r="M102" s="160" t="s">
        <v>194</v>
      </c>
      <c r="O102" s="151"/>
    </row>
    <row r="103" spans="1:104" x14ac:dyDescent="0.2">
      <c r="A103" s="152">
        <v>36</v>
      </c>
      <c r="B103" s="153" t="s">
        <v>195</v>
      </c>
      <c r="C103" s="154" t="s">
        <v>196</v>
      </c>
      <c r="D103" s="155" t="s">
        <v>197</v>
      </c>
      <c r="E103" s="156">
        <v>180</v>
      </c>
      <c r="F103" s="156"/>
      <c r="G103" s="157">
        <f>E103*F103</f>
        <v>0</v>
      </c>
      <c r="O103" s="151">
        <v>2</v>
      </c>
      <c r="AA103" s="127">
        <v>1</v>
      </c>
      <c r="AB103" s="127">
        <v>1</v>
      </c>
      <c r="AC103" s="127">
        <v>1</v>
      </c>
      <c r="AZ103" s="127">
        <v>1</v>
      </c>
      <c r="BA103" s="127">
        <f>IF(AZ103=1,G103,0)</f>
        <v>0</v>
      </c>
      <c r="BB103" s="127">
        <f>IF(AZ103=2,G103,0)</f>
        <v>0</v>
      </c>
      <c r="BC103" s="127">
        <f>IF(AZ103=3,G103,0)</f>
        <v>0</v>
      </c>
      <c r="BD103" s="127">
        <f>IF(AZ103=4,G103,0)</f>
        <v>0</v>
      </c>
      <c r="BE103" s="127">
        <f>IF(AZ103=5,G103,0)</f>
        <v>0</v>
      </c>
      <c r="CA103" s="158">
        <v>1</v>
      </c>
      <c r="CB103" s="158">
        <v>1</v>
      </c>
      <c r="CZ103" s="127">
        <v>1.65E-3</v>
      </c>
    </row>
    <row r="104" spans="1:104" x14ac:dyDescent="0.2">
      <c r="A104" s="159"/>
      <c r="B104" s="161"/>
      <c r="C104" s="239" t="s">
        <v>198</v>
      </c>
      <c r="D104" s="240"/>
      <c r="E104" s="162">
        <v>0</v>
      </c>
      <c r="F104" s="163"/>
      <c r="G104" s="164"/>
      <c r="M104" s="160" t="s">
        <v>198</v>
      </c>
      <c r="O104" s="151"/>
    </row>
    <row r="105" spans="1:104" x14ac:dyDescent="0.2">
      <c r="A105" s="159"/>
      <c r="B105" s="161"/>
      <c r="C105" s="239" t="s">
        <v>199</v>
      </c>
      <c r="D105" s="240"/>
      <c r="E105" s="162">
        <v>180</v>
      </c>
      <c r="F105" s="163"/>
      <c r="G105" s="164"/>
      <c r="M105" s="160" t="s">
        <v>199</v>
      </c>
      <c r="O105" s="151"/>
    </row>
    <row r="106" spans="1:104" x14ac:dyDescent="0.2">
      <c r="A106" s="152">
        <v>37</v>
      </c>
      <c r="B106" s="153" t="s">
        <v>200</v>
      </c>
      <c r="C106" s="154" t="s">
        <v>201</v>
      </c>
      <c r="D106" s="155" t="s">
        <v>115</v>
      </c>
      <c r="E106" s="156">
        <v>88.257599999999996</v>
      </c>
      <c r="F106" s="156"/>
      <c r="G106" s="157">
        <f>E106*F106</f>
        <v>0</v>
      </c>
      <c r="O106" s="151">
        <v>2</v>
      </c>
      <c r="AA106" s="127">
        <v>1</v>
      </c>
      <c r="AB106" s="127">
        <v>1</v>
      </c>
      <c r="AC106" s="127">
        <v>1</v>
      </c>
      <c r="AZ106" s="127">
        <v>1</v>
      </c>
      <c r="BA106" s="127">
        <f>IF(AZ106=1,G106,0)</f>
        <v>0</v>
      </c>
      <c r="BB106" s="127">
        <f>IF(AZ106=2,G106,0)</f>
        <v>0</v>
      </c>
      <c r="BC106" s="127">
        <f>IF(AZ106=3,G106,0)</f>
        <v>0</v>
      </c>
      <c r="BD106" s="127">
        <f>IF(AZ106=4,G106,0)</f>
        <v>0</v>
      </c>
      <c r="BE106" s="127">
        <f>IF(AZ106=5,G106,0)</f>
        <v>0</v>
      </c>
      <c r="CA106" s="158">
        <v>1</v>
      </c>
      <c r="CB106" s="158">
        <v>1</v>
      </c>
      <c r="CZ106" s="127">
        <v>2.5</v>
      </c>
    </row>
    <row r="107" spans="1:104" x14ac:dyDescent="0.2">
      <c r="A107" s="159"/>
      <c r="B107" s="161"/>
      <c r="C107" s="239" t="s">
        <v>202</v>
      </c>
      <c r="D107" s="240"/>
      <c r="E107" s="162">
        <v>88.257599999999996</v>
      </c>
      <c r="F107" s="163"/>
      <c r="G107" s="164"/>
      <c r="M107" s="160" t="s">
        <v>202</v>
      </c>
      <c r="O107" s="151"/>
    </row>
    <row r="108" spans="1:104" x14ac:dyDescent="0.2">
      <c r="A108" s="152">
        <v>38</v>
      </c>
      <c r="B108" s="153" t="s">
        <v>203</v>
      </c>
      <c r="C108" s="154" t="s">
        <v>204</v>
      </c>
      <c r="D108" s="155" t="s">
        <v>115</v>
      </c>
      <c r="E108" s="156">
        <v>233.31059999999999</v>
      </c>
      <c r="F108" s="156"/>
      <c r="G108" s="157">
        <f>E108*F108</f>
        <v>0</v>
      </c>
      <c r="O108" s="151">
        <v>2</v>
      </c>
      <c r="AA108" s="127">
        <v>1</v>
      </c>
      <c r="AB108" s="127">
        <v>1</v>
      </c>
      <c r="AC108" s="127">
        <v>1</v>
      </c>
      <c r="AZ108" s="127">
        <v>1</v>
      </c>
      <c r="BA108" s="127">
        <f>IF(AZ108=1,G108,0)</f>
        <v>0</v>
      </c>
      <c r="BB108" s="127">
        <f>IF(AZ108=2,G108,0)</f>
        <v>0</v>
      </c>
      <c r="BC108" s="127">
        <f>IF(AZ108=3,G108,0)</f>
        <v>0</v>
      </c>
      <c r="BD108" s="127">
        <f>IF(AZ108=4,G108,0)</f>
        <v>0</v>
      </c>
      <c r="BE108" s="127">
        <f>IF(AZ108=5,G108,0)</f>
        <v>0</v>
      </c>
      <c r="CA108" s="158">
        <v>1</v>
      </c>
      <c r="CB108" s="158">
        <v>1</v>
      </c>
      <c r="CZ108" s="127">
        <v>2.5</v>
      </c>
    </row>
    <row r="109" spans="1:104" x14ac:dyDescent="0.2">
      <c r="A109" s="159"/>
      <c r="B109" s="161"/>
      <c r="C109" s="239" t="s">
        <v>205</v>
      </c>
      <c r="D109" s="240"/>
      <c r="E109" s="162">
        <v>233.31059999999999</v>
      </c>
      <c r="F109" s="163"/>
      <c r="G109" s="164"/>
      <c r="M109" s="160" t="s">
        <v>205</v>
      </c>
      <c r="O109" s="151"/>
    </row>
    <row r="110" spans="1:104" ht="22.5" x14ac:dyDescent="0.2">
      <c r="A110" s="152">
        <v>39</v>
      </c>
      <c r="B110" s="153" t="s">
        <v>206</v>
      </c>
      <c r="C110" s="154" t="s">
        <v>207</v>
      </c>
      <c r="D110" s="155" t="s">
        <v>115</v>
      </c>
      <c r="E110" s="156">
        <v>0.75</v>
      </c>
      <c r="F110" s="156"/>
      <c r="G110" s="157">
        <f>E110*F110</f>
        <v>0</v>
      </c>
      <c r="O110" s="151">
        <v>2</v>
      </c>
      <c r="AA110" s="127">
        <v>1</v>
      </c>
      <c r="AB110" s="127">
        <v>1</v>
      </c>
      <c r="AC110" s="127">
        <v>1</v>
      </c>
      <c r="AZ110" s="127">
        <v>1</v>
      </c>
      <c r="BA110" s="127">
        <f>IF(AZ110=1,G110,0)</f>
        <v>0</v>
      </c>
      <c r="BB110" s="127">
        <f>IF(AZ110=2,G110,0)</f>
        <v>0</v>
      </c>
      <c r="BC110" s="127">
        <f>IF(AZ110=3,G110,0)</f>
        <v>0</v>
      </c>
      <c r="BD110" s="127">
        <f>IF(AZ110=4,G110,0)</f>
        <v>0</v>
      </c>
      <c r="BE110" s="127">
        <f>IF(AZ110=5,G110,0)</f>
        <v>0</v>
      </c>
      <c r="CA110" s="158">
        <v>1</v>
      </c>
      <c r="CB110" s="158">
        <v>1</v>
      </c>
      <c r="CZ110" s="127">
        <v>2.355</v>
      </c>
    </row>
    <row r="111" spans="1:104" x14ac:dyDescent="0.2">
      <c r="A111" s="159"/>
      <c r="B111" s="161"/>
      <c r="C111" s="239" t="s">
        <v>208</v>
      </c>
      <c r="D111" s="240"/>
      <c r="E111" s="162">
        <v>0.75</v>
      </c>
      <c r="F111" s="163"/>
      <c r="G111" s="164"/>
      <c r="M111" s="160" t="s">
        <v>208</v>
      </c>
      <c r="O111" s="151"/>
    </row>
    <row r="112" spans="1:104" x14ac:dyDescent="0.2">
      <c r="A112" s="152">
        <v>40</v>
      </c>
      <c r="B112" s="153" t="s">
        <v>209</v>
      </c>
      <c r="C112" s="154" t="s">
        <v>210</v>
      </c>
      <c r="D112" s="155" t="s">
        <v>70</v>
      </c>
      <c r="E112" s="156">
        <v>6</v>
      </c>
      <c r="F112" s="156"/>
      <c r="G112" s="157">
        <f>E112*F112</f>
        <v>0</v>
      </c>
      <c r="O112" s="151">
        <v>2</v>
      </c>
      <c r="AA112" s="127">
        <v>1</v>
      </c>
      <c r="AB112" s="127">
        <v>1</v>
      </c>
      <c r="AC112" s="127">
        <v>1</v>
      </c>
      <c r="AZ112" s="127">
        <v>1</v>
      </c>
      <c r="BA112" s="127">
        <f>IF(AZ112=1,G112,0)</f>
        <v>0</v>
      </c>
      <c r="BB112" s="127">
        <f>IF(AZ112=2,G112,0)</f>
        <v>0</v>
      </c>
      <c r="BC112" s="127">
        <f>IF(AZ112=3,G112,0)</f>
        <v>0</v>
      </c>
      <c r="BD112" s="127">
        <f>IF(AZ112=4,G112,0)</f>
        <v>0</v>
      </c>
      <c r="BE112" s="127">
        <f>IF(AZ112=5,G112,0)</f>
        <v>0</v>
      </c>
      <c r="CA112" s="158">
        <v>1</v>
      </c>
      <c r="CB112" s="158">
        <v>1</v>
      </c>
      <c r="CZ112" s="127">
        <v>5.0000000000000001E-3</v>
      </c>
    </row>
    <row r="113" spans="1:104" x14ac:dyDescent="0.2">
      <c r="A113" s="159"/>
      <c r="B113" s="161"/>
      <c r="C113" s="239" t="s">
        <v>211</v>
      </c>
      <c r="D113" s="240"/>
      <c r="E113" s="162">
        <v>6</v>
      </c>
      <c r="F113" s="163"/>
      <c r="G113" s="164"/>
      <c r="M113" s="160" t="s">
        <v>211</v>
      </c>
      <c r="O113" s="151"/>
    </row>
    <row r="114" spans="1:104" ht="22.5" x14ac:dyDescent="0.2">
      <c r="A114" s="152">
        <v>41</v>
      </c>
      <c r="B114" s="153" t="s">
        <v>212</v>
      </c>
      <c r="C114" s="154" t="s">
        <v>213</v>
      </c>
      <c r="D114" s="155" t="s">
        <v>197</v>
      </c>
      <c r="E114" s="156">
        <v>11</v>
      </c>
      <c r="F114" s="156"/>
      <c r="G114" s="157">
        <f>E114*F114</f>
        <v>0</v>
      </c>
      <c r="O114" s="151">
        <v>2</v>
      </c>
      <c r="AA114" s="127">
        <v>1</v>
      </c>
      <c r="AB114" s="127">
        <v>0</v>
      </c>
      <c r="AC114" s="127">
        <v>0</v>
      </c>
      <c r="AZ114" s="127">
        <v>1</v>
      </c>
      <c r="BA114" s="127">
        <f>IF(AZ114=1,G114,0)</f>
        <v>0</v>
      </c>
      <c r="BB114" s="127">
        <f>IF(AZ114=2,G114,0)</f>
        <v>0</v>
      </c>
      <c r="BC114" s="127">
        <f>IF(AZ114=3,G114,0)</f>
        <v>0</v>
      </c>
      <c r="BD114" s="127">
        <f>IF(AZ114=4,G114,0)</f>
        <v>0</v>
      </c>
      <c r="BE114" s="127">
        <f>IF(AZ114=5,G114,0)</f>
        <v>0</v>
      </c>
      <c r="CA114" s="158">
        <v>1</v>
      </c>
      <c r="CB114" s="158">
        <v>0</v>
      </c>
      <c r="CZ114" s="127">
        <v>9.0819999999999998E-2</v>
      </c>
    </row>
    <row r="115" spans="1:104" ht="22.5" x14ac:dyDescent="0.2">
      <c r="A115" s="152">
        <v>42</v>
      </c>
      <c r="B115" s="153" t="s">
        <v>214</v>
      </c>
      <c r="C115" s="154" t="s">
        <v>215</v>
      </c>
      <c r="D115" s="155" t="s">
        <v>197</v>
      </c>
      <c r="E115" s="156">
        <v>181.8</v>
      </c>
      <c r="F115" s="156"/>
      <c r="G115" s="157">
        <f>E115*F115</f>
        <v>0</v>
      </c>
      <c r="O115" s="151">
        <v>2</v>
      </c>
      <c r="AA115" s="127">
        <v>3</v>
      </c>
      <c r="AB115" s="127">
        <v>1</v>
      </c>
      <c r="AC115" s="127" t="s">
        <v>214</v>
      </c>
      <c r="AZ115" s="127">
        <v>1</v>
      </c>
      <c r="BA115" s="127">
        <f>IF(AZ115=1,G115,0)</f>
        <v>0</v>
      </c>
      <c r="BB115" s="127">
        <f>IF(AZ115=2,G115,0)</f>
        <v>0</v>
      </c>
      <c r="BC115" s="127">
        <f>IF(AZ115=3,G115,0)</f>
        <v>0</v>
      </c>
      <c r="BD115" s="127">
        <f>IF(AZ115=4,G115,0)</f>
        <v>0</v>
      </c>
      <c r="BE115" s="127">
        <f>IF(AZ115=5,G115,0)</f>
        <v>0</v>
      </c>
      <c r="CA115" s="158">
        <v>3</v>
      </c>
      <c r="CB115" s="158">
        <v>1</v>
      </c>
      <c r="CZ115" s="127">
        <v>1.0999999999999999E-2</v>
      </c>
    </row>
    <row r="116" spans="1:104" x14ac:dyDescent="0.2">
      <c r="A116" s="159"/>
      <c r="B116" s="161"/>
      <c r="C116" s="239" t="s">
        <v>216</v>
      </c>
      <c r="D116" s="240"/>
      <c r="E116" s="162">
        <v>181.8</v>
      </c>
      <c r="F116" s="163"/>
      <c r="G116" s="164"/>
      <c r="M116" s="160" t="s">
        <v>216</v>
      </c>
      <c r="O116" s="151"/>
    </row>
    <row r="117" spans="1:104" x14ac:dyDescent="0.2">
      <c r="A117" s="165"/>
      <c r="B117" s="166" t="s">
        <v>64</v>
      </c>
      <c r="C117" s="167" t="str">
        <f>CONCATENATE(B98," ",C98)</f>
        <v>4 Vodorovné konstrukce</v>
      </c>
      <c r="D117" s="168"/>
      <c r="E117" s="169"/>
      <c r="F117" s="170"/>
      <c r="G117" s="171">
        <f>SUM(G98:G116)</f>
        <v>0</v>
      </c>
      <c r="O117" s="151">
        <v>4</v>
      </c>
      <c r="BA117" s="172">
        <f>SUM(BA98:BA116)</f>
        <v>0</v>
      </c>
      <c r="BB117" s="172">
        <f>SUM(BB98:BB116)</f>
        <v>0</v>
      </c>
      <c r="BC117" s="172">
        <f>SUM(BC98:BC116)</f>
        <v>0</v>
      </c>
      <c r="BD117" s="172">
        <f>SUM(BD98:BD116)</f>
        <v>0</v>
      </c>
      <c r="BE117" s="172">
        <f>SUM(BE98:BE116)</f>
        <v>0</v>
      </c>
    </row>
    <row r="118" spans="1:104" x14ac:dyDescent="0.2">
      <c r="A118" s="144" t="s">
        <v>60</v>
      </c>
      <c r="B118" s="145" t="s">
        <v>217</v>
      </c>
      <c r="C118" s="146" t="s">
        <v>218</v>
      </c>
      <c r="D118" s="147"/>
      <c r="E118" s="148"/>
      <c r="F118" s="148"/>
      <c r="G118" s="149"/>
      <c r="H118" s="150"/>
      <c r="I118" s="150"/>
      <c r="O118" s="151">
        <v>1</v>
      </c>
    </row>
    <row r="119" spans="1:104" x14ac:dyDescent="0.2">
      <c r="A119" s="152">
        <v>43</v>
      </c>
      <c r="B119" s="153" t="s">
        <v>219</v>
      </c>
      <c r="C119" s="154" t="s">
        <v>220</v>
      </c>
      <c r="D119" s="155" t="s">
        <v>197</v>
      </c>
      <c r="E119" s="156">
        <v>3</v>
      </c>
      <c r="F119" s="156"/>
      <c r="G119" s="157">
        <f>E119*F119</f>
        <v>0</v>
      </c>
      <c r="O119" s="151">
        <v>2</v>
      </c>
      <c r="AA119" s="127">
        <v>1</v>
      </c>
      <c r="AB119" s="127">
        <v>1</v>
      </c>
      <c r="AC119" s="127">
        <v>1</v>
      </c>
      <c r="AZ119" s="127">
        <v>1</v>
      </c>
      <c r="BA119" s="127">
        <f>IF(AZ119=1,G119,0)</f>
        <v>0</v>
      </c>
      <c r="BB119" s="127">
        <f>IF(AZ119=2,G119,0)</f>
        <v>0</v>
      </c>
      <c r="BC119" s="127">
        <f>IF(AZ119=3,G119,0)</f>
        <v>0</v>
      </c>
      <c r="BD119" s="127">
        <f>IF(AZ119=4,G119,0)</f>
        <v>0</v>
      </c>
      <c r="BE119" s="127">
        <f>IF(AZ119=5,G119,0)</f>
        <v>0</v>
      </c>
      <c r="CA119" s="158">
        <v>1</v>
      </c>
      <c r="CB119" s="158">
        <v>1</v>
      </c>
      <c r="CZ119" s="127">
        <v>0</v>
      </c>
    </row>
    <row r="120" spans="1:104" ht="22.5" x14ac:dyDescent="0.2">
      <c r="A120" s="152">
        <v>44</v>
      </c>
      <c r="B120" s="153" t="s">
        <v>221</v>
      </c>
      <c r="C120" s="154" t="s">
        <v>222</v>
      </c>
      <c r="D120" s="155" t="s">
        <v>70</v>
      </c>
      <c r="E120" s="156">
        <v>861</v>
      </c>
      <c r="F120" s="156"/>
      <c r="G120" s="157">
        <f>E120*F120</f>
        <v>0</v>
      </c>
      <c r="O120" s="151">
        <v>2</v>
      </c>
      <c r="AA120" s="127">
        <v>1</v>
      </c>
      <c r="AB120" s="127">
        <v>1</v>
      </c>
      <c r="AC120" s="127">
        <v>1</v>
      </c>
      <c r="AZ120" s="127">
        <v>1</v>
      </c>
      <c r="BA120" s="127">
        <f>IF(AZ120=1,G120,0)</f>
        <v>0</v>
      </c>
      <c r="BB120" s="127">
        <f>IF(AZ120=2,G120,0)</f>
        <v>0</v>
      </c>
      <c r="BC120" s="127">
        <f>IF(AZ120=3,G120,0)</f>
        <v>0</v>
      </c>
      <c r="BD120" s="127">
        <f>IF(AZ120=4,G120,0)</f>
        <v>0</v>
      </c>
      <c r="BE120" s="127">
        <f>IF(AZ120=5,G120,0)</f>
        <v>0</v>
      </c>
      <c r="CA120" s="158">
        <v>1</v>
      </c>
      <c r="CB120" s="158">
        <v>1</v>
      </c>
      <c r="CZ120" s="127">
        <v>0.27994000000000002</v>
      </c>
    </row>
    <row r="121" spans="1:104" x14ac:dyDescent="0.2">
      <c r="A121" s="159"/>
      <c r="B121" s="161"/>
      <c r="C121" s="239" t="s">
        <v>223</v>
      </c>
      <c r="D121" s="240"/>
      <c r="E121" s="162">
        <v>384</v>
      </c>
      <c r="F121" s="163"/>
      <c r="G121" s="164"/>
      <c r="M121" s="160" t="s">
        <v>223</v>
      </c>
      <c r="O121" s="151"/>
    </row>
    <row r="122" spans="1:104" x14ac:dyDescent="0.2">
      <c r="A122" s="159"/>
      <c r="B122" s="161"/>
      <c r="C122" s="239" t="s">
        <v>224</v>
      </c>
      <c r="D122" s="240"/>
      <c r="E122" s="162">
        <v>35</v>
      </c>
      <c r="F122" s="163"/>
      <c r="G122" s="164"/>
      <c r="M122" s="160" t="s">
        <v>224</v>
      </c>
      <c r="O122" s="151"/>
    </row>
    <row r="123" spans="1:104" x14ac:dyDescent="0.2">
      <c r="A123" s="186"/>
      <c r="B123" s="187"/>
      <c r="C123" s="245" t="s">
        <v>225</v>
      </c>
      <c r="D123" s="246"/>
      <c r="E123" s="188">
        <v>442</v>
      </c>
      <c r="F123" s="189"/>
      <c r="G123" s="190"/>
      <c r="M123" s="160" t="s">
        <v>225</v>
      </c>
      <c r="O123" s="151"/>
    </row>
    <row r="124" spans="1:104" ht="22.5" x14ac:dyDescent="0.2">
      <c r="A124" s="152">
        <v>45</v>
      </c>
      <c r="B124" s="153" t="s">
        <v>226</v>
      </c>
      <c r="C124" s="154" t="s">
        <v>227</v>
      </c>
      <c r="D124" s="155" t="s">
        <v>70</v>
      </c>
      <c r="E124" s="156">
        <v>78</v>
      </c>
      <c r="F124" s="156"/>
      <c r="G124" s="157">
        <f>E124*F124</f>
        <v>0</v>
      </c>
      <c r="O124" s="151">
        <v>2</v>
      </c>
      <c r="AA124" s="127">
        <v>1</v>
      </c>
      <c r="AB124" s="127">
        <v>0</v>
      </c>
      <c r="AC124" s="127">
        <v>0</v>
      </c>
      <c r="AZ124" s="127">
        <v>1</v>
      </c>
      <c r="BA124" s="127">
        <f>IF(AZ124=1,G124,0)</f>
        <v>0</v>
      </c>
      <c r="BB124" s="127">
        <f>IF(AZ124=2,G124,0)</f>
        <v>0</v>
      </c>
      <c r="BC124" s="127">
        <f>IF(AZ124=3,G124,0)</f>
        <v>0</v>
      </c>
      <c r="BD124" s="127">
        <f>IF(AZ124=4,G124,0)</f>
        <v>0</v>
      </c>
      <c r="BE124" s="127">
        <f>IF(AZ124=5,G124,0)</f>
        <v>0</v>
      </c>
      <c r="CA124" s="158">
        <v>1</v>
      </c>
      <c r="CB124" s="158">
        <v>0</v>
      </c>
      <c r="CZ124" s="127">
        <v>0.37080000000000002</v>
      </c>
    </row>
    <row r="125" spans="1:104" x14ac:dyDescent="0.2">
      <c r="A125" s="159"/>
      <c r="B125" s="161"/>
      <c r="C125" s="239" t="s">
        <v>228</v>
      </c>
      <c r="D125" s="240"/>
      <c r="E125" s="162">
        <v>0</v>
      </c>
      <c r="F125" s="163"/>
      <c r="G125" s="164"/>
      <c r="M125" s="160" t="s">
        <v>228</v>
      </c>
      <c r="O125" s="151"/>
    </row>
    <row r="126" spans="1:104" x14ac:dyDescent="0.2">
      <c r="A126" s="159"/>
      <c r="B126" s="161"/>
      <c r="C126" s="239" t="s">
        <v>229</v>
      </c>
      <c r="D126" s="240"/>
      <c r="E126" s="162">
        <v>78</v>
      </c>
      <c r="F126" s="163"/>
      <c r="G126" s="164"/>
      <c r="M126" s="160" t="s">
        <v>229</v>
      </c>
      <c r="O126" s="151"/>
    </row>
    <row r="127" spans="1:104" ht="22.5" x14ac:dyDescent="0.2">
      <c r="A127" s="152">
        <v>46</v>
      </c>
      <c r="B127" s="153" t="s">
        <v>230</v>
      </c>
      <c r="C127" s="154" t="s">
        <v>231</v>
      </c>
      <c r="D127" s="155" t="s">
        <v>70</v>
      </c>
      <c r="E127" s="156">
        <v>78</v>
      </c>
      <c r="F127" s="156"/>
      <c r="G127" s="157">
        <f>E127*F127</f>
        <v>0</v>
      </c>
      <c r="O127" s="151">
        <v>2</v>
      </c>
      <c r="AA127" s="127">
        <v>1</v>
      </c>
      <c r="AB127" s="127">
        <v>1</v>
      </c>
      <c r="AC127" s="127">
        <v>1</v>
      </c>
      <c r="AZ127" s="127">
        <v>1</v>
      </c>
      <c r="BA127" s="127">
        <f>IF(AZ127=1,G127,0)</f>
        <v>0</v>
      </c>
      <c r="BB127" s="127">
        <f>IF(AZ127=2,G127,0)</f>
        <v>0</v>
      </c>
      <c r="BC127" s="127">
        <f>IF(AZ127=3,G127,0)</f>
        <v>0</v>
      </c>
      <c r="BD127" s="127">
        <f>IF(AZ127=4,G127,0)</f>
        <v>0</v>
      </c>
      <c r="BE127" s="127">
        <f>IF(AZ127=5,G127,0)</f>
        <v>0</v>
      </c>
      <c r="CA127" s="158">
        <v>1</v>
      </c>
      <c r="CB127" s="158">
        <v>1</v>
      </c>
      <c r="CZ127" s="127">
        <v>0.13188</v>
      </c>
    </row>
    <row r="128" spans="1:104" x14ac:dyDescent="0.2">
      <c r="A128" s="159"/>
      <c r="B128" s="161"/>
      <c r="C128" s="239" t="s">
        <v>228</v>
      </c>
      <c r="D128" s="240"/>
      <c r="E128" s="162">
        <v>0</v>
      </c>
      <c r="F128" s="163"/>
      <c r="G128" s="164"/>
      <c r="M128" s="160" t="s">
        <v>228</v>
      </c>
      <c r="O128" s="151"/>
    </row>
    <row r="129" spans="1:104" x14ac:dyDescent="0.2">
      <c r="A129" s="159"/>
      <c r="B129" s="161"/>
      <c r="C129" s="239" t="s">
        <v>229</v>
      </c>
      <c r="D129" s="240"/>
      <c r="E129" s="162">
        <v>78</v>
      </c>
      <c r="F129" s="163"/>
      <c r="G129" s="164"/>
      <c r="M129" s="160" t="s">
        <v>229</v>
      </c>
      <c r="O129" s="151"/>
    </row>
    <row r="130" spans="1:104" x14ac:dyDescent="0.2">
      <c r="A130" s="152">
        <v>47</v>
      </c>
      <c r="B130" s="153" t="s">
        <v>232</v>
      </c>
      <c r="C130" s="154" t="s">
        <v>233</v>
      </c>
      <c r="D130" s="155" t="s">
        <v>70</v>
      </c>
      <c r="E130" s="156">
        <v>78</v>
      </c>
      <c r="F130" s="156"/>
      <c r="G130" s="157">
        <f>E130*F130</f>
        <v>0</v>
      </c>
      <c r="O130" s="151">
        <v>2</v>
      </c>
      <c r="AA130" s="127">
        <v>1</v>
      </c>
      <c r="AB130" s="127">
        <v>0</v>
      </c>
      <c r="AC130" s="127">
        <v>0</v>
      </c>
      <c r="AZ130" s="127">
        <v>1</v>
      </c>
      <c r="BA130" s="127">
        <f>IF(AZ130=1,G130,0)</f>
        <v>0</v>
      </c>
      <c r="BB130" s="127">
        <f>IF(AZ130=2,G130,0)</f>
        <v>0</v>
      </c>
      <c r="BC130" s="127">
        <f>IF(AZ130=3,G130,0)</f>
        <v>0</v>
      </c>
      <c r="BD130" s="127">
        <f>IF(AZ130=4,G130,0)</f>
        <v>0</v>
      </c>
      <c r="BE130" s="127">
        <f>IF(AZ130=5,G130,0)</f>
        <v>0</v>
      </c>
      <c r="CA130" s="158">
        <v>1</v>
      </c>
      <c r="CB130" s="158">
        <v>0</v>
      </c>
      <c r="CZ130" s="127">
        <v>0.33206000000000002</v>
      </c>
    </row>
    <row r="131" spans="1:104" x14ac:dyDescent="0.2">
      <c r="A131" s="159"/>
      <c r="B131" s="161"/>
      <c r="C131" s="239" t="s">
        <v>228</v>
      </c>
      <c r="D131" s="240"/>
      <c r="E131" s="162">
        <v>0</v>
      </c>
      <c r="F131" s="163"/>
      <c r="G131" s="164"/>
      <c r="M131" s="160" t="s">
        <v>228</v>
      </c>
      <c r="O131" s="151"/>
    </row>
    <row r="132" spans="1:104" x14ac:dyDescent="0.2">
      <c r="A132" s="159"/>
      <c r="B132" s="161"/>
      <c r="C132" s="239" t="s">
        <v>229</v>
      </c>
      <c r="D132" s="240"/>
      <c r="E132" s="162">
        <v>78</v>
      </c>
      <c r="F132" s="163"/>
      <c r="G132" s="164"/>
      <c r="M132" s="160" t="s">
        <v>229</v>
      </c>
      <c r="O132" s="151"/>
    </row>
    <row r="133" spans="1:104" x14ac:dyDescent="0.2">
      <c r="A133" s="152">
        <v>48</v>
      </c>
      <c r="B133" s="153" t="s">
        <v>234</v>
      </c>
      <c r="C133" s="154" t="s">
        <v>235</v>
      </c>
      <c r="D133" s="155" t="s">
        <v>70</v>
      </c>
      <c r="E133" s="156">
        <v>78</v>
      </c>
      <c r="F133" s="156"/>
      <c r="G133" s="157">
        <f>E133*F133</f>
        <v>0</v>
      </c>
      <c r="O133" s="151">
        <v>2</v>
      </c>
      <c r="AA133" s="127">
        <v>1</v>
      </c>
      <c r="AB133" s="127">
        <v>1</v>
      </c>
      <c r="AC133" s="127">
        <v>1</v>
      </c>
      <c r="AZ133" s="127">
        <v>1</v>
      </c>
      <c r="BA133" s="127">
        <f>IF(AZ133=1,G133,0)</f>
        <v>0</v>
      </c>
      <c r="BB133" s="127">
        <f>IF(AZ133=2,G133,0)</f>
        <v>0</v>
      </c>
      <c r="BC133" s="127">
        <f>IF(AZ133=3,G133,0)</f>
        <v>0</v>
      </c>
      <c r="BD133" s="127">
        <f>IF(AZ133=4,G133,0)</f>
        <v>0</v>
      </c>
      <c r="BE133" s="127">
        <f>IF(AZ133=5,G133,0)</f>
        <v>0</v>
      </c>
      <c r="CA133" s="158">
        <v>1</v>
      </c>
      <c r="CB133" s="158">
        <v>1</v>
      </c>
      <c r="CZ133" s="127">
        <v>6.0999999999999997E-4</v>
      </c>
    </row>
    <row r="134" spans="1:104" x14ac:dyDescent="0.2">
      <c r="A134" s="159"/>
      <c r="B134" s="161"/>
      <c r="C134" s="239" t="s">
        <v>228</v>
      </c>
      <c r="D134" s="240"/>
      <c r="E134" s="162">
        <v>0</v>
      </c>
      <c r="F134" s="163"/>
      <c r="G134" s="164"/>
      <c r="M134" s="160" t="s">
        <v>228</v>
      </c>
      <c r="O134" s="151"/>
    </row>
    <row r="135" spans="1:104" x14ac:dyDescent="0.2">
      <c r="A135" s="159"/>
      <c r="B135" s="161"/>
      <c r="C135" s="239" t="s">
        <v>229</v>
      </c>
      <c r="D135" s="240"/>
      <c r="E135" s="162">
        <v>78</v>
      </c>
      <c r="F135" s="163"/>
      <c r="G135" s="164"/>
      <c r="M135" s="160" t="s">
        <v>229</v>
      </c>
      <c r="O135" s="151"/>
    </row>
    <row r="136" spans="1:104" x14ac:dyDescent="0.2">
      <c r="A136" s="152">
        <v>49</v>
      </c>
      <c r="B136" s="153" t="s">
        <v>236</v>
      </c>
      <c r="C136" s="154" t="s">
        <v>237</v>
      </c>
      <c r="D136" s="155" t="s">
        <v>70</v>
      </c>
      <c r="E136" s="156">
        <v>78</v>
      </c>
      <c r="F136" s="156"/>
      <c r="G136" s="157">
        <f>E136*F136</f>
        <v>0</v>
      </c>
      <c r="O136" s="151">
        <v>2</v>
      </c>
      <c r="AA136" s="127">
        <v>1</v>
      </c>
      <c r="AB136" s="127">
        <v>1</v>
      </c>
      <c r="AC136" s="127">
        <v>1</v>
      </c>
      <c r="AZ136" s="127">
        <v>1</v>
      </c>
      <c r="BA136" s="127">
        <f>IF(AZ136=1,G136,0)</f>
        <v>0</v>
      </c>
      <c r="BB136" s="127">
        <f>IF(AZ136=2,G136,0)</f>
        <v>0</v>
      </c>
      <c r="BC136" s="127">
        <f>IF(AZ136=3,G136,0)</f>
        <v>0</v>
      </c>
      <c r="BD136" s="127">
        <f>IF(AZ136=4,G136,0)</f>
        <v>0</v>
      </c>
      <c r="BE136" s="127">
        <f>IF(AZ136=5,G136,0)</f>
        <v>0</v>
      </c>
      <c r="CA136" s="158">
        <v>1</v>
      </c>
      <c r="CB136" s="158">
        <v>1</v>
      </c>
      <c r="CZ136" s="127">
        <v>0.10373</v>
      </c>
    </row>
    <row r="137" spans="1:104" x14ac:dyDescent="0.2">
      <c r="A137" s="159"/>
      <c r="B137" s="161"/>
      <c r="C137" s="239" t="s">
        <v>228</v>
      </c>
      <c r="D137" s="240"/>
      <c r="E137" s="162">
        <v>0</v>
      </c>
      <c r="F137" s="163"/>
      <c r="G137" s="164"/>
      <c r="M137" s="160" t="s">
        <v>228</v>
      </c>
      <c r="O137" s="151"/>
    </row>
    <row r="138" spans="1:104" x14ac:dyDescent="0.2">
      <c r="A138" s="159"/>
      <c r="B138" s="161"/>
      <c r="C138" s="239" t="s">
        <v>229</v>
      </c>
      <c r="D138" s="240"/>
      <c r="E138" s="162">
        <v>78</v>
      </c>
      <c r="F138" s="163"/>
      <c r="G138" s="164"/>
      <c r="M138" s="160" t="s">
        <v>229</v>
      </c>
      <c r="O138" s="151"/>
    </row>
    <row r="139" spans="1:104" x14ac:dyDescent="0.2">
      <c r="A139" s="152">
        <v>50</v>
      </c>
      <c r="B139" s="153" t="s">
        <v>238</v>
      </c>
      <c r="C139" s="154" t="s">
        <v>239</v>
      </c>
      <c r="D139" s="155" t="s">
        <v>70</v>
      </c>
      <c r="E139" s="156">
        <v>78</v>
      </c>
      <c r="F139" s="156"/>
      <c r="G139" s="157">
        <f>E139*F139</f>
        <v>0</v>
      </c>
      <c r="O139" s="151">
        <v>2</v>
      </c>
      <c r="AA139" s="127">
        <v>1</v>
      </c>
      <c r="AB139" s="127">
        <v>1</v>
      </c>
      <c r="AC139" s="127">
        <v>1</v>
      </c>
      <c r="AZ139" s="127">
        <v>1</v>
      </c>
      <c r="BA139" s="127">
        <f>IF(AZ139=1,G139,0)</f>
        <v>0</v>
      </c>
      <c r="BB139" s="127">
        <f>IF(AZ139=2,G139,0)</f>
        <v>0</v>
      </c>
      <c r="BC139" s="127">
        <f>IF(AZ139=3,G139,0)</f>
        <v>0</v>
      </c>
      <c r="BD139" s="127">
        <f>IF(AZ139=4,G139,0)</f>
        <v>0</v>
      </c>
      <c r="BE139" s="127">
        <f>IF(AZ139=5,G139,0)</f>
        <v>0</v>
      </c>
      <c r="CA139" s="158">
        <v>1</v>
      </c>
      <c r="CB139" s="158">
        <v>1</v>
      </c>
      <c r="CZ139" s="127">
        <v>0.15559000000000001</v>
      </c>
    </row>
    <row r="140" spans="1:104" x14ac:dyDescent="0.2">
      <c r="A140" s="159"/>
      <c r="B140" s="161"/>
      <c r="C140" s="239" t="s">
        <v>228</v>
      </c>
      <c r="D140" s="240"/>
      <c r="E140" s="162">
        <v>0</v>
      </c>
      <c r="F140" s="163"/>
      <c r="G140" s="164"/>
      <c r="M140" s="160" t="s">
        <v>228</v>
      </c>
      <c r="O140" s="151"/>
    </row>
    <row r="141" spans="1:104" x14ac:dyDescent="0.2">
      <c r="A141" s="159"/>
      <c r="B141" s="161"/>
      <c r="C141" s="239" t="s">
        <v>229</v>
      </c>
      <c r="D141" s="240"/>
      <c r="E141" s="162">
        <v>78</v>
      </c>
      <c r="F141" s="163"/>
      <c r="G141" s="164"/>
      <c r="M141" s="160" t="s">
        <v>229</v>
      </c>
      <c r="O141" s="151"/>
    </row>
    <row r="142" spans="1:104" x14ac:dyDescent="0.2">
      <c r="A142" s="152">
        <v>51</v>
      </c>
      <c r="B142" s="153" t="s">
        <v>240</v>
      </c>
      <c r="C142" s="154" t="s">
        <v>241</v>
      </c>
      <c r="D142" s="155" t="s">
        <v>70</v>
      </c>
      <c r="E142" s="156">
        <v>363</v>
      </c>
      <c r="F142" s="156"/>
      <c r="G142" s="157">
        <f>E142*F142</f>
        <v>0</v>
      </c>
      <c r="O142" s="151">
        <v>2</v>
      </c>
      <c r="AA142" s="127">
        <v>1</v>
      </c>
      <c r="AB142" s="127">
        <v>1</v>
      </c>
      <c r="AC142" s="127">
        <v>1</v>
      </c>
      <c r="AZ142" s="127">
        <v>1</v>
      </c>
      <c r="BA142" s="127">
        <f>IF(AZ142=1,G142,0)</f>
        <v>0</v>
      </c>
      <c r="BB142" s="127">
        <f>IF(AZ142=2,G142,0)</f>
        <v>0</v>
      </c>
      <c r="BC142" s="127">
        <f>IF(AZ142=3,G142,0)</f>
        <v>0</v>
      </c>
      <c r="BD142" s="127">
        <f>IF(AZ142=4,G142,0)</f>
        <v>0</v>
      </c>
      <c r="BE142" s="127">
        <f>IF(AZ142=5,G142,0)</f>
        <v>0</v>
      </c>
      <c r="CA142" s="158">
        <v>1</v>
      </c>
      <c r="CB142" s="158">
        <v>1</v>
      </c>
      <c r="CZ142" s="127">
        <v>0.1837</v>
      </c>
    </row>
    <row r="143" spans="1:104" x14ac:dyDescent="0.2">
      <c r="A143" s="159"/>
      <c r="B143" s="161"/>
      <c r="C143" s="239" t="s">
        <v>242</v>
      </c>
      <c r="D143" s="240"/>
      <c r="E143" s="162">
        <v>192</v>
      </c>
      <c r="F143" s="163"/>
      <c r="G143" s="164"/>
      <c r="M143" s="160" t="s">
        <v>242</v>
      </c>
      <c r="O143" s="151"/>
    </row>
    <row r="144" spans="1:104" x14ac:dyDescent="0.2">
      <c r="A144" s="159"/>
      <c r="B144" s="161"/>
      <c r="C144" s="239" t="s">
        <v>243</v>
      </c>
      <c r="D144" s="240"/>
      <c r="E144" s="162">
        <v>171</v>
      </c>
      <c r="F144" s="163"/>
      <c r="G144" s="164"/>
      <c r="M144" s="160" t="s">
        <v>243</v>
      </c>
      <c r="O144" s="151"/>
    </row>
    <row r="145" spans="1:104" x14ac:dyDescent="0.2">
      <c r="A145" s="152">
        <v>52</v>
      </c>
      <c r="B145" s="153" t="s">
        <v>244</v>
      </c>
      <c r="C145" s="154" t="s">
        <v>245</v>
      </c>
      <c r="D145" s="155" t="s">
        <v>70</v>
      </c>
      <c r="E145" s="156">
        <v>221</v>
      </c>
      <c r="F145" s="156"/>
      <c r="G145" s="157">
        <f>E145*F145</f>
        <v>0</v>
      </c>
      <c r="O145" s="151">
        <v>2</v>
      </c>
      <c r="AA145" s="127">
        <v>1</v>
      </c>
      <c r="AB145" s="127">
        <v>1</v>
      </c>
      <c r="AC145" s="127">
        <v>1</v>
      </c>
      <c r="AZ145" s="127">
        <v>1</v>
      </c>
      <c r="BA145" s="127">
        <f>IF(AZ145=1,G145,0)</f>
        <v>0</v>
      </c>
      <c r="BB145" s="127">
        <f>IF(AZ145=2,G145,0)</f>
        <v>0</v>
      </c>
      <c r="BC145" s="127">
        <f>IF(AZ145=3,G145,0)</f>
        <v>0</v>
      </c>
      <c r="BD145" s="127">
        <f>IF(AZ145=4,G145,0)</f>
        <v>0</v>
      </c>
      <c r="BE145" s="127">
        <f>IF(AZ145=5,G145,0)</f>
        <v>0</v>
      </c>
      <c r="CA145" s="158">
        <v>1</v>
      </c>
      <c r="CB145" s="158">
        <v>1</v>
      </c>
      <c r="CZ145" s="127">
        <v>7.3899999999999993E-2</v>
      </c>
    </row>
    <row r="146" spans="1:104" x14ac:dyDescent="0.2">
      <c r="A146" s="159"/>
      <c r="B146" s="161"/>
      <c r="C146" s="239" t="s">
        <v>228</v>
      </c>
      <c r="D146" s="240"/>
      <c r="E146" s="162">
        <v>0</v>
      </c>
      <c r="F146" s="163"/>
      <c r="G146" s="164"/>
      <c r="M146" s="160" t="s">
        <v>228</v>
      </c>
      <c r="O146" s="151"/>
    </row>
    <row r="147" spans="1:104" x14ac:dyDescent="0.2">
      <c r="A147" s="159"/>
      <c r="B147" s="161"/>
      <c r="C147" s="239" t="s">
        <v>246</v>
      </c>
      <c r="D147" s="240"/>
      <c r="E147" s="162">
        <v>221</v>
      </c>
      <c r="F147" s="163"/>
      <c r="G147" s="164"/>
      <c r="M147" s="160" t="s">
        <v>246</v>
      </c>
      <c r="O147" s="151"/>
    </row>
    <row r="148" spans="1:104" x14ac:dyDescent="0.2">
      <c r="A148" s="152">
        <v>53</v>
      </c>
      <c r="B148" s="153" t="s">
        <v>247</v>
      </c>
      <c r="C148" s="154" t="s">
        <v>248</v>
      </c>
      <c r="D148" s="155" t="s">
        <v>70</v>
      </c>
      <c r="E148" s="156">
        <v>17.5</v>
      </c>
      <c r="F148" s="156"/>
      <c r="G148" s="157">
        <f>E148*F148</f>
        <v>0</v>
      </c>
      <c r="O148" s="151">
        <v>2</v>
      </c>
      <c r="AA148" s="127">
        <v>1</v>
      </c>
      <c r="AB148" s="127">
        <v>1</v>
      </c>
      <c r="AC148" s="127">
        <v>1</v>
      </c>
      <c r="AZ148" s="127">
        <v>1</v>
      </c>
      <c r="BA148" s="127">
        <f>IF(AZ148=1,G148,0)</f>
        <v>0</v>
      </c>
      <c r="BB148" s="127">
        <f>IF(AZ148=2,G148,0)</f>
        <v>0</v>
      </c>
      <c r="BC148" s="127">
        <f>IF(AZ148=3,G148,0)</f>
        <v>0</v>
      </c>
      <c r="BD148" s="127">
        <f>IF(AZ148=4,G148,0)</f>
        <v>0</v>
      </c>
      <c r="BE148" s="127">
        <f>IF(AZ148=5,G148,0)</f>
        <v>0</v>
      </c>
      <c r="CA148" s="158">
        <v>1</v>
      </c>
      <c r="CB148" s="158">
        <v>1</v>
      </c>
      <c r="CZ148" s="127">
        <v>7.3899999999999993E-2</v>
      </c>
    </row>
    <row r="149" spans="1:104" x14ac:dyDescent="0.2">
      <c r="A149" s="159"/>
      <c r="B149" s="161"/>
      <c r="C149" s="239" t="s">
        <v>228</v>
      </c>
      <c r="D149" s="240"/>
      <c r="E149" s="162">
        <v>0</v>
      </c>
      <c r="F149" s="163"/>
      <c r="G149" s="164"/>
      <c r="M149" s="160" t="s">
        <v>228</v>
      </c>
      <c r="O149" s="151"/>
    </row>
    <row r="150" spans="1:104" x14ac:dyDescent="0.2">
      <c r="A150" s="159"/>
      <c r="B150" s="161"/>
      <c r="C150" s="239" t="s">
        <v>76</v>
      </c>
      <c r="D150" s="240"/>
      <c r="E150" s="162">
        <v>17.5</v>
      </c>
      <c r="F150" s="163"/>
      <c r="G150" s="164"/>
      <c r="M150" s="160" t="s">
        <v>76</v>
      </c>
      <c r="O150" s="151"/>
    </row>
    <row r="151" spans="1:104" s="203" customFormat="1" x14ac:dyDescent="0.2">
      <c r="A151" s="197">
        <v>54</v>
      </c>
      <c r="B151" s="198" t="s">
        <v>249</v>
      </c>
      <c r="C151" s="199" t="s">
        <v>250</v>
      </c>
      <c r="D151" s="200" t="s">
        <v>182</v>
      </c>
      <c r="E151" s="201">
        <v>18.149999999999999</v>
      </c>
      <c r="F151" s="201"/>
      <c r="G151" s="202">
        <f>E151*F151</f>
        <v>0</v>
      </c>
      <c r="O151" s="204">
        <v>2</v>
      </c>
      <c r="AA151" s="203">
        <v>3</v>
      </c>
      <c r="AB151" s="203">
        <v>1</v>
      </c>
      <c r="AC151" s="203">
        <v>58380129</v>
      </c>
      <c r="AZ151" s="203">
        <v>1</v>
      </c>
      <c r="BA151" s="203">
        <f>IF(AZ151=1,G151,0)</f>
        <v>0</v>
      </c>
      <c r="BB151" s="203">
        <f>IF(AZ151=2,G151,0)</f>
        <v>0</v>
      </c>
      <c r="BC151" s="203">
        <f>IF(AZ151=3,G151,0)</f>
        <v>0</v>
      </c>
      <c r="BD151" s="203">
        <f>IF(AZ151=4,G151,0)</f>
        <v>0</v>
      </c>
      <c r="BE151" s="203">
        <f>IF(AZ151=5,G151,0)</f>
        <v>0</v>
      </c>
      <c r="CA151" s="203">
        <v>3</v>
      </c>
      <c r="CB151" s="203">
        <v>1</v>
      </c>
      <c r="CZ151" s="203">
        <v>1</v>
      </c>
    </row>
    <row r="152" spans="1:104" s="203" customFormat="1" x14ac:dyDescent="0.2">
      <c r="A152" s="205"/>
      <c r="B152" s="206"/>
      <c r="C152" s="241" t="s">
        <v>251</v>
      </c>
      <c r="D152" s="242"/>
      <c r="E152" s="207">
        <v>0</v>
      </c>
      <c r="F152" s="208"/>
      <c r="G152" s="209"/>
      <c r="M152" s="210" t="s">
        <v>251</v>
      </c>
      <c r="O152" s="204"/>
    </row>
    <row r="153" spans="1:104" s="203" customFormat="1" x14ac:dyDescent="0.2">
      <c r="A153" s="205"/>
      <c r="B153" s="206"/>
      <c r="C153" s="243" t="s">
        <v>473</v>
      </c>
      <c r="D153" s="244"/>
      <c r="E153" s="207">
        <v>9.6</v>
      </c>
      <c r="F153" s="208"/>
      <c r="G153" s="209"/>
      <c r="M153" s="210" t="s">
        <v>252</v>
      </c>
      <c r="O153" s="204"/>
    </row>
    <row r="154" spans="1:104" s="203" customFormat="1" x14ac:dyDescent="0.2">
      <c r="A154" s="205"/>
      <c r="B154" s="206"/>
      <c r="C154" s="243" t="s">
        <v>474</v>
      </c>
      <c r="D154" s="244"/>
      <c r="E154" s="207">
        <v>8.5500000000000007</v>
      </c>
      <c r="F154" s="208"/>
      <c r="G154" s="209"/>
      <c r="M154" s="210" t="s">
        <v>253</v>
      </c>
      <c r="O154" s="204"/>
    </row>
    <row r="155" spans="1:104" x14ac:dyDescent="0.2">
      <c r="A155" s="152">
        <v>55</v>
      </c>
      <c r="B155" s="153" t="s">
        <v>254</v>
      </c>
      <c r="C155" s="154" t="s">
        <v>255</v>
      </c>
      <c r="D155" s="155" t="s">
        <v>70</v>
      </c>
      <c r="E155" s="156">
        <v>3.5</v>
      </c>
      <c r="F155" s="156"/>
      <c r="G155" s="157">
        <f>E155*F155</f>
        <v>0</v>
      </c>
      <c r="O155" s="151">
        <v>2</v>
      </c>
      <c r="AA155" s="127">
        <v>3</v>
      </c>
      <c r="AB155" s="127">
        <v>1</v>
      </c>
      <c r="AC155" s="127">
        <v>59245292</v>
      </c>
      <c r="AZ155" s="127">
        <v>1</v>
      </c>
      <c r="BA155" s="127">
        <f>IF(AZ155=1,G155,0)</f>
        <v>0</v>
      </c>
      <c r="BB155" s="127">
        <f>IF(AZ155=2,G155,0)</f>
        <v>0</v>
      </c>
      <c r="BC155" s="127">
        <f>IF(AZ155=3,G155,0)</f>
        <v>0</v>
      </c>
      <c r="BD155" s="127">
        <f>IF(AZ155=4,G155,0)</f>
        <v>0</v>
      </c>
      <c r="BE155" s="127">
        <f>IF(AZ155=5,G155,0)</f>
        <v>0</v>
      </c>
      <c r="CA155" s="158">
        <v>3</v>
      </c>
      <c r="CB155" s="158">
        <v>1</v>
      </c>
      <c r="CZ155" s="127">
        <v>0.16500000000000001</v>
      </c>
    </row>
    <row r="156" spans="1:104" x14ac:dyDescent="0.2">
      <c r="A156" s="159"/>
      <c r="B156" s="161"/>
      <c r="C156" s="239" t="s">
        <v>256</v>
      </c>
      <c r="D156" s="240"/>
      <c r="E156" s="162">
        <v>0</v>
      </c>
      <c r="F156" s="163"/>
      <c r="G156" s="164"/>
      <c r="M156" s="160" t="s">
        <v>256</v>
      </c>
      <c r="O156" s="151"/>
    </row>
    <row r="157" spans="1:104" x14ac:dyDescent="0.2">
      <c r="A157" s="159"/>
      <c r="B157" s="161"/>
      <c r="C157" s="239" t="s">
        <v>257</v>
      </c>
      <c r="D157" s="240"/>
      <c r="E157" s="162">
        <v>3.5</v>
      </c>
      <c r="F157" s="163"/>
      <c r="G157" s="164"/>
      <c r="M157" s="160" t="s">
        <v>257</v>
      </c>
      <c r="O157" s="151"/>
    </row>
    <row r="158" spans="1:104" x14ac:dyDescent="0.2">
      <c r="A158" s="152">
        <v>56</v>
      </c>
      <c r="B158" s="153" t="s">
        <v>258</v>
      </c>
      <c r="C158" s="154" t="s">
        <v>259</v>
      </c>
      <c r="D158" s="155" t="s">
        <v>70</v>
      </c>
      <c r="E158" s="156">
        <v>44.2</v>
      </c>
      <c r="F158" s="156"/>
      <c r="G158" s="157">
        <f>E158*F158</f>
        <v>0</v>
      </c>
      <c r="O158" s="151">
        <v>2</v>
      </c>
      <c r="AA158" s="127">
        <v>3</v>
      </c>
      <c r="AB158" s="127">
        <v>1</v>
      </c>
      <c r="AC158" s="127">
        <v>59245295</v>
      </c>
      <c r="AZ158" s="127">
        <v>1</v>
      </c>
      <c r="BA158" s="127">
        <f>IF(AZ158=1,G158,0)</f>
        <v>0</v>
      </c>
      <c r="BB158" s="127">
        <f>IF(AZ158=2,G158,0)</f>
        <v>0</v>
      </c>
      <c r="BC158" s="127">
        <f>IF(AZ158=3,G158,0)</f>
        <v>0</v>
      </c>
      <c r="BD158" s="127">
        <f>IF(AZ158=4,G158,0)</f>
        <v>0</v>
      </c>
      <c r="BE158" s="127">
        <f>IF(AZ158=5,G158,0)</f>
        <v>0</v>
      </c>
      <c r="CA158" s="158">
        <v>3</v>
      </c>
      <c r="CB158" s="158">
        <v>1</v>
      </c>
      <c r="CZ158" s="127">
        <v>0.123</v>
      </c>
    </row>
    <row r="159" spans="1:104" x14ac:dyDescent="0.2">
      <c r="A159" s="159"/>
      <c r="B159" s="161"/>
      <c r="C159" s="239" t="s">
        <v>260</v>
      </c>
      <c r="D159" s="240"/>
      <c r="E159" s="162">
        <v>0</v>
      </c>
      <c r="F159" s="163"/>
      <c r="G159" s="164"/>
      <c r="M159" s="160" t="s">
        <v>260</v>
      </c>
      <c r="O159" s="151"/>
    </row>
    <row r="160" spans="1:104" x14ac:dyDescent="0.2">
      <c r="A160" s="159"/>
      <c r="B160" s="161"/>
      <c r="C160" s="239" t="s">
        <v>261</v>
      </c>
      <c r="D160" s="240"/>
      <c r="E160" s="162">
        <v>44.2</v>
      </c>
      <c r="F160" s="163"/>
      <c r="G160" s="164"/>
      <c r="M160" s="160" t="s">
        <v>261</v>
      </c>
      <c r="O160" s="151"/>
    </row>
    <row r="161" spans="1:104" x14ac:dyDescent="0.2">
      <c r="A161" s="165"/>
      <c r="B161" s="166" t="s">
        <v>64</v>
      </c>
      <c r="C161" s="167" t="str">
        <f>CONCATENATE(B118," ",C118)</f>
        <v>5 Komunikace</v>
      </c>
      <c r="D161" s="168"/>
      <c r="E161" s="169"/>
      <c r="F161" s="170"/>
      <c r="G161" s="171">
        <f>SUM(G118:G160)</f>
        <v>0</v>
      </c>
      <c r="O161" s="151">
        <v>4</v>
      </c>
      <c r="BA161" s="172">
        <f>SUM(BA118:BA160)</f>
        <v>0</v>
      </c>
      <c r="BB161" s="172">
        <f>SUM(BB118:BB160)</f>
        <v>0</v>
      </c>
      <c r="BC161" s="172">
        <f>SUM(BC118:BC160)</f>
        <v>0</v>
      </c>
      <c r="BD161" s="172">
        <f>SUM(BD118:BD160)</f>
        <v>0</v>
      </c>
      <c r="BE161" s="172">
        <f>SUM(BE118:BE160)</f>
        <v>0</v>
      </c>
    </row>
    <row r="162" spans="1:104" x14ac:dyDescent="0.2">
      <c r="A162" s="144" t="s">
        <v>60</v>
      </c>
      <c r="B162" s="145" t="s">
        <v>262</v>
      </c>
      <c r="C162" s="146" t="s">
        <v>263</v>
      </c>
      <c r="D162" s="147"/>
      <c r="E162" s="148"/>
      <c r="F162" s="148"/>
      <c r="G162" s="149"/>
      <c r="H162" s="150"/>
      <c r="I162" s="150"/>
      <c r="O162" s="151">
        <v>1</v>
      </c>
    </row>
    <row r="163" spans="1:104" ht="24.75" customHeight="1" x14ac:dyDescent="0.2">
      <c r="A163" s="152">
        <v>57</v>
      </c>
      <c r="B163" s="153" t="s">
        <v>264</v>
      </c>
      <c r="C163" s="154" t="s">
        <v>472</v>
      </c>
      <c r="D163" s="155" t="s">
        <v>97</v>
      </c>
      <c r="E163" s="156">
        <v>408.6</v>
      </c>
      <c r="F163" s="156"/>
      <c r="G163" s="157">
        <f>E163*F163</f>
        <v>0</v>
      </c>
      <c r="O163" s="151">
        <v>2</v>
      </c>
      <c r="AA163" s="127">
        <v>1</v>
      </c>
      <c r="AB163" s="127">
        <v>0</v>
      </c>
      <c r="AC163" s="127">
        <v>0</v>
      </c>
      <c r="AZ163" s="127">
        <v>1</v>
      </c>
      <c r="BA163" s="127">
        <f>IF(AZ163=1,G163,0)</f>
        <v>0</v>
      </c>
      <c r="BB163" s="127">
        <f>IF(AZ163=2,G163,0)</f>
        <v>0</v>
      </c>
      <c r="BC163" s="127">
        <f>IF(AZ163=3,G163,0)</f>
        <v>0</v>
      </c>
      <c r="BD163" s="127">
        <f>IF(AZ163=4,G163,0)</f>
        <v>0</v>
      </c>
      <c r="BE163" s="127">
        <f>IF(AZ163=5,G163,0)</f>
        <v>0</v>
      </c>
      <c r="CA163" s="158">
        <v>1</v>
      </c>
      <c r="CB163" s="158">
        <v>0</v>
      </c>
      <c r="CZ163" s="127">
        <v>0.54800000000000004</v>
      </c>
    </row>
    <row r="164" spans="1:104" x14ac:dyDescent="0.2">
      <c r="A164" s="159"/>
      <c r="B164" s="161"/>
      <c r="C164" s="239" t="s">
        <v>265</v>
      </c>
      <c r="D164" s="240"/>
      <c r="E164" s="162">
        <v>408.6</v>
      </c>
      <c r="F164" s="163"/>
      <c r="G164" s="164"/>
      <c r="M164" s="160" t="s">
        <v>265</v>
      </c>
      <c r="O164" s="151"/>
    </row>
    <row r="165" spans="1:104" ht="22.5" x14ac:dyDescent="0.2">
      <c r="A165" s="152">
        <v>58</v>
      </c>
      <c r="B165" s="153" t="s">
        <v>266</v>
      </c>
      <c r="C165" s="154" t="s">
        <v>267</v>
      </c>
      <c r="D165" s="155" t="s">
        <v>197</v>
      </c>
      <c r="E165" s="156">
        <v>1</v>
      </c>
      <c r="F165" s="156"/>
      <c r="G165" s="157">
        <f>E165*F165</f>
        <v>0</v>
      </c>
      <c r="O165" s="151">
        <v>2</v>
      </c>
      <c r="AA165" s="127">
        <v>1</v>
      </c>
      <c r="AB165" s="127">
        <v>0</v>
      </c>
      <c r="AC165" s="127">
        <v>0</v>
      </c>
      <c r="AZ165" s="127">
        <v>1</v>
      </c>
      <c r="BA165" s="127">
        <f>IF(AZ165=1,G165,0)</f>
        <v>0</v>
      </c>
      <c r="BB165" s="127">
        <f>IF(AZ165=2,G165,0)</f>
        <v>0</v>
      </c>
      <c r="BC165" s="127">
        <f>IF(AZ165=3,G165,0)</f>
        <v>0</v>
      </c>
      <c r="BD165" s="127">
        <f>IF(AZ165=4,G165,0)</f>
        <v>0</v>
      </c>
      <c r="BE165" s="127">
        <f>IF(AZ165=5,G165,0)</f>
        <v>0</v>
      </c>
      <c r="CA165" s="158">
        <v>1</v>
      </c>
      <c r="CB165" s="158">
        <v>0</v>
      </c>
      <c r="CZ165" s="127">
        <v>0.54800000000000004</v>
      </c>
    </row>
    <row r="166" spans="1:104" x14ac:dyDescent="0.2">
      <c r="A166" s="159"/>
      <c r="B166" s="161"/>
      <c r="C166" s="239" t="s">
        <v>268</v>
      </c>
      <c r="D166" s="240"/>
      <c r="E166" s="162">
        <v>1</v>
      </c>
      <c r="F166" s="163"/>
      <c r="G166" s="164"/>
      <c r="M166" s="160" t="s">
        <v>268</v>
      </c>
      <c r="O166" s="151"/>
    </row>
    <row r="167" spans="1:104" x14ac:dyDescent="0.2">
      <c r="A167" s="159"/>
      <c r="B167" s="161"/>
      <c r="C167" s="239" t="s">
        <v>269</v>
      </c>
      <c r="D167" s="240"/>
      <c r="E167" s="162">
        <v>0</v>
      </c>
      <c r="F167" s="163"/>
      <c r="G167" s="164"/>
      <c r="M167" s="160" t="s">
        <v>269</v>
      </c>
      <c r="O167" s="151"/>
    </row>
    <row r="168" spans="1:104" ht="22.5" x14ac:dyDescent="0.2">
      <c r="A168" s="191">
        <v>59</v>
      </c>
      <c r="B168" s="192" t="s">
        <v>270</v>
      </c>
      <c r="C168" s="193" t="s">
        <v>271</v>
      </c>
      <c r="D168" s="194" t="s">
        <v>197</v>
      </c>
      <c r="E168" s="195">
        <v>38</v>
      </c>
      <c r="F168" s="195"/>
      <c r="G168" s="196">
        <f>E168*F168</f>
        <v>0</v>
      </c>
      <c r="O168" s="151">
        <v>2</v>
      </c>
      <c r="AA168" s="127">
        <v>1</v>
      </c>
      <c r="AB168" s="127">
        <v>1</v>
      </c>
      <c r="AC168" s="127">
        <v>1</v>
      </c>
      <c r="AZ168" s="127">
        <v>1</v>
      </c>
      <c r="BA168" s="127">
        <f>IF(AZ168=1,G168,0)</f>
        <v>0</v>
      </c>
      <c r="BB168" s="127">
        <f>IF(AZ168=2,G168,0)</f>
        <v>0</v>
      </c>
      <c r="BC168" s="127">
        <f>IF(AZ168=3,G168,0)</f>
        <v>0</v>
      </c>
      <c r="BD168" s="127">
        <f>IF(AZ168=4,G168,0)</f>
        <v>0</v>
      </c>
      <c r="BE168" s="127">
        <f>IF(AZ168=5,G168,0)</f>
        <v>0</v>
      </c>
      <c r="CA168" s="158">
        <v>1</v>
      </c>
      <c r="CB168" s="158">
        <v>1</v>
      </c>
      <c r="CZ168" s="127">
        <v>0</v>
      </c>
    </row>
    <row r="169" spans="1:104" ht="22.5" x14ac:dyDescent="0.2">
      <c r="A169" s="152">
        <v>60</v>
      </c>
      <c r="B169" s="153" t="s">
        <v>272</v>
      </c>
      <c r="C169" s="154" t="s">
        <v>273</v>
      </c>
      <c r="D169" s="155" t="s">
        <v>97</v>
      </c>
      <c r="E169" s="156">
        <v>414.1</v>
      </c>
      <c r="F169" s="156"/>
      <c r="G169" s="157">
        <f>E169*F169</f>
        <v>0</v>
      </c>
      <c r="O169" s="151">
        <v>2</v>
      </c>
      <c r="AA169" s="127">
        <v>1</v>
      </c>
      <c r="AB169" s="127">
        <v>1</v>
      </c>
      <c r="AC169" s="127">
        <v>1</v>
      </c>
      <c r="AZ169" s="127">
        <v>1</v>
      </c>
      <c r="BA169" s="127">
        <f>IF(AZ169=1,G169,0)</f>
        <v>0</v>
      </c>
      <c r="BB169" s="127">
        <f>IF(AZ169=2,G169,0)</f>
        <v>0</v>
      </c>
      <c r="BC169" s="127">
        <f>IF(AZ169=3,G169,0)</f>
        <v>0</v>
      </c>
      <c r="BD169" s="127">
        <f>IF(AZ169=4,G169,0)</f>
        <v>0</v>
      </c>
      <c r="BE169" s="127">
        <f>IF(AZ169=5,G169,0)</f>
        <v>0</v>
      </c>
      <c r="CA169" s="158">
        <v>1</v>
      </c>
      <c r="CB169" s="158">
        <v>1</v>
      </c>
      <c r="CZ169" s="127">
        <v>0</v>
      </c>
    </row>
    <row r="170" spans="1:104" x14ac:dyDescent="0.2">
      <c r="A170" s="159"/>
      <c r="B170" s="161"/>
      <c r="C170" s="239" t="s">
        <v>274</v>
      </c>
      <c r="D170" s="240"/>
      <c r="E170" s="162">
        <v>414.1</v>
      </c>
      <c r="F170" s="163"/>
      <c r="G170" s="164"/>
      <c r="M170" s="160" t="s">
        <v>274</v>
      </c>
      <c r="O170" s="151"/>
    </row>
    <row r="171" spans="1:104" ht="22.5" x14ac:dyDescent="0.2">
      <c r="A171" s="152">
        <v>61</v>
      </c>
      <c r="B171" s="153" t="s">
        <v>275</v>
      </c>
      <c r="C171" s="154" t="s">
        <v>276</v>
      </c>
      <c r="D171" s="155" t="s">
        <v>277</v>
      </c>
      <c r="E171" s="156">
        <v>5</v>
      </c>
      <c r="F171" s="156"/>
      <c r="G171" s="157">
        <f>E171*F171</f>
        <v>0</v>
      </c>
      <c r="O171" s="151">
        <v>2</v>
      </c>
      <c r="AA171" s="127">
        <v>1</v>
      </c>
      <c r="AB171" s="127">
        <v>1</v>
      </c>
      <c r="AC171" s="127">
        <v>1</v>
      </c>
      <c r="AZ171" s="127">
        <v>1</v>
      </c>
      <c r="BA171" s="127">
        <f>IF(AZ171=1,G171,0)</f>
        <v>0</v>
      </c>
      <c r="BB171" s="127">
        <f>IF(AZ171=2,G171,0)</f>
        <v>0</v>
      </c>
      <c r="BC171" s="127">
        <f>IF(AZ171=3,G171,0)</f>
        <v>0</v>
      </c>
      <c r="BD171" s="127">
        <f>IF(AZ171=4,G171,0)</f>
        <v>0</v>
      </c>
      <c r="BE171" s="127">
        <f>IF(AZ171=5,G171,0)</f>
        <v>0</v>
      </c>
      <c r="CA171" s="158">
        <v>1</v>
      </c>
      <c r="CB171" s="158">
        <v>1</v>
      </c>
      <c r="CZ171" s="127">
        <v>0</v>
      </c>
    </row>
    <row r="172" spans="1:104" x14ac:dyDescent="0.2">
      <c r="A172" s="159"/>
      <c r="B172" s="161"/>
      <c r="C172" s="239" t="s">
        <v>278</v>
      </c>
      <c r="D172" s="240"/>
      <c r="E172" s="162">
        <v>5</v>
      </c>
      <c r="F172" s="163"/>
      <c r="G172" s="164"/>
      <c r="M172" s="160" t="s">
        <v>278</v>
      </c>
      <c r="O172" s="151"/>
    </row>
    <row r="173" spans="1:104" ht="33.75" x14ac:dyDescent="0.2">
      <c r="A173" s="159"/>
      <c r="B173" s="161"/>
      <c r="C173" s="239" t="s">
        <v>279</v>
      </c>
      <c r="D173" s="240"/>
      <c r="E173" s="162">
        <v>0</v>
      </c>
      <c r="F173" s="163"/>
      <c r="G173" s="164"/>
      <c r="M173" s="160" t="s">
        <v>279</v>
      </c>
      <c r="O173" s="151"/>
    </row>
    <row r="174" spans="1:104" ht="22.5" x14ac:dyDescent="0.2">
      <c r="A174" s="152">
        <v>62</v>
      </c>
      <c r="B174" s="153" t="s">
        <v>280</v>
      </c>
      <c r="C174" s="154" t="s">
        <v>281</v>
      </c>
      <c r="D174" s="155" t="s">
        <v>277</v>
      </c>
      <c r="E174" s="156">
        <v>15</v>
      </c>
      <c r="F174" s="156"/>
      <c r="G174" s="157">
        <f>E174*F174</f>
        <v>0</v>
      </c>
      <c r="O174" s="151">
        <v>2</v>
      </c>
      <c r="AA174" s="127">
        <v>1</v>
      </c>
      <c r="AB174" s="127">
        <v>1</v>
      </c>
      <c r="AC174" s="127">
        <v>1</v>
      </c>
      <c r="AZ174" s="127">
        <v>1</v>
      </c>
      <c r="BA174" s="127">
        <f>IF(AZ174=1,G174,0)</f>
        <v>0</v>
      </c>
      <c r="BB174" s="127">
        <f>IF(AZ174=2,G174,0)</f>
        <v>0</v>
      </c>
      <c r="BC174" s="127">
        <f>IF(AZ174=3,G174,0)</f>
        <v>0</v>
      </c>
      <c r="BD174" s="127">
        <f>IF(AZ174=4,G174,0)</f>
        <v>0</v>
      </c>
      <c r="BE174" s="127">
        <f>IF(AZ174=5,G174,0)</f>
        <v>0</v>
      </c>
      <c r="CA174" s="158">
        <v>1</v>
      </c>
      <c r="CB174" s="158">
        <v>1</v>
      </c>
      <c r="CZ174" s="127">
        <v>0</v>
      </c>
    </row>
    <row r="175" spans="1:104" x14ac:dyDescent="0.2">
      <c r="A175" s="159"/>
      <c r="B175" s="161"/>
      <c r="C175" s="239" t="s">
        <v>282</v>
      </c>
      <c r="D175" s="240"/>
      <c r="E175" s="162">
        <v>15</v>
      </c>
      <c r="F175" s="163"/>
      <c r="G175" s="164"/>
      <c r="M175" s="160" t="s">
        <v>282</v>
      </c>
      <c r="O175" s="151"/>
    </row>
    <row r="176" spans="1:104" ht="33.75" x14ac:dyDescent="0.2">
      <c r="A176" s="159"/>
      <c r="B176" s="161"/>
      <c r="C176" s="239" t="s">
        <v>279</v>
      </c>
      <c r="D176" s="240"/>
      <c r="E176" s="162">
        <v>0</v>
      </c>
      <c r="F176" s="163"/>
      <c r="G176" s="164"/>
      <c r="M176" s="160" t="s">
        <v>279</v>
      </c>
      <c r="O176" s="151"/>
    </row>
    <row r="177" spans="1:104" ht="22.5" x14ac:dyDescent="0.2">
      <c r="A177" s="152">
        <v>63</v>
      </c>
      <c r="B177" s="153" t="s">
        <v>283</v>
      </c>
      <c r="C177" s="154" t="s">
        <v>284</v>
      </c>
      <c r="D177" s="155" t="s">
        <v>277</v>
      </c>
      <c r="E177" s="156">
        <v>15</v>
      </c>
      <c r="F177" s="156"/>
      <c r="G177" s="157">
        <f>E177*F177</f>
        <v>0</v>
      </c>
      <c r="O177" s="151">
        <v>2</v>
      </c>
      <c r="AA177" s="127">
        <v>1</v>
      </c>
      <c r="AB177" s="127">
        <v>1</v>
      </c>
      <c r="AC177" s="127">
        <v>1</v>
      </c>
      <c r="AZ177" s="127">
        <v>1</v>
      </c>
      <c r="BA177" s="127">
        <f>IF(AZ177=1,G177,0)</f>
        <v>0</v>
      </c>
      <c r="BB177" s="127">
        <f>IF(AZ177=2,G177,0)</f>
        <v>0</v>
      </c>
      <c r="BC177" s="127">
        <f>IF(AZ177=3,G177,0)</f>
        <v>0</v>
      </c>
      <c r="BD177" s="127">
        <f>IF(AZ177=4,G177,0)</f>
        <v>0</v>
      </c>
      <c r="BE177" s="127">
        <f>IF(AZ177=5,G177,0)</f>
        <v>0</v>
      </c>
      <c r="CA177" s="158">
        <v>1</v>
      </c>
      <c r="CB177" s="158">
        <v>1</v>
      </c>
      <c r="CZ177" s="127">
        <v>0</v>
      </c>
    </row>
    <row r="178" spans="1:104" x14ac:dyDescent="0.2">
      <c r="A178" s="159"/>
      <c r="B178" s="161"/>
      <c r="C178" s="239" t="s">
        <v>282</v>
      </c>
      <c r="D178" s="240"/>
      <c r="E178" s="162">
        <v>15</v>
      </c>
      <c r="F178" s="163"/>
      <c r="G178" s="164"/>
      <c r="M178" s="160" t="s">
        <v>282</v>
      </c>
      <c r="O178" s="151"/>
    </row>
    <row r="179" spans="1:104" ht="33.75" x14ac:dyDescent="0.2">
      <c r="A179" s="159"/>
      <c r="B179" s="161"/>
      <c r="C179" s="239" t="s">
        <v>279</v>
      </c>
      <c r="D179" s="240"/>
      <c r="E179" s="162">
        <v>0</v>
      </c>
      <c r="F179" s="163"/>
      <c r="G179" s="164"/>
      <c r="M179" s="160" t="s">
        <v>279</v>
      </c>
      <c r="O179" s="151"/>
    </row>
    <row r="180" spans="1:104" ht="22.5" x14ac:dyDescent="0.2">
      <c r="A180" s="152">
        <v>64</v>
      </c>
      <c r="B180" s="153" t="s">
        <v>285</v>
      </c>
      <c r="C180" s="154" t="s">
        <v>286</v>
      </c>
      <c r="D180" s="155" t="s">
        <v>277</v>
      </c>
      <c r="E180" s="156">
        <v>1</v>
      </c>
      <c r="F180" s="156"/>
      <c r="G180" s="157">
        <f>E180*F180</f>
        <v>0</v>
      </c>
      <c r="O180" s="151">
        <v>2</v>
      </c>
      <c r="AA180" s="127">
        <v>1</v>
      </c>
      <c r="AB180" s="127">
        <v>1</v>
      </c>
      <c r="AC180" s="127">
        <v>1</v>
      </c>
      <c r="AZ180" s="127">
        <v>1</v>
      </c>
      <c r="BA180" s="127">
        <f>IF(AZ180=1,G180,0)</f>
        <v>0</v>
      </c>
      <c r="BB180" s="127">
        <f>IF(AZ180=2,G180,0)</f>
        <v>0</v>
      </c>
      <c r="BC180" s="127">
        <f>IF(AZ180=3,G180,0)</f>
        <v>0</v>
      </c>
      <c r="BD180" s="127">
        <f>IF(AZ180=4,G180,0)</f>
        <v>0</v>
      </c>
      <c r="BE180" s="127">
        <f>IF(AZ180=5,G180,0)</f>
        <v>0</v>
      </c>
      <c r="CA180" s="158">
        <v>1</v>
      </c>
      <c r="CB180" s="158">
        <v>1</v>
      </c>
      <c r="CZ180" s="127">
        <v>0</v>
      </c>
    </row>
    <row r="181" spans="1:104" x14ac:dyDescent="0.2">
      <c r="A181" s="159"/>
      <c r="B181" s="161"/>
      <c r="C181" s="239" t="s">
        <v>287</v>
      </c>
      <c r="D181" s="240"/>
      <c r="E181" s="162">
        <v>1</v>
      </c>
      <c r="F181" s="163"/>
      <c r="G181" s="164"/>
      <c r="M181" s="160" t="s">
        <v>287</v>
      </c>
      <c r="O181" s="151"/>
    </row>
    <row r="182" spans="1:104" x14ac:dyDescent="0.2">
      <c r="A182" s="159"/>
      <c r="B182" s="161"/>
      <c r="C182" s="239" t="s">
        <v>288</v>
      </c>
      <c r="D182" s="240"/>
      <c r="E182" s="162">
        <v>0</v>
      </c>
      <c r="F182" s="163"/>
      <c r="G182" s="164"/>
      <c r="M182" s="160" t="s">
        <v>288</v>
      </c>
      <c r="O182" s="151"/>
    </row>
    <row r="183" spans="1:104" ht="22.5" x14ac:dyDescent="0.2">
      <c r="A183" s="152">
        <v>65</v>
      </c>
      <c r="B183" s="153" t="s">
        <v>289</v>
      </c>
      <c r="C183" s="154" t="s">
        <v>290</v>
      </c>
      <c r="D183" s="155" t="s">
        <v>277</v>
      </c>
      <c r="E183" s="156">
        <v>1</v>
      </c>
      <c r="F183" s="156"/>
      <c r="G183" s="157">
        <f>E183*F183</f>
        <v>0</v>
      </c>
      <c r="O183" s="151">
        <v>2</v>
      </c>
      <c r="AA183" s="127">
        <v>1</v>
      </c>
      <c r="AB183" s="127">
        <v>1</v>
      </c>
      <c r="AC183" s="127">
        <v>1</v>
      </c>
      <c r="AZ183" s="127">
        <v>1</v>
      </c>
      <c r="BA183" s="127">
        <f>IF(AZ183=1,G183,0)</f>
        <v>0</v>
      </c>
      <c r="BB183" s="127">
        <f>IF(AZ183=2,G183,0)</f>
        <v>0</v>
      </c>
      <c r="BC183" s="127">
        <f>IF(AZ183=3,G183,0)</f>
        <v>0</v>
      </c>
      <c r="BD183" s="127">
        <f>IF(AZ183=4,G183,0)</f>
        <v>0</v>
      </c>
      <c r="BE183" s="127">
        <f>IF(AZ183=5,G183,0)</f>
        <v>0</v>
      </c>
      <c r="CA183" s="158">
        <v>1</v>
      </c>
      <c r="CB183" s="158">
        <v>1</v>
      </c>
      <c r="CZ183" s="127">
        <v>0</v>
      </c>
    </row>
    <row r="184" spans="1:104" x14ac:dyDescent="0.2">
      <c r="A184" s="159"/>
      <c r="B184" s="161"/>
      <c r="C184" s="239" t="s">
        <v>287</v>
      </c>
      <c r="D184" s="240"/>
      <c r="E184" s="162">
        <v>1</v>
      </c>
      <c r="F184" s="163"/>
      <c r="G184" s="164"/>
      <c r="M184" s="160" t="s">
        <v>287</v>
      </c>
      <c r="O184" s="151"/>
    </row>
    <row r="185" spans="1:104" x14ac:dyDescent="0.2">
      <c r="A185" s="159"/>
      <c r="B185" s="161"/>
      <c r="C185" s="239" t="s">
        <v>291</v>
      </c>
      <c r="D185" s="240"/>
      <c r="E185" s="162">
        <v>0</v>
      </c>
      <c r="F185" s="163"/>
      <c r="G185" s="164"/>
      <c r="M185" s="160" t="s">
        <v>291</v>
      </c>
      <c r="O185" s="151"/>
    </row>
    <row r="186" spans="1:104" ht="22.5" x14ac:dyDescent="0.2">
      <c r="A186" s="152">
        <v>66</v>
      </c>
      <c r="B186" s="153" t="s">
        <v>292</v>
      </c>
      <c r="C186" s="154" t="s">
        <v>293</v>
      </c>
      <c r="D186" s="155" t="s">
        <v>277</v>
      </c>
      <c r="E186" s="156">
        <v>1</v>
      </c>
      <c r="F186" s="156"/>
      <c r="G186" s="157">
        <f>E186*F186</f>
        <v>0</v>
      </c>
      <c r="O186" s="151">
        <v>2</v>
      </c>
      <c r="AA186" s="127">
        <v>1</v>
      </c>
      <c r="AB186" s="127">
        <v>1</v>
      </c>
      <c r="AC186" s="127">
        <v>1</v>
      </c>
      <c r="AZ186" s="127">
        <v>1</v>
      </c>
      <c r="BA186" s="127">
        <f>IF(AZ186=1,G186,0)</f>
        <v>0</v>
      </c>
      <c r="BB186" s="127">
        <f>IF(AZ186=2,G186,0)</f>
        <v>0</v>
      </c>
      <c r="BC186" s="127">
        <f>IF(AZ186=3,G186,0)</f>
        <v>0</v>
      </c>
      <c r="BD186" s="127">
        <f>IF(AZ186=4,G186,0)</f>
        <v>0</v>
      </c>
      <c r="BE186" s="127">
        <f>IF(AZ186=5,G186,0)</f>
        <v>0</v>
      </c>
      <c r="CA186" s="158">
        <v>1</v>
      </c>
      <c r="CB186" s="158">
        <v>1</v>
      </c>
      <c r="CZ186" s="127">
        <v>0</v>
      </c>
    </row>
    <row r="187" spans="1:104" x14ac:dyDescent="0.2">
      <c r="A187" s="159"/>
      <c r="B187" s="161"/>
      <c r="C187" s="239" t="s">
        <v>287</v>
      </c>
      <c r="D187" s="240"/>
      <c r="E187" s="162">
        <v>1</v>
      </c>
      <c r="F187" s="163"/>
      <c r="G187" s="164"/>
      <c r="M187" s="160" t="s">
        <v>287</v>
      </c>
      <c r="O187" s="151"/>
    </row>
    <row r="188" spans="1:104" x14ac:dyDescent="0.2">
      <c r="A188" s="159"/>
      <c r="B188" s="161"/>
      <c r="C188" s="239" t="s">
        <v>291</v>
      </c>
      <c r="D188" s="240"/>
      <c r="E188" s="162">
        <v>0</v>
      </c>
      <c r="F188" s="163"/>
      <c r="G188" s="164"/>
      <c r="M188" s="160" t="s">
        <v>291</v>
      </c>
      <c r="O188" s="151"/>
    </row>
    <row r="189" spans="1:104" ht="22.5" x14ac:dyDescent="0.2">
      <c r="A189" s="152">
        <v>67</v>
      </c>
      <c r="B189" s="153" t="s">
        <v>294</v>
      </c>
      <c r="C189" s="154" t="s">
        <v>295</v>
      </c>
      <c r="D189" s="155" t="s">
        <v>97</v>
      </c>
      <c r="E189" s="156">
        <v>1</v>
      </c>
      <c r="F189" s="156"/>
      <c r="G189" s="157">
        <f>E189*F189</f>
        <v>0</v>
      </c>
      <c r="O189" s="151">
        <v>2</v>
      </c>
      <c r="AA189" s="127">
        <v>1</v>
      </c>
      <c r="AB189" s="127">
        <v>1</v>
      </c>
      <c r="AC189" s="127">
        <v>1</v>
      </c>
      <c r="AZ189" s="127">
        <v>1</v>
      </c>
      <c r="BA189" s="127">
        <f>IF(AZ189=1,G189,0)</f>
        <v>0</v>
      </c>
      <c r="BB189" s="127">
        <f>IF(AZ189=2,G189,0)</f>
        <v>0</v>
      </c>
      <c r="BC189" s="127">
        <f>IF(AZ189=3,G189,0)</f>
        <v>0</v>
      </c>
      <c r="BD189" s="127">
        <f>IF(AZ189=4,G189,0)</f>
        <v>0</v>
      </c>
      <c r="BE189" s="127">
        <f>IF(AZ189=5,G189,0)</f>
        <v>0</v>
      </c>
      <c r="CA189" s="158">
        <v>1</v>
      </c>
      <c r="CB189" s="158">
        <v>1</v>
      </c>
      <c r="CZ189" s="127">
        <v>2.095E-2</v>
      </c>
    </row>
    <row r="190" spans="1:104" ht="22.5" x14ac:dyDescent="0.2">
      <c r="A190" s="152">
        <v>68</v>
      </c>
      <c r="B190" s="153" t="s">
        <v>296</v>
      </c>
      <c r="C190" s="154" t="s">
        <v>297</v>
      </c>
      <c r="D190" s="155" t="s">
        <v>197</v>
      </c>
      <c r="E190" s="156">
        <v>11</v>
      </c>
      <c r="F190" s="156"/>
      <c r="G190" s="157">
        <f>E190*F190</f>
        <v>0</v>
      </c>
      <c r="O190" s="151">
        <v>2</v>
      </c>
      <c r="AA190" s="127">
        <v>1</v>
      </c>
      <c r="AB190" s="127">
        <v>1</v>
      </c>
      <c r="AC190" s="127">
        <v>1</v>
      </c>
      <c r="AZ190" s="127">
        <v>1</v>
      </c>
      <c r="BA190" s="127">
        <f>IF(AZ190=1,G190,0)</f>
        <v>0</v>
      </c>
      <c r="BB190" s="127">
        <f>IF(AZ190=2,G190,0)</f>
        <v>0</v>
      </c>
      <c r="BC190" s="127">
        <f>IF(AZ190=3,G190,0)</f>
        <v>0</v>
      </c>
      <c r="BD190" s="127">
        <f>IF(AZ190=4,G190,0)</f>
        <v>0</v>
      </c>
      <c r="BE190" s="127">
        <f>IF(AZ190=5,G190,0)</f>
        <v>0</v>
      </c>
      <c r="CA190" s="158">
        <v>1</v>
      </c>
      <c r="CB190" s="158">
        <v>1</v>
      </c>
      <c r="CZ190" s="127">
        <v>2.8</v>
      </c>
    </row>
    <row r="191" spans="1:104" x14ac:dyDescent="0.2">
      <c r="A191" s="152">
        <v>69</v>
      </c>
      <c r="B191" s="153" t="s">
        <v>298</v>
      </c>
      <c r="C191" s="154" t="s">
        <v>299</v>
      </c>
      <c r="D191" s="155" t="s">
        <v>277</v>
      </c>
      <c r="E191" s="156">
        <v>1</v>
      </c>
      <c r="F191" s="156"/>
      <c r="G191" s="157">
        <f>E191*F191</f>
        <v>0</v>
      </c>
      <c r="O191" s="151">
        <v>2</v>
      </c>
      <c r="AA191" s="127">
        <v>1</v>
      </c>
      <c r="AB191" s="127">
        <v>1</v>
      </c>
      <c r="AC191" s="127">
        <v>1</v>
      </c>
      <c r="AZ191" s="127">
        <v>1</v>
      </c>
      <c r="BA191" s="127">
        <f>IF(AZ191=1,G191,0)</f>
        <v>0</v>
      </c>
      <c r="BB191" s="127">
        <f>IF(AZ191=2,G191,0)</f>
        <v>0</v>
      </c>
      <c r="BC191" s="127">
        <f>IF(AZ191=3,G191,0)</f>
        <v>0</v>
      </c>
      <c r="BD191" s="127">
        <f>IF(AZ191=4,G191,0)</f>
        <v>0</v>
      </c>
      <c r="BE191" s="127">
        <f>IF(AZ191=5,G191,0)</f>
        <v>0</v>
      </c>
      <c r="CA191" s="158">
        <v>1</v>
      </c>
      <c r="CB191" s="158">
        <v>1</v>
      </c>
      <c r="CZ191" s="127">
        <v>0</v>
      </c>
    </row>
    <row r="192" spans="1:104" ht="22.5" x14ac:dyDescent="0.2">
      <c r="A192" s="159"/>
      <c r="B192" s="161"/>
      <c r="C192" s="239" t="s">
        <v>300</v>
      </c>
      <c r="D192" s="240"/>
      <c r="E192" s="162">
        <v>1</v>
      </c>
      <c r="F192" s="163"/>
      <c r="G192" s="164"/>
      <c r="M192" s="160" t="s">
        <v>300</v>
      </c>
      <c r="O192" s="151"/>
    </row>
    <row r="193" spans="1:104" x14ac:dyDescent="0.2">
      <c r="A193" s="159"/>
      <c r="B193" s="161"/>
      <c r="C193" s="239" t="s">
        <v>301</v>
      </c>
      <c r="D193" s="240"/>
      <c r="E193" s="162">
        <v>0</v>
      </c>
      <c r="F193" s="163"/>
      <c r="G193" s="164"/>
      <c r="M193" s="160" t="s">
        <v>301</v>
      </c>
      <c r="O193" s="151"/>
    </row>
    <row r="194" spans="1:104" x14ac:dyDescent="0.2">
      <c r="A194" s="159"/>
      <c r="B194" s="161"/>
      <c r="C194" s="239" t="s">
        <v>302</v>
      </c>
      <c r="D194" s="240"/>
      <c r="E194" s="162">
        <v>0</v>
      </c>
      <c r="F194" s="163"/>
      <c r="G194" s="164"/>
      <c r="M194" s="160" t="s">
        <v>302</v>
      </c>
      <c r="O194" s="151"/>
    </row>
    <row r="195" spans="1:104" ht="22.5" x14ac:dyDescent="0.2">
      <c r="A195" s="159"/>
      <c r="B195" s="161"/>
      <c r="C195" s="239" t="s">
        <v>303</v>
      </c>
      <c r="D195" s="240"/>
      <c r="E195" s="162">
        <v>0</v>
      </c>
      <c r="F195" s="163"/>
      <c r="G195" s="164"/>
      <c r="M195" s="160" t="s">
        <v>303</v>
      </c>
      <c r="O195" s="151"/>
    </row>
    <row r="196" spans="1:104" ht="45" x14ac:dyDescent="0.2">
      <c r="A196" s="159"/>
      <c r="B196" s="161"/>
      <c r="C196" s="239" t="s">
        <v>304</v>
      </c>
      <c r="D196" s="240"/>
      <c r="E196" s="162">
        <v>0</v>
      </c>
      <c r="F196" s="163"/>
      <c r="G196" s="164"/>
      <c r="M196" s="160" t="s">
        <v>304</v>
      </c>
      <c r="O196" s="151"/>
    </row>
    <row r="197" spans="1:104" x14ac:dyDescent="0.2">
      <c r="A197" s="159"/>
      <c r="B197" s="161"/>
      <c r="C197" s="239" t="s">
        <v>305</v>
      </c>
      <c r="D197" s="240"/>
      <c r="E197" s="162">
        <v>0</v>
      </c>
      <c r="F197" s="163"/>
      <c r="G197" s="164"/>
      <c r="M197" s="160" t="s">
        <v>305</v>
      </c>
      <c r="O197" s="151"/>
    </row>
    <row r="198" spans="1:104" ht="22.5" x14ac:dyDescent="0.2">
      <c r="A198" s="152">
        <v>70</v>
      </c>
      <c r="B198" s="153" t="s">
        <v>306</v>
      </c>
      <c r="C198" s="154" t="s">
        <v>307</v>
      </c>
      <c r="D198" s="155" t="s">
        <v>308</v>
      </c>
      <c r="E198" s="156">
        <v>1</v>
      </c>
      <c r="F198" s="156"/>
      <c r="G198" s="157">
        <f>E198*F198</f>
        <v>0</v>
      </c>
      <c r="O198" s="151">
        <v>2</v>
      </c>
      <c r="AA198" s="127">
        <v>1</v>
      </c>
      <c r="AB198" s="127">
        <v>1</v>
      </c>
      <c r="AC198" s="127">
        <v>1</v>
      </c>
      <c r="AZ198" s="127">
        <v>1</v>
      </c>
      <c r="BA198" s="127">
        <f>IF(AZ198=1,G198,0)</f>
        <v>0</v>
      </c>
      <c r="BB198" s="127">
        <f>IF(AZ198=2,G198,0)</f>
        <v>0</v>
      </c>
      <c r="BC198" s="127">
        <f>IF(AZ198=3,G198,0)</f>
        <v>0</v>
      </c>
      <c r="BD198" s="127">
        <f>IF(AZ198=4,G198,0)</f>
        <v>0</v>
      </c>
      <c r="BE198" s="127">
        <f>IF(AZ198=5,G198,0)</f>
        <v>0</v>
      </c>
      <c r="CA198" s="158">
        <v>1</v>
      </c>
      <c r="CB198" s="158">
        <v>1</v>
      </c>
      <c r="CZ198" s="127">
        <v>0</v>
      </c>
    </row>
    <row r="199" spans="1:104" ht="45" x14ac:dyDescent="0.2">
      <c r="A199" s="159"/>
      <c r="B199" s="161"/>
      <c r="C199" s="239" t="s">
        <v>309</v>
      </c>
      <c r="D199" s="240"/>
      <c r="E199" s="162">
        <v>1</v>
      </c>
      <c r="F199" s="163"/>
      <c r="G199" s="164"/>
      <c r="M199" s="160" t="s">
        <v>309</v>
      </c>
      <c r="O199" s="151"/>
    </row>
    <row r="200" spans="1:104" x14ac:dyDescent="0.2">
      <c r="A200" s="191">
        <v>71</v>
      </c>
      <c r="B200" s="192" t="s">
        <v>310</v>
      </c>
      <c r="C200" s="193" t="s">
        <v>311</v>
      </c>
      <c r="D200" s="194" t="s">
        <v>197</v>
      </c>
      <c r="E200" s="195">
        <v>2</v>
      </c>
      <c r="F200" s="195"/>
      <c r="G200" s="196">
        <f>E200*F200</f>
        <v>0</v>
      </c>
      <c r="O200" s="151">
        <v>2</v>
      </c>
      <c r="AA200" s="127">
        <v>1</v>
      </c>
      <c r="AB200" s="127">
        <v>1</v>
      </c>
      <c r="AC200" s="127">
        <v>1</v>
      </c>
      <c r="AZ200" s="127">
        <v>1</v>
      </c>
      <c r="BA200" s="127">
        <f>IF(AZ200=1,G200,0)</f>
        <v>0</v>
      </c>
      <c r="BB200" s="127">
        <f>IF(AZ200=2,G200,0)</f>
        <v>0</v>
      </c>
      <c r="BC200" s="127">
        <f>IF(AZ200=3,G200,0)</f>
        <v>0</v>
      </c>
      <c r="BD200" s="127">
        <f>IF(AZ200=4,G200,0)</f>
        <v>0</v>
      </c>
      <c r="BE200" s="127">
        <f>IF(AZ200=5,G200,0)</f>
        <v>0</v>
      </c>
      <c r="CA200" s="158">
        <v>1</v>
      </c>
      <c r="CB200" s="158">
        <v>1</v>
      </c>
      <c r="CZ200" s="127">
        <v>0</v>
      </c>
    </row>
    <row r="201" spans="1:104" ht="22.5" x14ac:dyDescent="0.2">
      <c r="A201" s="152">
        <v>72</v>
      </c>
      <c r="B201" s="153" t="s">
        <v>312</v>
      </c>
      <c r="C201" s="154" t="s">
        <v>313</v>
      </c>
      <c r="D201" s="155" t="s">
        <v>97</v>
      </c>
      <c r="E201" s="156">
        <v>6</v>
      </c>
      <c r="F201" s="156"/>
      <c r="G201" s="157">
        <f>E201*F201</f>
        <v>0</v>
      </c>
      <c r="O201" s="151">
        <v>2</v>
      </c>
      <c r="AA201" s="127">
        <v>1</v>
      </c>
      <c r="AB201" s="127">
        <v>1</v>
      </c>
      <c r="AC201" s="127">
        <v>1</v>
      </c>
      <c r="AZ201" s="127">
        <v>1</v>
      </c>
      <c r="BA201" s="127">
        <f>IF(AZ201=1,G201,0)</f>
        <v>0</v>
      </c>
      <c r="BB201" s="127">
        <f>IF(AZ201=2,G201,0)</f>
        <v>0</v>
      </c>
      <c r="BC201" s="127">
        <f>IF(AZ201=3,G201,0)</f>
        <v>0</v>
      </c>
      <c r="BD201" s="127">
        <f>IF(AZ201=4,G201,0)</f>
        <v>0</v>
      </c>
      <c r="BE201" s="127">
        <f>IF(AZ201=5,G201,0)</f>
        <v>0</v>
      </c>
      <c r="CA201" s="158">
        <v>1</v>
      </c>
      <c r="CB201" s="158">
        <v>1</v>
      </c>
      <c r="CZ201" s="127">
        <v>0</v>
      </c>
    </row>
    <row r="202" spans="1:104" ht="22.5" x14ac:dyDescent="0.2">
      <c r="A202" s="152">
        <v>73</v>
      </c>
      <c r="B202" s="153" t="s">
        <v>314</v>
      </c>
      <c r="C202" s="154" t="s">
        <v>315</v>
      </c>
      <c r="D202" s="155" t="s">
        <v>197</v>
      </c>
      <c r="E202" s="156">
        <v>7</v>
      </c>
      <c r="F202" s="156"/>
      <c r="G202" s="157">
        <f>E202*F202</f>
        <v>0</v>
      </c>
      <c r="O202" s="151">
        <v>2</v>
      </c>
      <c r="AA202" s="127">
        <v>1</v>
      </c>
      <c r="AB202" s="127">
        <v>1</v>
      </c>
      <c r="AC202" s="127">
        <v>1</v>
      </c>
      <c r="AZ202" s="127">
        <v>1</v>
      </c>
      <c r="BA202" s="127">
        <f>IF(AZ202=1,G202,0)</f>
        <v>0</v>
      </c>
      <c r="BB202" s="127">
        <f>IF(AZ202=2,G202,0)</f>
        <v>0</v>
      </c>
      <c r="BC202" s="127">
        <f>IF(AZ202=3,G202,0)</f>
        <v>0</v>
      </c>
      <c r="BD202" s="127">
        <f>IF(AZ202=4,G202,0)</f>
        <v>0</v>
      </c>
      <c r="BE202" s="127">
        <f>IF(AZ202=5,G202,0)</f>
        <v>0</v>
      </c>
      <c r="CA202" s="158">
        <v>1</v>
      </c>
      <c r="CB202" s="158">
        <v>1</v>
      </c>
      <c r="CZ202" s="127">
        <v>0</v>
      </c>
    </row>
    <row r="203" spans="1:104" ht="22.5" x14ac:dyDescent="0.2">
      <c r="A203" s="152">
        <v>74</v>
      </c>
      <c r="B203" s="153" t="s">
        <v>316</v>
      </c>
      <c r="C203" s="154" t="s">
        <v>317</v>
      </c>
      <c r="D203" s="155" t="s">
        <v>197</v>
      </c>
      <c r="E203" s="156">
        <v>1</v>
      </c>
      <c r="F203" s="156"/>
      <c r="G203" s="157">
        <f>E203*F203</f>
        <v>0</v>
      </c>
      <c r="O203" s="151">
        <v>2</v>
      </c>
      <c r="AA203" s="127">
        <v>1</v>
      </c>
      <c r="AB203" s="127">
        <v>1</v>
      </c>
      <c r="AC203" s="127">
        <v>1</v>
      </c>
      <c r="AZ203" s="127">
        <v>1</v>
      </c>
      <c r="BA203" s="127">
        <f>IF(AZ203=1,G203,0)</f>
        <v>0</v>
      </c>
      <c r="BB203" s="127">
        <f>IF(AZ203=2,G203,0)</f>
        <v>0</v>
      </c>
      <c r="BC203" s="127">
        <f>IF(AZ203=3,G203,0)</f>
        <v>0</v>
      </c>
      <c r="BD203" s="127">
        <f>IF(AZ203=4,G203,0)</f>
        <v>0</v>
      </c>
      <c r="BE203" s="127">
        <f>IF(AZ203=5,G203,0)</f>
        <v>0</v>
      </c>
      <c r="CA203" s="158">
        <v>1</v>
      </c>
      <c r="CB203" s="158">
        <v>1</v>
      </c>
      <c r="CZ203" s="127">
        <v>2.1000000000000001E-4</v>
      </c>
    </row>
    <row r="204" spans="1:104" ht="22.5" x14ac:dyDescent="0.2">
      <c r="A204" s="152">
        <v>75</v>
      </c>
      <c r="B204" s="153" t="s">
        <v>318</v>
      </c>
      <c r="C204" s="154" t="s">
        <v>319</v>
      </c>
      <c r="D204" s="155" t="s">
        <v>97</v>
      </c>
      <c r="E204" s="156">
        <v>5</v>
      </c>
      <c r="F204" s="156"/>
      <c r="G204" s="157">
        <f>E204*F204</f>
        <v>0</v>
      </c>
      <c r="O204" s="151">
        <v>2</v>
      </c>
      <c r="AA204" s="127">
        <v>1</v>
      </c>
      <c r="AB204" s="127">
        <v>1</v>
      </c>
      <c r="AC204" s="127">
        <v>1</v>
      </c>
      <c r="AZ204" s="127">
        <v>1</v>
      </c>
      <c r="BA204" s="127">
        <f>IF(AZ204=1,G204,0)</f>
        <v>0</v>
      </c>
      <c r="BB204" s="127">
        <f>IF(AZ204=2,G204,0)</f>
        <v>0</v>
      </c>
      <c r="BC204" s="127">
        <f>IF(AZ204=3,G204,0)</f>
        <v>0</v>
      </c>
      <c r="BD204" s="127">
        <f>IF(AZ204=4,G204,0)</f>
        <v>0</v>
      </c>
      <c r="BE204" s="127">
        <f>IF(AZ204=5,G204,0)</f>
        <v>0</v>
      </c>
      <c r="CA204" s="158">
        <v>1</v>
      </c>
      <c r="CB204" s="158">
        <v>1</v>
      </c>
      <c r="CZ204" s="127">
        <v>1.73E-3</v>
      </c>
    </row>
    <row r="205" spans="1:104" x14ac:dyDescent="0.2">
      <c r="A205" s="159"/>
      <c r="B205" s="161"/>
      <c r="C205" s="239" t="s">
        <v>320</v>
      </c>
      <c r="D205" s="240"/>
      <c r="E205" s="162">
        <v>5</v>
      </c>
      <c r="F205" s="163"/>
      <c r="G205" s="164"/>
      <c r="M205" s="160" t="s">
        <v>320</v>
      </c>
      <c r="O205" s="151"/>
    </row>
    <row r="206" spans="1:104" ht="22.5" x14ac:dyDescent="0.2">
      <c r="A206" s="152">
        <v>76</v>
      </c>
      <c r="B206" s="153" t="s">
        <v>321</v>
      </c>
      <c r="C206" s="154" t="s">
        <v>322</v>
      </c>
      <c r="D206" s="155" t="s">
        <v>97</v>
      </c>
      <c r="E206" s="156">
        <v>15</v>
      </c>
      <c r="F206" s="156"/>
      <c r="G206" s="157">
        <f t="shared" ref="G206:G219" si="0">E206*F206</f>
        <v>0</v>
      </c>
      <c r="O206" s="151">
        <v>2</v>
      </c>
      <c r="AA206" s="127">
        <v>1</v>
      </c>
      <c r="AB206" s="127">
        <v>1</v>
      </c>
      <c r="AC206" s="127">
        <v>1</v>
      </c>
      <c r="AZ206" s="127">
        <v>1</v>
      </c>
      <c r="BA206" s="127">
        <f t="shared" ref="BA206:BA219" si="1">IF(AZ206=1,G206,0)</f>
        <v>0</v>
      </c>
      <c r="BB206" s="127">
        <f t="shared" ref="BB206:BB219" si="2">IF(AZ206=2,G206,0)</f>
        <v>0</v>
      </c>
      <c r="BC206" s="127">
        <f t="shared" ref="BC206:BC219" si="3">IF(AZ206=3,G206,0)</f>
        <v>0</v>
      </c>
      <c r="BD206" s="127">
        <f t="shared" ref="BD206:BD219" si="4">IF(AZ206=4,G206,0)</f>
        <v>0</v>
      </c>
      <c r="BE206" s="127">
        <f t="shared" ref="BE206:BE219" si="5">IF(AZ206=5,G206,0)</f>
        <v>0</v>
      </c>
      <c r="CA206" s="158">
        <v>1</v>
      </c>
      <c r="CB206" s="158">
        <v>1</v>
      </c>
      <c r="CZ206" s="127">
        <v>2.3700000000000001E-3</v>
      </c>
    </row>
    <row r="207" spans="1:104" ht="22.5" x14ac:dyDescent="0.2">
      <c r="A207" s="152">
        <v>77</v>
      </c>
      <c r="B207" s="153" t="s">
        <v>323</v>
      </c>
      <c r="C207" s="154" t="s">
        <v>324</v>
      </c>
      <c r="D207" s="155" t="s">
        <v>97</v>
      </c>
      <c r="E207" s="156">
        <v>18.5</v>
      </c>
      <c r="F207" s="156"/>
      <c r="G207" s="157">
        <f t="shared" si="0"/>
        <v>0</v>
      </c>
      <c r="O207" s="151">
        <v>2</v>
      </c>
      <c r="AA207" s="127">
        <v>1</v>
      </c>
      <c r="AB207" s="127">
        <v>1</v>
      </c>
      <c r="AC207" s="127">
        <v>1</v>
      </c>
      <c r="AZ207" s="127">
        <v>1</v>
      </c>
      <c r="BA207" s="127">
        <f t="shared" si="1"/>
        <v>0</v>
      </c>
      <c r="BB207" s="127">
        <f t="shared" si="2"/>
        <v>0</v>
      </c>
      <c r="BC207" s="127">
        <f t="shared" si="3"/>
        <v>0</v>
      </c>
      <c r="BD207" s="127">
        <f t="shared" si="4"/>
        <v>0</v>
      </c>
      <c r="BE207" s="127">
        <f t="shared" si="5"/>
        <v>0</v>
      </c>
      <c r="CA207" s="158">
        <v>1</v>
      </c>
      <c r="CB207" s="158">
        <v>1</v>
      </c>
      <c r="CZ207" s="127">
        <v>3.65E-3</v>
      </c>
    </row>
    <row r="208" spans="1:104" ht="22.5" x14ac:dyDescent="0.2">
      <c r="A208" s="152">
        <v>78</v>
      </c>
      <c r="B208" s="153" t="s">
        <v>325</v>
      </c>
      <c r="C208" s="154" t="s">
        <v>326</v>
      </c>
      <c r="D208" s="155" t="s">
        <v>97</v>
      </c>
      <c r="E208" s="156">
        <v>1</v>
      </c>
      <c r="F208" s="156"/>
      <c r="G208" s="157">
        <f t="shared" si="0"/>
        <v>0</v>
      </c>
      <c r="O208" s="151">
        <v>2</v>
      </c>
      <c r="AA208" s="127">
        <v>1</v>
      </c>
      <c r="AB208" s="127">
        <v>1</v>
      </c>
      <c r="AC208" s="127">
        <v>1</v>
      </c>
      <c r="AZ208" s="127">
        <v>1</v>
      </c>
      <c r="BA208" s="127">
        <f t="shared" si="1"/>
        <v>0</v>
      </c>
      <c r="BB208" s="127">
        <f t="shared" si="2"/>
        <v>0</v>
      </c>
      <c r="BC208" s="127">
        <f t="shared" si="3"/>
        <v>0</v>
      </c>
      <c r="BD208" s="127">
        <f t="shared" si="4"/>
        <v>0</v>
      </c>
      <c r="BE208" s="127">
        <f t="shared" si="5"/>
        <v>0</v>
      </c>
      <c r="CA208" s="158">
        <v>1</v>
      </c>
      <c r="CB208" s="158">
        <v>1</v>
      </c>
      <c r="CZ208" s="127">
        <v>1.308E-2</v>
      </c>
    </row>
    <row r="209" spans="1:104" ht="22.5" x14ac:dyDescent="0.2">
      <c r="A209" s="152">
        <v>79</v>
      </c>
      <c r="B209" s="153" t="s">
        <v>327</v>
      </c>
      <c r="C209" s="154" t="s">
        <v>328</v>
      </c>
      <c r="D209" s="155" t="s">
        <v>97</v>
      </c>
      <c r="E209" s="156">
        <v>1</v>
      </c>
      <c r="F209" s="156"/>
      <c r="G209" s="157">
        <f t="shared" si="0"/>
        <v>0</v>
      </c>
      <c r="O209" s="151">
        <v>2</v>
      </c>
      <c r="AA209" s="127">
        <v>1</v>
      </c>
      <c r="AB209" s="127">
        <v>1</v>
      </c>
      <c r="AC209" s="127">
        <v>1</v>
      </c>
      <c r="AZ209" s="127">
        <v>1</v>
      </c>
      <c r="BA209" s="127">
        <f t="shared" si="1"/>
        <v>0</v>
      </c>
      <c r="BB209" s="127">
        <f t="shared" si="2"/>
        <v>0</v>
      </c>
      <c r="BC209" s="127">
        <f t="shared" si="3"/>
        <v>0</v>
      </c>
      <c r="BD209" s="127">
        <f t="shared" si="4"/>
        <v>0</v>
      </c>
      <c r="BE209" s="127">
        <f t="shared" si="5"/>
        <v>0</v>
      </c>
      <c r="CA209" s="158">
        <v>1</v>
      </c>
      <c r="CB209" s="158">
        <v>1</v>
      </c>
      <c r="CZ209" s="127">
        <v>2.095E-2</v>
      </c>
    </row>
    <row r="210" spans="1:104" ht="22.5" x14ac:dyDescent="0.2">
      <c r="A210" s="152">
        <v>80</v>
      </c>
      <c r="B210" s="153" t="s">
        <v>329</v>
      </c>
      <c r="C210" s="154" t="s">
        <v>330</v>
      </c>
      <c r="D210" s="155" t="s">
        <v>197</v>
      </c>
      <c r="E210" s="156">
        <v>1</v>
      </c>
      <c r="F210" s="156"/>
      <c r="G210" s="157">
        <f t="shared" si="0"/>
        <v>0</v>
      </c>
      <c r="O210" s="151">
        <v>2</v>
      </c>
      <c r="AA210" s="127">
        <v>1</v>
      </c>
      <c r="AB210" s="127">
        <v>1</v>
      </c>
      <c r="AC210" s="127">
        <v>1</v>
      </c>
      <c r="AZ210" s="127">
        <v>1</v>
      </c>
      <c r="BA210" s="127">
        <f t="shared" si="1"/>
        <v>0</v>
      </c>
      <c r="BB210" s="127">
        <f t="shared" si="2"/>
        <v>0</v>
      </c>
      <c r="BC210" s="127">
        <f t="shared" si="3"/>
        <v>0</v>
      </c>
      <c r="BD210" s="127">
        <f t="shared" si="4"/>
        <v>0</v>
      </c>
      <c r="BE210" s="127">
        <f t="shared" si="5"/>
        <v>0</v>
      </c>
      <c r="CA210" s="158">
        <v>1</v>
      </c>
      <c r="CB210" s="158">
        <v>1</v>
      </c>
      <c r="CZ210" s="127">
        <v>2.2000000000000001E-4</v>
      </c>
    </row>
    <row r="211" spans="1:104" ht="22.5" x14ac:dyDescent="0.2">
      <c r="A211" s="152">
        <v>81</v>
      </c>
      <c r="B211" s="153" t="s">
        <v>331</v>
      </c>
      <c r="C211" s="154" t="s">
        <v>332</v>
      </c>
      <c r="D211" s="155" t="s">
        <v>197</v>
      </c>
      <c r="E211" s="156">
        <v>1</v>
      </c>
      <c r="F211" s="156"/>
      <c r="G211" s="157">
        <f t="shared" si="0"/>
        <v>0</v>
      </c>
      <c r="O211" s="151">
        <v>2</v>
      </c>
      <c r="AA211" s="127">
        <v>1</v>
      </c>
      <c r="AB211" s="127">
        <v>1</v>
      </c>
      <c r="AC211" s="127">
        <v>1</v>
      </c>
      <c r="AZ211" s="127">
        <v>1</v>
      </c>
      <c r="BA211" s="127">
        <f t="shared" si="1"/>
        <v>0</v>
      </c>
      <c r="BB211" s="127">
        <f t="shared" si="2"/>
        <v>0</v>
      </c>
      <c r="BC211" s="127">
        <f t="shared" si="3"/>
        <v>0</v>
      </c>
      <c r="BD211" s="127">
        <f t="shared" si="4"/>
        <v>0</v>
      </c>
      <c r="BE211" s="127">
        <f t="shared" si="5"/>
        <v>0</v>
      </c>
      <c r="CA211" s="158">
        <v>1</v>
      </c>
      <c r="CB211" s="158">
        <v>1</v>
      </c>
      <c r="CZ211" s="127">
        <v>1.1E-4</v>
      </c>
    </row>
    <row r="212" spans="1:104" x14ac:dyDescent="0.2">
      <c r="A212" s="152">
        <v>82</v>
      </c>
      <c r="B212" s="153" t="s">
        <v>333</v>
      </c>
      <c r="C212" s="154" t="s">
        <v>334</v>
      </c>
      <c r="D212" s="155" t="s">
        <v>97</v>
      </c>
      <c r="E212" s="156">
        <v>408.6</v>
      </c>
      <c r="F212" s="156"/>
      <c r="G212" s="157">
        <f t="shared" si="0"/>
        <v>0</v>
      </c>
      <c r="O212" s="151">
        <v>2</v>
      </c>
      <c r="AA212" s="127">
        <v>1</v>
      </c>
      <c r="AB212" s="127">
        <v>1</v>
      </c>
      <c r="AC212" s="127">
        <v>1</v>
      </c>
      <c r="AZ212" s="127">
        <v>1</v>
      </c>
      <c r="BA212" s="127">
        <f t="shared" si="1"/>
        <v>0</v>
      </c>
      <c r="BB212" s="127">
        <f t="shared" si="2"/>
        <v>0</v>
      </c>
      <c r="BC212" s="127">
        <f t="shared" si="3"/>
        <v>0</v>
      </c>
      <c r="BD212" s="127">
        <f t="shared" si="4"/>
        <v>0</v>
      </c>
      <c r="BE212" s="127">
        <f t="shared" si="5"/>
        <v>0</v>
      </c>
      <c r="CA212" s="158">
        <v>1</v>
      </c>
      <c r="CB212" s="158">
        <v>1</v>
      </c>
      <c r="CZ212" s="127">
        <v>0</v>
      </c>
    </row>
    <row r="213" spans="1:104" ht="22.5" x14ac:dyDescent="0.2">
      <c r="A213" s="152">
        <v>83</v>
      </c>
      <c r="B213" s="153" t="s">
        <v>335</v>
      </c>
      <c r="C213" s="154" t="s">
        <v>336</v>
      </c>
      <c r="D213" s="155" t="s">
        <v>337</v>
      </c>
      <c r="E213" s="156">
        <v>10</v>
      </c>
      <c r="F213" s="156"/>
      <c r="G213" s="157">
        <f t="shared" si="0"/>
        <v>0</v>
      </c>
      <c r="O213" s="151">
        <v>2</v>
      </c>
      <c r="AA213" s="127">
        <v>1</v>
      </c>
      <c r="AB213" s="127">
        <v>1</v>
      </c>
      <c r="AC213" s="127">
        <v>1</v>
      </c>
      <c r="AZ213" s="127">
        <v>1</v>
      </c>
      <c r="BA213" s="127">
        <f t="shared" si="1"/>
        <v>0</v>
      </c>
      <c r="BB213" s="127">
        <f t="shared" si="2"/>
        <v>0</v>
      </c>
      <c r="BC213" s="127">
        <f t="shared" si="3"/>
        <v>0</v>
      </c>
      <c r="BD213" s="127">
        <f t="shared" si="4"/>
        <v>0</v>
      </c>
      <c r="BE213" s="127">
        <f t="shared" si="5"/>
        <v>0</v>
      </c>
      <c r="CA213" s="158">
        <v>1</v>
      </c>
      <c r="CB213" s="158">
        <v>1</v>
      </c>
      <c r="CZ213" s="127">
        <v>7.1000000000000002E-4</v>
      </c>
    </row>
    <row r="214" spans="1:104" ht="22.5" x14ac:dyDescent="0.2">
      <c r="A214" s="152">
        <v>84</v>
      </c>
      <c r="B214" s="153" t="s">
        <v>338</v>
      </c>
      <c r="C214" s="154" t="s">
        <v>339</v>
      </c>
      <c r="D214" s="155" t="s">
        <v>197</v>
      </c>
      <c r="E214" s="156">
        <v>14</v>
      </c>
      <c r="F214" s="156"/>
      <c r="G214" s="157">
        <f t="shared" si="0"/>
        <v>0</v>
      </c>
      <c r="O214" s="151">
        <v>2</v>
      </c>
      <c r="AA214" s="127">
        <v>1</v>
      </c>
      <c r="AB214" s="127">
        <v>1</v>
      </c>
      <c r="AC214" s="127">
        <v>1</v>
      </c>
      <c r="AZ214" s="127">
        <v>1</v>
      </c>
      <c r="BA214" s="127">
        <f t="shared" si="1"/>
        <v>0</v>
      </c>
      <c r="BB214" s="127">
        <f t="shared" si="2"/>
        <v>0</v>
      </c>
      <c r="BC214" s="127">
        <f t="shared" si="3"/>
        <v>0</v>
      </c>
      <c r="BD214" s="127">
        <f t="shared" si="4"/>
        <v>0</v>
      </c>
      <c r="BE214" s="127">
        <f t="shared" si="5"/>
        <v>0</v>
      </c>
      <c r="CA214" s="158">
        <v>1</v>
      </c>
      <c r="CB214" s="158">
        <v>1</v>
      </c>
      <c r="CZ214" s="127">
        <v>3.6819999999999999E-2</v>
      </c>
    </row>
    <row r="215" spans="1:104" ht="22.5" x14ac:dyDescent="0.2">
      <c r="A215" s="152">
        <v>85</v>
      </c>
      <c r="B215" s="153" t="s">
        <v>340</v>
      </c>
      <c r="C215" s="154" t="s">
        <v>341</v>
      </c>
      <c r="D215" s="155" t="s">
        <v>197</v>
      </c>
      <c r="E215" s="156">
        <v>1</v>
      </c>
      <c r="F215" s="156"/>
      <c r="G215" s="157">
        <f t="shared" si="0"/>
        <v>0</v>
      </c>
      <c r="O215" s="151">
        <v>2</v>
      </c>
      <c r="AA215" s="127">
        <v>1</v>
      </c>
      <c r="AB215" s="127">
        <v>1</v>
      </c>
      <c r="AC215" s="127">
        <v>1</v>
      </c>
      <c r="AZ215" s="127">
        <v>1</v>
      </c>
      <c r="BA215" s="127">
        <f t="shared" si="1"/>
        <v>0</v>
      </c>
      <c r="BB215" s="127">
        <f t="shared" si="2"/>
        <v>0</v>
      </c>
      <c r="BC215" s="127">
        <f t="shared" si="3"/>
        <v>0</v>
      </c>
      <c r="BD215" s="127">
        <f t="shared" si="4"/>
        <v>0</v>
      </c>
      <c r="BE215" s="127">
        <f t="shared" si="5"/>
        <v>0</v>
      </c>
      <c r="CA215" s="158">
        <v>1</v>
      </c>
      <c r="CB215" s="158">
        <v>1</v>
      </c>
      <c r="CZ215" s="127">
        <v>0.11178</v>
      </c>
    </row>
    <row r="216" spans="1:104" ht="22.5" x14ac:dyDescent="0.2">
      <c r="A216" s="152">
        <v>86</v>
      </c>
      <c r="B216" s="153" t="s">
        <v>342</v>
      </c>
      <c r="C216" s="154" t="s">
        <v>343</v>
      </c>
      <c r="D216" s="155" t="s">
        <v>197</v>
      </c>
      <c r="E216" s="156">
        <v>1</v>
      </c>
      <c r="F216" s="156"/>
      <c r="G216" s="157">
        <f t="shared" si="0"/>
        <v>0</v>
      </c>
      <c r="O216" s="151">
        <v>2</v>
      </c>
      <c r="AA216" s="127">
        <v>1</v>
      </c>
      <c r="AB216" s="127">
        <v>1</v>
      </c>
      <c r="AC216" s="127">
        <v>1</v>
      </c>
      <c r="AZ216" s="127">
        <v>1</v>
      </c>
      <c r="BA216" s="127">
        <f t="shared" si="1"/>
        <v>0</v>
      </c>
      <c r="BB216" s="127">
        <f t="shared" si="2"/>
        <v>0</v>
      </c>
      <c r="BC216" s="127">
        <f t="shared" si="3"/>
        <v>0</v>
      </c>
      <c r="BD216" s="127">
        <f t="shared" si="4"/>
        <v>0</v>
      </c>
      <c r="BE216" s="127">
        <f t="shared" si="5"/>
        <v>0</v>
      </c>
      <c r="CA216" s="158">
        <v>1</v>
      </c>
      <c r="CB216" s="158">
        <v>1</v>
      </c>
      <c r="CZ216" s="127">
        <v>0.29823</v>
      </c>
    </row>
    <row r="217" spans="1:104" ht="22.5" x14ac:dyDescent="0.2">
      <c r="A217" s="152">
        <v>87</v>
      </c>
      <c r="B217" s="153" t="s">
        <v>344</v>
      </c>
      <c r="C217" s="154" t="s">
        <v>345</v>
      </c>
      <c r="D217" s="155" t="s">
        <v>197</v>
      </c>
      <c r="E217" s="156">
        <v>1</v>
      </c>
      <c r="F217" s="156"/>
      <c r="G217" s="157">
        <f t="shared" si="0"/>
        <v>0</v>
      </c>
      <c r="O217" s="151">
        <v>2</v>
      </c>
      <c r="AA217" s="127">
        <v>1</v>
      </c>
      <c r="AB217" s="127">
        <v>1</v>
      </c>
      <c r="AC217" s="127">
        <v>1</v>
      </c>
      <c r="AZ217" s="127">
        <v>1</v>
      </c>
      <c r="BA217" s="127">
        <f t="shared" si="1"/>
        <v>0</v>
      </c>
      <c r="BB217" s="127">
        <f t="shared" si="2"/>
        <v>0</v>
      </c>
      <c r="BC217" s="127">
        <f t="shared" si="3"/>
        <v>0</v>
      </c>
      <c r="BD217" s="127">
        <f t="shared" si="4"/>
        <v>0</v>
      </c>
      <c r="BE217" s="127">
        <f t="shared" si="5"/>
        <v>0</v>
      </c>
      <c r="CA217" s="158">
        <v>1</v>
      </c>
      <c r="CB217" s="158">
        <v>1</v>
      </c>
      <c r="CZ217" s="127">
        <v>1.9199999999999998E-2</v>
      </c>
    </row>
    <row r="218" spans="1:104" ht="22.5" x14ac:dyDescent="0.2">
      <c r="A218" s="152">
        <v>88</v>
      </c>
      <c r="B218" s="153" t="s">
        <v>346</v>
      </c>
      <c r="C218" s="154" t="s">
        <v>347</v>
      </c>
      <c r="D218" s="155" t="s">
        <v>197</v>
      </c>
      <c r="E218" s="156">
        <v>4</v>
      </c>
      <c r="F218" s="156"/>
      <c r="G218" s="157">
        <f t="shared" si="0"/>
        <v>0</v>
      </c>
      <c r="O218" s="151">
        <v>2</v>
      </c>
      <c r="AA218" s="127">
        <v>1</v>
      </c>
      <c r="AB218" s="127">
        <v>1</v>
      </c>
      <c r="AC218" s="127">
        <v>1</v>
      </c>
      <c r="AZ218" s="127">
        <v>1</v>
      </c>
      <c r="BA218" s="127">
        <f t="shared" si="1"/>
        <v>0</v>
      </c>
      <c r="BB218" s="127">
        <f t="shared" si="2"/>
        <v>0</v>
      </c>
      <c r="BC218" s="127">
        <f t="shared" si="3"/>
        <v>0</v>
      </c>
      <c r="BD218" s="127">
        <f t="shared" si="4"/>
        <v>0</v>
      </c>
      <c r="BE218" s="127">
        <f t="shared" si="5"/>
        <v>0</v>
      </c>
      <c r="CA218" s="158">
        <v>1</v>
      </c>
      <c r="CB218" s="158">
        <v>1</v>
      </c>
      <c r="CZ218" s="127">
        <v>1.3100000000000001E-2</v>
      </c>
    </row>
    <row r="219" spans="1:104" ht="22.5" x14ac:dyDescent="0.2">
      <c r="A219" s="152">
        <v>89</v>
      </c>
      <c r="B219" s="153" t="s">
        <v>348</v>
      </c>
      <c r="C219" s="154" t="s">
        <v>349</v>
      </c>
      <c r="D219" s="155" t="s">
        <v>197</v>
      </c>
      <c r="E219" s="156">
        <v>3</v>
      </c>
      <c r="F219" s="156"/>
      <c r="G219" s="157">
        <f t="shared" si="0"/>
        <v>0</v>
      </c>
      <c r="O219" s="151">
        <v>2</v>
      </c>
      <c r="AA219" s="127">
        <v>2</v>
      </c>
      <c r="AB219" s="127">
        <v>0</v>
      </c>
      <c r="AC219" s="127">
        <v>0</v>
      </c>
      <c r="AZ219" s="127">
        <v>1</v>
      </c>
      <c r="BA219" s="127">
        <f t="shared" si="1"/>
        <v>0</v>
      </c>
      <c r="BB219" s="127">
        <f t="shared" si="2"/>
        <v>0</v>
      </c>
      <c r="BC219" s="127">
        <f t="shared" si="3"/>
        <v>0</v>
      </c>
      <c r="BD219" s="127">
        <f t="shared" si="4"/>
        <v>0</v>
      </c>
      <c r="BE219" s="127">
        <f t="shared" si="5"/>
        <v>0</v>
      </c>
      <c r="CA219" s="158">
        <v>2</v>
      </c>
      <c r="CB219" s="158">
        <v>0</v>
      </c>
      <c r="CZ219" s="127">
        <v>0.87597000000000003</v>
      </c>
    </row>
    <row r="220" spans="1:104" x14ac:dyDescent="0.2">
      <c r="A220" s="159"/>
      <c r="B220" s="161"/>
      <c r="C220" s="239" t="s">
        <v>350</v>
      </c>
      <c r="D220" s="240"/>
      <c r="E220" s="162">
        <v>3</v>
      </c>
      <c r="F220" s="163"/>
      <c r="G220" s="164"/>
      <c r="M220" s="160" t="s">
        <v>350</v>
      </c>
      <c r="O220" s="151"/>
    </row>
    <row r="221" spans="1:104" x14ac:dyDescent="0.2">
      <c r="A221" s="159"/>
      <c r="B221" s="161"/>
      <c r="C221" s="239" t="s">
        <v>351</v>
      </c>
      <c r="D221" s="240"/>
      <c r="E221" s="162">
        <v>0</v>
      </c>
      <c r="F221" s="163"/>
      <c r="G221" s="164"/>
      <c r="M221" s="160" t="s">
        <v>351</v>
      </c>
      <c r="O221" s="151"/>
    </row>
    <row r="222" spans="1:104" x14ac:dyDescent="0.2">
      <c r="A222" s="152">
        <v>90</v>
      </c>
      <c r="B222" s="153" t="s">
        <v>352</v>
      </c>
      <c r="C222" s="154" t="s">
        <v>353</v>
      </c>
      <c r="D222" s="155" t="s">
        <v>63</v>
      </c>
      <c r="E222" s="156">
        <v>2</v>
      </c>
      <c r="F222" s="156"/>
      <c r="G222" s="157">
        <f t="shared" ref="G222:G240" si="6">E222*F222</f>
        <v>0</v>
      </c>
      <c r="O222" s="151">
        <v>2</v>
      </c>
      <c r="AA222" s="127">
        <v>3</v>
      </c>
      <c r="AB222" s="127">
        <v>1</v>
      </c>
      <c r="AC222" s="127" t="s">
        <v>352</v>
      </c>
      <c r="AZ222" s="127">
        <v>1</v>
      </c>
      <c r="BA222" s="127">
        <f t="shared" ref="BA222:BA240" si="7">IF(AZ222=1,G222,0)</f>
        <v>0</v>
      </c>
      <c r="BB222" s="127">
        <f t="shared" ref="BB222:BB240" si="8">IF(AZ222=2,G222,0)</f>
        <v>0</v>
      </c>
      <c r="BC222" s="127">
        <f t="shared" ref="BC222:BC240" si="9">IF(AZ222=3,G222,0)</f>
        <v>0</v>
      </c>
      <c r="BD222" s="127">
        <f t="shared" ref="BD222:BD240" si="10">IF(AZ222=4,G222,0)</f>
        <v>0</v>
      </c>
      <c r="BE222" s="127">
        <f t="shared" ref="BE222:BE240" si="11">IF(AZ222=5,G222,0)</f>
        <v>0</v>
      </c>
      <c r="CA222" s="158">
        <v>3</v>
      </c>
      <c r="CB222" s="158">
        <v>1</v>
      </c>
      <c r="CZ222" s="127">
        <v>0</v>
      </c>
    </row>
    <row r="223" spans="1:104" ht="22.5" x14ac:dyDescent="0.2">
      <c r="A223" s="152">
        <v>91</v>
      </c>
      <c r="B223" s="153" t="s">
        <v>354</v>
      </c>
      <c r="C223" s="154" t="s">
        <v>355</v>
      </c>
      <c r="D223" s="155" t="s">
        <v>63</v>
      </c>
      <c r="E223" s="156">
        <v>2</v>
      </c>
      <c r="F223" s="156"/>
      <c r="G223" s="157">
        <f t="shared" si="6"/>
        <v>0</v>
      </c>
      <c r="O223" s="151">
        <v>2</v>
      </c>
      <c r="AA223" s="127">
        <v>3</v>
      </c>
      <c r="AB223" s="127">
        <v>1</v>
      </c>
      <c r="AC223" s="127" t="s">
        <v>354</v>
      </c>
      <c r="AZ223" s="127">
        <v>1</v>
      </c>
      <c r="BA223" s="127">
        <f t="shared" si="7"/>
        <v>0</v>
      </c>
      <c r="BB223" s="127">
        <f t="shared" si="8"/>
        <v>0</v>
      </c>
      <c r="BC223" s="127">
        <f t="shared" si="9"/>
        <v>0</v>
      </c>
      <c r="BD223" s="127">
        <f t="shared" si="10"/>
        <v>0</v>
      </c>
      <c r="BE223" s="127">
        <f t="shared" si="11"/>
        <v>0</v>
      </c>
      <c r="CA223" s="158">
        <v>3</v>
      </c>
      <c r="CB223" s="158">
        <v>1</v>
      </c>
      <c r="CZ223" s="127">
        <v>0</v>
      </c>
    </row>
    <row r="224" spans="1:104" x14ac:dyDescent="0.2">
      <c r="A224" s="152">
        <v>92</v>
      </c>
      <c r="B224" s="153" t="s">
        <v>356</v>
      </c>
      <c r="C224" s="154" t="s">
        <v>357</v>
      </c>
      <c r="D224" s="155" t="s">
        <v>197</v>
      </c>
      <c r="E224" s="156">
        <v>1</v>
      </c>
      <c r="F224" s="156"/>
      <c r="G224" s="157">
        <f t="shared" si="6"/>
        <v>0</v>
      </c>
      <c r="O224" s="151">
        <v>2</v>
      </c>
      <c r="AA224" s="127">
        <v>3</v>
      </c>
      <c r="AB224" s="127">
        <v>1</v>
      </c>
      <c r="AC224" s="127">
        <v>42227204</v>
      </c>
      <c r="AZ224" s="127">
        <v>1</v>
      </c>
      <c r="BA224" s="127">
        <f t="shared" si="7"/>
        <v>0</v>
      </c>
      <c r="BB224" s="127">
        <f t="shared" si="8"/>
        <v>0</v>
      </c>
      <c r="BC224" s="127">
        <f t="shared" si="9"/>
        <v>0</v>
      </c>
      <c r="BD224" s="127">
        <f t="shared" si="10"/>
        <v>0</v>
      </c>
      <c r="BE224" s="127">
        <f t="shared" si="11"/>
        <v>0</v>
      </c>
      <c r="CA224" s="158">
        <v>3</v>
      </c>
      <c r="CB224" s="158">
        <v>1</v>
      </c>
      <c r="CZ224" s="127">
        <v>1.7999999999999999E-2</v>
      </c>
    </row>
    <row r="225" spans="1:104" ht="22.5" x14ac:dyDescent="0.2">
      <c r="A225" s="152">
        <v>93</v>
      </c>
      <c r="B225" s="153" t="s">
        <v>358</v>
      </c>
      <c r="C225" s="154" t="s">
        <v>359</v>
      </c>
      <c r="D225" s="155" t="s">
        <v>197</v>
      </c>
      <c r="E225" s="156">
        <v>1</v>
      </c>
      <c r="F225" s="156"/>
      <c r="G225" s="157">
        <f t="shared" si="6"/>
        <v>0</v>
      </c>
      <c r="O225" s="151">
        <v>2</v>
      </c>
      <c r="AA225" s="127">
        <v>3</v>
      </c>
      <c r="AB225" s="127">
        <v>1</v>
      </c>
      <c r="AC225" s="127">
        <v>42273602</v>
      </c>
      <c r="AZ225" s="127">
        <v>1</v>
      </c>
      <c r="BA225" s="127">
        <f t="shared" si="7"/>
        <v>0</v>
      </c>
      <c r="BB225" s="127">
        <f t="shared" si="8"/>
        <v>0</v>
      </c>
      <c r="BC225" s="127">
        <f t="shared" si="9"/>
        <v>0</v>
      </c>
      <c r="BD225" s="127">
        <f t="shared" si="10"/>
        <v>0</v>
      </c>
      <c r="BE225" s="127">
        <f t="shared" si="11"/>
        <v>0</v>
      </c>
      <c r="CA225" s="158">
        <v>3</v>
      </c>
      <c r="CB225" s="158">
        <v>1</v>
      </c>
      <c r="CZ225" s="127">
        <v>3.9E-2</v>
      </c>
    </row>
    <row r="226" spans="1:104" x14ac:dyDescent="0.2">
      <c r="A226" s="152">
        <v>94</v>
      </c>
      <c r="B226" s="153" t="s">
        <v>360</v>
      </c>
      <c r="C226" s="154" t="s">
        <v>361</v>
      </c>
      <c r="D226" s="155" t="s">
        <v>197</v>
      </c>
      <c r="E226" s="156">
        <v>1</v>
      </c>
      <c r="F226" s="156"/>
      <c r="G226" s="157">
        <f t="shared" si="6"/>
        <v>0</v>
      </c>
      <c r="O226" s="151">
        <v>2</v>
      </c>
      <c r="AA226" s="127">
        <v>3</v>
      </c>
      <c r="AB226" s="127">
        <v>1</v>
      </c>
      <c r="AC226" s="127">
        <v>42291352</v>
      </c>
      <c r="AZ226" s="127">
        <v>1</v>
      </c>
      <c r="BA226" s="127">
        <f t="shared" si="7"/>
        <v>0</v>
      </c>
      <c r="BB226" s="127">
        <f t="shared" si="8"/>
        <v>0</v>
      </c>
      <c r="BC226" s="127">
        <f t="shared" si="9"/>
        <v>0</v>
      </c>
      <c r="BD226" s="127">
        <f t="shared" si="10"/>
        <v>0</v>
      </c>
      <c r="BE226" s="127">
        <f t="shared" si="11"/>
        <v>0</v>
      </c>
      <c r="CA226" s="158">
        <v>3</v>
      </c>
      <c r="CB226" s="158">
        <v>1</v>
      </c>
      <c r="CZ226" s="127">
        <v>1.6E-2</v>
      </c>
    </row>
    <row r="227" spans="1:104" x14ac:dyDescent="0.2">
      <c r="A227" s="152">
        <v>95</v>
      </c>
      <c r="B227" s="153" t="s">
        <v>362</v>
      </c>
      <c r="C227" s="154" t="s">
        <v>363</v>
      </c>
      <c r="D227" s="155" t="s">
        <v>197</v>
      </c>
      <c r="E227" s="156">
        <v>1</v>
      </c>
      <c r="F227" s="156"/>
      <c r="G227" s="157">
        <f t="shared" si="6"/>
        <v>0</v>
      </c>
      <c r="O227" s="151">
        <v>2</v>
      </c>
      <c r="AA227" s="127">
        <v>3</v>
      </c>
      <c r="AB227" s="127">
        <v>1</v>
      </c>
      <c r="AC227" s="127">
        <v>42291452</v>
      </c>
      <c r="AZ227" s="127">
        <v>1</v>
      </c>
      <c r="BA227" s="127">
        <f t="shared" si="7"/>
        <v>0</v>
      </c>
      <c r="BB227" s="127">
        <f t="shared" si="8"/>
        <v>0</v>
      </c>
      <c r="BC227" s="127">
        <f t="shared" si="9"/>
        <v>0</v>
      </c>
      <c r="BD227" s="127">
        <f t="shared" si="10"/>
        <v>0</v>
      </c>
      <c r="BE227" s="127">
        <f t="shared" si="11"/>
        <v>0</v>
      </c>
      <c r="CA227" s="158">
        <v>3</v>
      </c>
      <c r="CB227" s="158">
        <v>1</v>
      </c>
      <c r="CZ227" s="127">
        <v>3.5000000000000003E-2</v>
      </c>
    </row>
    <row r="228" spans="1:104" ht="22.5" x14ac:dyDescent="0.2">
      <c r="A228" s="152">
        <v>96</v>
      </c>
      <c r="B228" s="153" t="s">
        <v>364</v>
      </c>
      <c r="C228" s="154" t="s">
        <v>365</v>
      </c>
      <c r="D228" s="155" t="s">
        <v>197</v>
      </c>
      <c r="E228" s="156">
        <v>1</v>
      </c>
      <c r="F228" s="156"/>
      <c r="G228" s="157">
        <f t="shared" si="6"/>
        <v>0</v>
      </c>
      <c r="O228" s="151">
        <v>2</v>
      </c>
      <c r="AA228" s="127">
        <v>3</v>
      </c>
      <c r="AB228" s="127">
        <v>1</v>
      </c>
      <c r="AC228" s="127">
        <v>42293250</v>
      </c>
      <c r="AZ228" s="127">
        <v>1</v>
      </c>
      <c r="BA228" s="127">
        <f t="shared" si="7"/>
        <v>0</v>
      </c>
      <c r="BB228" s="127">
        <f t="shared" si="8"/>
        <v>0</v>
      </c>
      <c r="BC228" s="127">
        <f t="shared" si="9"/>
        <v>0</v>
      </c>
      <c r="BD228" s="127">
        <f t="shared" si="10"/>
        <v>0</v>
      </c>
      <c r="BE228" s="127">
        <f t="shared" si="11"/>
        <v>0</v>
      </c>
      <c r="CA228" s="158">
        <v>3</v>
      </c>
      <c r="CB228" s="158">
        <v>1</v>
      </c>
      <c r="CZ228" s="127">
        <v>7.3000000000000001E-3</v>
      </c>
    </row>
    <row r="229" spans="1:104" x14ac:dyDescent="0.2">
      <c r="A229" s="152">
        <v>97</v>
      </c>
      <c r="B229" s="153" t="s">
        <v>366</v>
      </c>
      <c r="C229" s="154" t="s">
        <v>367</v>
      </c>
      <c r="D229" s="155" t="s">
        <v>197</v>
      </c>
      <c r="E229" s="156">
        <v>5</v>
      </c>
      <c r="F229" s="156"/>
      <c r="G229" s="157">
        <f t="shared" si="6"/>
        <v>0</v>
      </c>
      <c r="O229" s="151">
        <v>2</v>
      </c>
      <c r="AA229" s="127">
        <v>3</v>
      </c>
      <c r="AB229" s="127">
        <v>1</v>
      </c>
      <c r="AC229" s="127" t="s">
        <v>366</v>
      </c>
      <c r="AZ229" s="127">
        <v>1</v>
      </c>
      <c r="BA229" s="127">
        <f t="shared" si="7"/>
        <v>0</v>
      </c>
      <c r="BB229" s="127">
        <f t="shared" si="8"/>
        <v>0</v>
      </c>
      <c r="BC229" s="127">
        <f t="shared" si="9"/>
        <v>0</v>
      </c>
      <c r="BD229" s="127">
        <f t="shared" si="10"/>
        <v>0</v>
      </c>
      <c r="BE229" s="127">
        <f t="shared" si="11"/>
        <v>0</v>
      </c>
      <c r="CA229" s="158">
        <v>3</v>
      </c>
      <c r="CB229" s="158">
        <v>1</v>
      </c>
      <c r="CZ229" s="127">
        <v>9.7000000000000003E-2</v>
      </c>
    </row>
    <row r="230" spans="1:104" ht="22.5" x14ac:dyDescent="0.2">
      <c r="A230" s="152">
        <v>98</v>
      </c>
      <c r="B230" s="153" t="s">
        <v>368</v>
      </c>
      <c r="C230" s="154" t="s">
        <v>369</v>
      </c>
      <c r="D230" s="155" t="s">
        <v>197</v>
      </c>
      <c r="E230" s="156">
        <v>6</v>
      </c>
      <c r="F230" s="156"/>
      <c r="G230" s="157">
        <f t="shared" si="6"/>
        <v>0</v>
      </c>
      <c r="O230" s="151">
        <v>2</v>
      </c>
      <c r="AA230" s="127">
        <v>3</v>
      </c>
      <c r="AB230" s="127">
        <v>1</v>
      </c>
      <c r="AC230" s="127" t="s">
        <v>368</v>
      </c>
      <c r="AZ230" s="127">
        <v>1</v>
      </c>
      <c r="BA230" s="127">
        <f t="shared" si="7"/>
        <v>0</v>
      </c>
      <c r="BB230" s="127">
        <f t="shared" si="8"/>
        <v>0</v>
      </c>
      <c r="BC230" s="127">
        <f t="shared" si="9"/>
        <v>0</v>
      </c>
      <c r="BD230" s="127">
        <f t="shared" si="10"/>
        <v>0</v>
      </c>
      <c r="BE230" s="127">
        <f t="shared" si="11"/>
        <v>0</v>
      </c>
      <c r="CA230" s="158">
        <v>3</v>
      </c>
      <c r="CB230" s="158">
        <v>1</v>
      </c>
      <c r="CZ230" s="127">
        <v>0.16200000000000001</v>
      </c>
    </row>
    <row r="231" spans="1:104" x14ac:dyDescent="0.2">
      <c r="A231" s="152">
        <v>99</v>
      </c>
      <c r="B231" s="153" t="s">
        <v>370</v>
      </c>
      <c r="C231" s="154" t="s">
        <v>371</v>
      </c>
      <c r="D231" s="155" t="s">
        <v>97</v>
      </c>
      <c r="E231" s="156">
        <v>6</v>
      </c>
      <c r="F231" s="156"/>
      <c r="G231" s="157">
        <f t="shared" si="6"/>
        <v>0</v>
      </c>
      <c r="O231" s="151">
        <v>2</v>
      </c>
      <c r="AA231" s="127">
        <v>3</v>
      </c>
      <c r="AB231" s="127">
        <v>1</v>
      </c>
      <c r="AC231" s="127">
        <v>55251102</v>
      </c>
      <c r="AZ231" s="127">
        <v>1</v>
      </c>
      <c r="BA231" s="127">
        <f t="shared" si="7"/>
        <v>0</v>
      </c>
      <c r="BB231" s="127">
        <f t="shared" si="8"/>
        <v>0</v>
      </c>
      <c r="BC231" s="127">
        <f t="shared" si="9"/>
        <v>0</v>
      </c>
      <c r="BD231" s="127">
        <f t="shared" si="10"/>
        <v>0</v>
      </c>
      <c r="BE231" s="127">
        <f t="shared" si="11"/>
        <v>0</v>
      </c>
      <c r="CA231" s="158">
        <v>3</v>
      </c>
      <c r="CB231" s="158">
        <v>1</v>
      </c>
      <c r="CZ231" s="127">
        <v>1.77E-2</v>
      </c>
    </row>
    <row r="232" spans="1:104" ht="22.5" x14ac:dyDescent="0.2">
      <c r="A232" s="152">
        <v>100</v>
      </c>
      <c r="B232" s="153" t="s">
        <v>372</v>
      </c>
      <c r="C232" s="154" t="s">
        <v>373</v>
      </c>
      <c r="D232" s="155" t="s">
        <v>197</v>
      </c>
      <c r="E232" s="156">
        <v>1</v>
      </c>
      <c r="F232" s="156"/>
      <c r="G232" s="157">
        <f t="shared" si="6"/>
        <v>0</v>
      </c>
      <c r="O232" s="151">
        <v>2</v>
      </c>
      <c r="AA232" s="127">
        <v>3</v>
      </c>
      <c r="AB232" s="127">
        <v>1</v>
      </c>
      <c r="AC232" s="127" t="s">
        <v>372</v>
      </c>
      <c r="AZ232" s="127">
        <v>1</v>
      </c>
      <c r="BA232" s="127">
        <f t="shared" si="7"/>
        <v>0</v>
      </c>
      <c r="BB232" s="127">
        <f t="shared" si="8"/>
        <v>0</v>
      </c>
      <c r="BC232" s="127">
        <f t="shared" si="9"/>
        <v>0</v>
      </c>
      <c r="BD232" s="127">
        <f t="shared" si="10"/>
        <v>0</v>
      </c>
      <c r="BE232" s="127">
        <f t="shared" si="11"/>
        <v>0</v>
      </c>
      <c r="CA232" s="158">
        <v>3</v>
      </c>
      <c r="CB232" s="158">
        <v>1</v>
      </c>
      <c r="CZ232" s="127">
        <v>1.3899999999999999E-2</v>
      </c>
    </row>
    <row r="233" spans="1:104" x14ac:dyDescent="0.2">
      <c r="A233" s="152">
        <v>101</v>
      </c>
      <c r="B233" s="153" t="s">
        <v>374</v>
      </c>
      <c r="C233" s="154" t="s">
        <v>375</v>
      </c>
      <c r="D233" s="155" t="s">
        <v>197</v>
      </c>
      <c r="E233" s="156">
        <v>4</v>
      </c>
      <c r="F233" s="156"/>
      <c r="G233" s="157">
        <f t="shared" si="6"/>
        <v>0</v>
      </c>
      <c r="O233" s="151">
        <v>2</v>
      </c>
      <c r="AA233" s="127">
        <v>3</v>
      </c>
      <c r="AB233" s="127">
        <v>1</v>
      </c>
      <c r="AC233" s="127">
        <v>55259471</v>
      </c>
      <c r="AZ233" s="127">
        <v>1</v>
      </c>
      <c r="BA233" s="127">
        <f t="shared" si="7"/>
        <v>0</v>
      </c>
      <c r="BB233" s="127">
        <f t="shared" si="8"/>
        <v>0</v>
      </c>
      <c r="BC233" s="127">
        <f t="shared" si="9"/>
        <v>0</v>
      </c>
      <c r="BD233" s="127">
        <f t="shared" si="10"/>
        <v>0</v>
      </c>
      <c r="BE233" s="127">
        <f t="shared" si="11"/>
        <v>0</v>
      </c>
      <c r="CA233" s="158">
        <v>3</v>
      </c>
      <c r="CB233" s="158">
        <v>1</v>
      </c>
      <c r="CZ233" s="127">
        <v>1.01E-2</v>
      </c>
    </row>
    <row r="234" spans="1:104" ht="22.5" x14ac:dyDescent="0.2">
      <c r="A234" s="191">
        <v>102</v>
      </c>
      <c r="B234" s="192" t="s">
        <v>376</v>
      </c>
      <c r="C234" s="193" t="s">
        <v>377</v>
      </c>
      <c r="D234" s="194" t="s">
        <v>197</v>
      </c>
      <c r="E234" s="195">
        <v>1</v>
      </c>
      <c r="F234" s="195"/>
      <c r="G234" s="196">
        <f t="shared" si="6"/>
        <v>0</v>
      </c>
      <c r="O234" s="151">
        <v>2</v>
      </c>
      <c r="AA234" s="127">
        <v>3</v>
      </c>
      <c r="AB234" s="127">
        <v>1</v>
      </c>
      <c r="AC234" s="127" t="s">
        <v>376</v>
      </c>
      <c r="AZ234" s="127">
        <v>1</v>
      </c>
      <c r="BA234" s="127">
        <f t="shared" si="7"/>
        <v>0</v>
      </c>
      <c r="BB234" s="127">
        <f t="shared" si="8"/>
        <v>0</v>
      </c>
      <c r="BC234" s="127">
        <f t="shared" si="9"/>
        <v>0</v>
      </c>
      <c r="BD234" s="127">
        <f t="shared" si="10"/>
        <v>0</v>
      </c>
      <c r="BE234" s="127">
        <f t="shared" si="11"/>
        <v>0</v>
      </c>
      <c r="CA234" s="158">
        <v>3</v>
      </c>
      <c r="CB234" s="158">
        <v>1</v>
      </c>
      <c r="CZ234" s="127">
        <v>0.04</v>
      </c>
    </row>
    <row r="235" spans="1:104" ht="22.5" x14ac:dyDescent="0.2">
      <c r="A235" s="152">
        <v>103</v>
      </c>
      <c r="B235" s="153" t="s">
        <v>378</v>
      </c>
      <c r="C235" s="154" t="s">
        <v>379</v>
      </c>
      <c r="D235" s="155" t="s">
        <v>197</v>
      </c>
      <c r="E235" s="156">
        <v>1</v>
      </c>
      <c r="F235" s="156"/>
      <c r="G235" s="157">
        <f t="shared" si="6"/>
        <v>0</v>
      </c>
      <c r="O235" s="151">
        <v>2</v>
      </c>
      <c r="AA235" s="127">
        <v>3</v>
      </c>
      <c r="AB235" s="127">
        <v>1</v>
      </c>
      <c r="AC235" s="127" t="s">
        <v>378</v>
      </c>
      <c r="AZ235" s="127">
        <v>1</v>
      </c>
      <c r="BA235" s="127">
        <f t="shared" si="7"/>
        <v>0</v>
      </c>
      <c r="BB235" s="127">
        <f t="shared" si="8"/>
        <v>0</v>
      </c>
      <c r="BC235" s="127">
        <f t="shared" si="9"/>
        <v>0</v>
      </c>
      <c r="BD235" s="127">
        <f t="shared" si="10"/>
        <v>0</v>
      </c>
      <c r="BE235" s="127">
        <f t="shared" si="11"/>
        <v>0</v>
      </c>
      <c r="CA235" s="158">
        <v>3</v>
      </c>
      <c r="CB235" s="158">
        <v>1</v>
      </c>
      <c r="CZ235" s="127">
        <v>5.3999999999999999E-2</v>
      </c>
    </row>
    <row r="236" spans="1:104" ht="22.5" x14ac:dyDescent="0.2">
      <c r="A236" s="152">
        <v>104</v>
      </c>
      <c r="B236" s="153" t="s">
        <v>380</v>
      </c>
      <c r="C236" s="154" t="s">
        <v>381</v>
      </c>
      <c r="D236" s="155" t="s">
        <v>197</v>
      </c>
      <c r="E236" s="156">
        <v>16</v>
      </c>
      <c r="F236" s="156"/>
      <c r="G236" s="157">
        <f t="shared" si="6"/>
        <v>0</v>
      </c>
      <c r="O236" s="151">
        <v>2</v>
      </c>
      <c r="AA236" s="127">
        <v>3</v>
      </c>
      <c r="AB236" s="127">
        <v>1</v>
      </c>
      <c r="AC236" s="127" t="s">
        <v>380</v>
      </c>
      <c r="AZ236" s="127">
        <v>1</v>
      </c>
      <c r="BA236" s="127">
        <f t="shared" si="7"/>
        <v>0</v>
      </c>
      <c r="BB236" s="127">
        <f t="shared" si="8"/>
        <v>0</v>
      </c>
      <c r="BC236" s="127">
        <f t="shared" si="9"/>
        <v>0</v>
      </c>
      <c r="BD236" s="127">
        <f t="shared" si="10"/>
        <v>0</v>
      </c>
      <c r="BE236" s="127">
        <f t="shared" si="11"/>
        <v>0</v>
      </c>
      <c r="CA236" s="158">
        <v>3</v>
      </c>
      <c r="CB236" s="158">
        <v>1</v>
      </c>
      <c r="CZ236" s="127">
        <v>6.8000000000000005E-2</v>
      </c>
    </row>
    <row r="237" spans="1:104" x14ac:dyDescent="0.2">
      <c r="A237" s="152">
        <v>105</v>
      </c>
      <c r="B237" s="153" t="s">
        <v>382</v>
      </c>
      <c r="C237" s="154" t="s">
        <v>383</v>
      </c>
      <c r="D237" s="155" t="s">
        <v>197</v>
      </c>
      <c r="E237" s="156">
        <v>11</v>
      </c>
      <c r="F237" s="156"/>
      <c r="G237" s="157">
        <f t="shared" si="6"/>
        <v>0</v>
      </c>
      <c r="O237" s="151">
        <v>2</v>
      </c>
      <c r="AA237" s="127">
        <v>3</v>
      </c>
      <c r="AB237" s="127">
        <v>1</v>
      </c>
      <c r="AC237" s="127">
        <v>592243541</v>
      </c>
      <c r="AZ237" s="127">
        <v>1</v>
      </c>
      <c r="BA237" s="127">
        <f t="shared" si="7"/>
        <v>0</v>
      </c>
      <c r="BB237" s="127">
        <f t="shared" si="8"/>
        <v>0</v>
      </c>
      <c r="BC237" s="127">
        <f t="shared" si="9"/>
        <v>0</v>
      </c>
      <c r="BD237" s="127">
        <f t="shared" si="10"/>
        <v>0</v>
      </c>
      <c r="BE237" s="127">
        <f t="shared" si="11"/>
        <v>0</v>
      </c>
      <c r="CA237" s="158">
        <v>3</v>
      </c>
      <c r="CB237" s="158">
        <v>1</v>
      </c>
      <c r="CZ237" s="127">
        <v>0.69699999999999995</v>
      </c>
    </row>
    <row r="238" spans="1:104" x14ac:dyDescent="0.2">
      <c r="A238" s="152">
        <v>106</v>
      </c>
      <c r="B238" s="153" t="s">
        <v>384</v>
      </c>
      <c r="C238" s="154" t="s">
        <v>385</v>
      </c>
      <c r="D238" s="155" t="s">
        <v>197</v>
      </c>
      <c r="E238" s="156">
        <v>7</v>
      </c>
      <c r="F238" s="156"/>
      <c r="G238" s="157">
        <f t="shared" si="6"/>
        <v>0</v>
      </c>
      <c r="O238" s="151">
        <v>2</v>
      </c>
      <c r="AA238" s="127">
        <v>3</v>
      </c>
      <c r="AB238" s="127">
        <v>1</v>
      </c>
      <c r="AC238" s="127">
        <v>592243652</v>
      </c>
      <c r="AZ238" s="127">
        <v>1</v>
      </c>
      <c r="BA238" s="127">
        <f t="shared" si="7"/>
        <v>0</v>
      </c>
      <c r="BB238" s="127">
        <f t="shared" si="8"/>
        <v>0</v>
      </c>
      <c r="BC238" s="127">
        <f t="shared" si="9"/>
        <v>0</v>
      </c>
      <c r="BD238" s="127">
        <f t="shared" si="10"/>
        <v>0</v>
      </c>
      <c r="BE238" s="127">
        <f t="shared" si="11"/>
        <v>0</v>
      </c>
      <c r="CA238" s="158">
        <v>3</v>
      </c>
      <c r="CB238" s="158">
        <v>1</v>
      </c>
      <c r="CZ238" s="127">
        <v>0.66500000000000004</v>
      </c>
    </row>
    <row r="239" spans="1:104" x14ac:dyDescent="0.2">
      <c r="A239" s="152">
        <v>107</v>
      </c>
      <c r="B239" s="153" t="s">
        <v>386</v>
      </c>
      <c r="C239" s="154" t="s">
        <v>387</v>
      </c>
      <c r="D239" s="155" t="s">
        <v>197</v>
      </c>
      <c r="E239" s="156">
        <v>1</v>
      </c>
      <c r="F239" s="156"/>
      <c r="G239" s="157">
        <f t="shared" si="6"/>
        <v>0</v>
      </c>
      <c r="O239" s="151">
        <v>2</v>
      </c>
      <c r="AA239" s="127">
        <v>3</v>
      </c>
      <c r="AB239" s="127">
        <v>1</v>
      </c>
      <c r="AC239" s="127">
        <v>592243654</v>
      </c>
      <c r="AZ239" s="127">
        <v>1</v>
      </c>
      <c r="BA239" s="127">
        <f t="shared" si="7"/>
        <v>0</v>
      </c>
      <c r="BB239" s="127">
        <f t="shared" si="8"/>
        <v>0</v>
      </c>
      <c r="BC239" s="127">
        <f t="shared" si="9"/>
        <v>0</v>
      </c>
      <c r="BD239" s="127">
        <f t="shared" si="10"/>
        <v>0</v>
      </c>
      <c r="BE239" s="127">
        <f t="shared" si="11"/>
        <v>0</v>
      </c>
      <c r="CA239" s="158">
        <v>3</v>
      </c>
      <c r="CB239" s="158">
        <v>1</v>
      </c>
      <c r="CZ239" s="127">
        <v>1.33</v>
      </c>
    </row>
    <row r="240" spans="1:104" x14ac:dyDescent="0.2">
      <c r="A240" s="152">
        <v>108</v>
      </c>
      <c r="B240" s="153" t="s">
        <v>388</v>
      </c>
      <c r="C240" s="154" t="s">
        <v>389</v>
      </c>
      <c r="D240" s="155" t="s">
        <v>197</v>
      </c>
      <c r="E240" s="156">
        <v>11</v>
      </c>
      <c r="F240" s="156"/>
      <c r="G240" s="157">
        <f t="shared" si="6"/>
        <v>0</v>
      </c>
      <c r="O240" s="151">
        <v>2</v>
      </c>
      <c r="AA240" s="127">
        <v>3</v>
      </c>
      <c r="AB240" s="127">
        <v>1</v>
      </c>
      <c r="AC240" s="127" t="s">
        <v>388</v>
      </c>
      <c r="AZ240" s="127">
        <v>1</v>
      </c>
      <c r="BA240" s="127">
        <f t="shared" si="7"/>
        <v>0</v>
      </c>
      <c r="BB240" s="127">
        <f t="shared" si="8"/>
        <v>0</v>
      </c>
      <c r="BC240" s="127">
        <f t="shared" si="9"/>
        <v>0</v>
      </c>
      <c r="BD240" s="127">
        <f t="shared" si="10"/>
        <v>0</v>
      </c>
      <c r="BE240" s="127">
        <f t="shared" si="11"/>
        <v>0</v>
      </c>
      <c r="CA240" s="158">
        <v>3</v>
      </c>
      <c r="CB240" s="158">
        <v>1</v>
      </c>
      <c r="CZ240" s="127">
        <v>3.3849999999999998</v>
      </c>
    </row>
    <row r="241" spans="1:104" x14ac:dyDescent="0.2">
      <c r="A241" s="165"/>
      <c r="B241" s="166" t="s">
        <v>64</v>
      </c>
      <c r="C241" s="167" t="str">
        <f>CONCATENATE(B162," ",C162)</f>
        <v>8 Trubní vedení</v>
      </c>
      <c r="D241" s="168"/>
      <c r="E241" s="169"/>
      <c r="F241" s="170"/>
      <c r="G241" s="171">
        <f>SUM(G162:G240)</f>
        <v>0</v>
      </c>
      <c r="O241" s="151">
        <v>4</v>
      </c>
      <c r="BA241" s="172">
        <f>SUM(BA162:BA240)</f>
        <v>0</v>
      </c>
      <c r="BB241" s="172">
        <f>SUM(BB162:BB240)</f>
        <v>0</v>
      </c>
      <c r="BC241" s="172">
        <f>SUM(BC162:BC240)</f>
        <v>0</v>
      </c>
      <c r="BD241" s="172">
        <f>SUM(BD162:BD240)</f>
        <v>0</v>
      </c>
      <c r="BE241" s="172">
        <f>SUM(BE162:BE240)</f>
        <v>0</v>
      </c>
    </row>
    <row r="242" spans="1:104" x14ac:dyDescent="0.2">
      <c r="A242" s="144" t="s">
        <v>60</v>
      </c>
      <c r="B242" s="145" t="s">
        <v>390</v>
      </c>
      <c r="C242" s="146" t="s">
        <v>391</v>
      </c>
      <c r="D242" s="147"/>
      <c r="E242" s="148"/>
      <c r="F242" s="148"/>
      <c r="G242" s="149"/>
      <c r="H242" s="150"/>
      <c r="I242" s="150"/>
      <c r="O242" s="151">
        <v>1</v>
      </c>
    </row>
    <row r="243" spans="1:104" ht="22.5" x14ac:dyDescent="0.2">
      <c r="A243" s="152">
        <v>109</v>
      </c>
      <c r="B243" s="153" t="s">
        <v>392</v>
      </c>
      <c r="C243" s="154" t="s">
        <v>393</v>
      </c>
      <c r="D243" s="155" t="s">
        <v>197</v>
      </c>
      <c r="E243" s="156">
        <v>2</v>
      </c>
      <c r="F243" s="156"/>
      <c r="G243" s="157">
        <f>E243*F243</f>
        <v>0</v>
      </c>
      <c r="O243" s="151">
        <v>2</v>
      </c>
      <c r="AA243" s="127">
        <v>1</v>
      </c>
      <c r="AB243" s="127">
        <v>1</v>
      </c>
      <c r="AC243" s="127">
        <v>1</v>
      </c>
      <c r="AZ243" s="127">
        <v>1</v>
      </c>
      <c r="BA243" s="127">
        <f>IF(AZ243=1,G243,0)</f>
        <v>0</v>
      </c>
      <c r="BB243" s="127">
        <f>IF(AZ243=2,G243,0)</f>
        <v>0</v>
      </c>
      <c r="BC243" s="127">
        <f>IF(AZ243=3,G243,0)</f>
        <v>0</v>
      </c>
      <c r="BD243" s="127">
        <f>IF(AZ243=4,G243,0)</f>
        <v>0</v>
      </c>
      <c r="BE243" s="127">
        <f>IF(AZ243=5,G243,0)</f>
        <v>0</v>
      </c>
      <c r="CA243" s="158">
        <v>1</v>
      </c>
      <c r="CB243" s="158">
        <v>1</v>
      </c>
      <c r="CZ243" s="127">
        <v>0</v>
      </c>
    </row>
    <row r="244" spans="1:104" ht="22.5" x14ac:dyDescent="0.2">
      <c r="A244" s="152">
        <v>110</v>
      </c>
      <c r="B244" s="153" t="s">
        <v>394</v>
      </c>
      <c r="C244" s="154" t="s">
        <v>395</v>
      </c>
      <c r="D244" s="155" t="s">
        <v>97</v>
      </c>
      <c r="E244" s="156">
        <v>102</v>
      </c>
      <c r="F244" s="156"/>
      <c r="G244" s="157">
        <f>E244*F244</f>
        <v>0</v>
      </c>
      <c r="O244" s="151">
        <v>2</v>
      </c>
      <c r="AA244" s="127">
        <v>1</v>
      </c>
      <c r="AB244" s="127">
        <v>1</v>
      </c>
      <c r="AC244" s="127">
        <v>1</v>
      </c>
      <c r="AZ244" s="127">
        <v>1</v>
      </c>
      <c r="BA244" s="127">
        <f>IF(AZ244=1,G244,0)</f>
        <v>0</v>
      </c>
      <c r="BB244" s="127">
        <f>IF(AZ244=2,G244,0)</f>
        <v>0</v>
      </c>
      <c r="BC244" s="127">
        <f>IF(AZ244=3,G244,0)</f>
        <v>0</v>
      </c>
      <c r="BD244" s="127">
        <f>IF(AZ244=4,G244,0)</f>
        <v>0</v>
      </c>
      <c r="BE244" s="127">
        <f>IF(AZ244=5,G244,0)</f>
        <v>0</v>
      </c>
      <c r="CA244" s="158">
        <v>1</v>
      </c>
      <c r="CB244" s="158">
        <v>1</v>
      </c>
      <c r="CZ244" s="127">
        <v>9.4710000000000003E-2</v>
      </c>
    </row>
    <row r="245" spans="1:104" ht="22.5" x14ac:dyDescent="0.2">
      <c r="A245" s="152">
        <v>111</v>
      </c>
      <c r="B245" s="153" t="s">
        <v>396</v>
      </c>
      <c r="C245" s="154" t="s">
        <v>397</v>
      </c>
      <c r="D245" s="155" t="s">
        <v>97</v>
      </c>
      <c r="E245" s="156">
        <v>56</v>
      </c>
      <c r="F245" s="156"/>
      <c r="G245" s="157">
        <f>E245*F245</f>
        <v>0</v>
      </c>
      <c r="O245" s="151">
        <v>2</v>
      </c>
      <c r="AA245" s="127">
        <v>1</v>
      </c>
      <c r="AB245" s="127">
        <v>0</v>
      </c>
      <c r="AC245" s="127">
        <v>0</v>
      </c>
      <c r="AZ245" s="127">
        <v>1</v>
      </c>
      <c r="BA245" s="127">
        <f>IF(AZ245=1,G245,0)</f>
        <v>0</v>
      </c>
      <c r="BB245" s="127">
        <f>IF(AZ245=2,G245,0)</f>
        <v>0</v>
      </c>
      <c r="BC245" s="127">
        <f>IF(AZ245=3,G245,0)</f>
        <v>0</v>
      </c>
      <c r="BD245" s="127">
        <f>IF(AZ245=4,G245,0)</f>
        <v>0</v>
      </c>
      <c r="BE245" s="127">
        <f>IF(AZ245=5,G245,0)</f>
        <v>0</v>
      </c>
      <c r="CA245" s="158">
        <v>1</v>
      </c>
      <c r="CB245" s="158">
        <v>0</v>
      </c>
      <c r="CZ245" s="127">
        <v>0.15673999999999999</v>
      </c>
    </row>
    <row r="246" spans="1:104" x14ac:dyDescent="0.2">
      <c r="A246" s="152">
        <v>112</v>
      </c>
      <c r="B246" s="153" t="s">
        <v>398</v>
      </c>
      <c r="C246" s="154" t="s">
        <v>399</v>
      </c>
      <c r="D246" s="155" t="s">
        <v>97</v>
      </c>
      <c r="E246" s="156">
        <v>101</v>
      </c>
      <c r="F246" s="156"/>
      <c r="G246" s="157">
        <f>E246*F246</f>
        <v>0</v>
      </c>
      <c r="O246" s="151">
        <v>2</v>
      </c>
      <c r="AA246" s="127">
        <v>1</v>
      </c>
      <c r="AB246" s="127">
        <v>1</v>
      </c>
      <c r="AC246" s="127">
        <v>1</v>
      </c>
      <c r="AZ246" s="127">
        <v>1</v>
      </c>
      <c r="BA246" s="127">
        <f>IF(AZ246=1,G246,0)</f>
        <v>0</v>
      </c>
      <c r="BB246" s="127">
        <f>IF(AZ246=2,G246,0)</f>
        <v>0</v>
      </c>
      <c r="BC246" s="127">
        <f>IF(AZ246=3,G246,0)</f>
        <v>0</v>
      </c>
      <c r="BD246" s="127">
        <f>IF(AZ246=4,G246,0)</f>
        <v>0</v>
      </c>
      <c r="BE246" s="127">
        <f>IF(AZ246=5,G246,0)</f>
        <v>0</v>
      </c>
      <c r="CA246" s="158">
        <v>1</v>
      </c>
      <c r="CB246" s="158">
        <v>1</v>
      </c>
      <c r="CZ246" s="127">
        <v>1.0000000000000001E-5</v>
      </c>
    </row>
    <row r="247" spans="1:104" x14ac:dyDescent="0.2">
      <c r="A247" s="159"/>
      <c r="B247" s="161"/>
      <c r="C247" s="239" t="s">
        <v>400</v>
      </c>
      <c r="D247" s="240"/>
      <c r="E247" s="162">
        <v>101</v>
      </c>
      <c r="F247" s="163"/>
      <c r="G247" s="164"/>
      <c r="M247" s="160" t="s">
        <v>400</v>
      </c>
      <c r="O247" s="151"/>
    </row>
    <row r="248" spans="1:104" x14ac:dyDescent="0.2">
      <c r="A248" s="152">
        <v>113</v>
      </c>
      <c r="B248" s="153" t="s">
        <v>401</v>
      </c>
      <c r="C248" s="154" t="s">
        <v>402</v>
      </c>
      <c r="D248" s="155" t="s">
        <v>97</v>
      </c>
      <c r="E248" s="156">
        <v>81.599999999999994</v>
      </c>
      <c r="F248" s="156"/>
      <c r="G248" s="157">
        <f>E248*F248</f>
        <v>0</v>
      </c>
      <c r="O248" s="151">
        <v>2</v>
      </c>
      <c r="AA248" s="127">
        <v>1</v>
      </c>
      <c r="AB248" s="127">
        <v>0</v>
      </c>
      <c r="AC248" s="127">
        <v>0</v>
      </c>
      <c r="AZ248" s="127">
        <v>1</v>
      </c>
      <c r="BA248" s="127">
        <f>IF(AZ248=1,G248,0)</f>
        <v>0</v>
      </c>
      <c r="BB248" s="127">
        <f>IF(AZ248=2,G248,0)</f>
        <v>0</v>
      </c>
      <c r="BC248" s="127">
        <f>IF(AZ248=3,G248,0)</f>
        <v>0</v>
      </c>
      <c r="BD248" s="127">
        <f>IF(AZ248=4,G248,0)</f>
        <v>0</v>
      </c>
      <c r="BE248" s="127">
        <f>IF(AZ248=5,G248,0)</f>
        <v>0</v>
      </c>
      <c r="CA248" s="158">
        <v>1</v>
      </c>
      <c r="CB248" s="158">
        <v>0</v>
      </c>
      <c r="CZ248" s="127">
        <v>0</v>
      </c>
    </row>
    <row r="249" spans="1:104" x14ac:dyDescent="0.2">
      <c r="A249" s="159"/>
      <c r="B249" s="161"/>
      <c r="C249" s="239" t="s">
        <v>403</v>
      </c>
      <c r="D249" s="240"/>
      <c r="E249" s="162">
        <v>81.599999999999994</v>
      </c>
      <c r="F249" s="163"/>
      <c r="G249" s="164"/>
      <c r="M249" s="160" t="s">
        <v>403</v>
      </c>
      <c r="O249" s="151"/>
    </row>
    <row r="250" spans="1:104" x14ac:dyDescent="0.2">
      <c r="A250" s="152">
        <v>114</v>
      </c>
      <c r="B250" s="153" t="s">
        <v>404</v>
      </c>
      <c r="C250" s="154" t="s">
        <v>405</v>
      </c>
      <c r="D250" s="155" t="s">
        <v>97</v>
      </c>
      <c r="E250" s="156">
        <v>44.8</v>
      </c>
      <c r="F250" s="156"/>
      <c r="G250" s="157">
        <f>E250*F250</f>
        <v>0</v>
      </c>
      <c r="O250" s="151">
        <v>2</v>
      </c>
      <c r="AA250" s="127">
        <v>1</v>
      </c>
      <c r="AB250" s="127">
        <v>1</v>
      </c>
      <c r="AC250" s="127">
        <v>1</v>
      </c>
      <c r="AZ250" s="127">
        <v>1</v>
      </c>
      <c r="BA250" s="127">
        <f>IF(AZ250=1,G250,0)</f>
        <v>0</v>
      </c>
      <c r="BB250" s="127">
        <f>IF(AZ250=2,G250,0)</f>
        <v>0</v>
      </c>
      <c r="BC250" s="127">
        <f>IF(AZ250=3,G250,0)</f>
        <v>0</v>
      </c>
      <c r="BD250" s="127">
        <f>IF(AZ250=4,G250,0)</f>
        <v>0</v>
      </c>
      <c r="BE250" s="127">
        <f>IF(AZ250=5,G250,0)</f>
        <v>0</v>
      </c>
      <c r="CA250" s="158">
        <v>1</v>
      </c>
      <c r="CB250" s="158">
        <v>1</v>
      </c>
      <c r="CZ250" s="127">
        <v>0</v>
      </c>
    </row>
    <row r="251" spans="1:104" x14ac:dyDescent="0.2">
      <c r="A251" s="159"/>
      <c r="B251" s="161"/>
      <c r="C251" s="239" t="s">
        <v>406</v>
      </c>
      <c r="D251" s="240"/>
      <c r="E251" s="162">
        <v>44.8</v>
      </c>
      <c r="F251" s="163"/>
      <c r="G251" s="164"/>
      <c r="M251" s="160" t="s">
        <v>406</v>
      </c>
      <c r="O251" s="151"/>
    </row>
    <row r="252" spans="1:104" ht="22.5" x14ac:dyDescent="0.2">
      <c r="A252" s="152">
        <v>115</v>
      </c>
      <c r="B252" s="153" t="s">
        <v>407</v>
      </c>
      <c r="C252" s="154" t="s">
        <v>408</v>
      </c>
      <c r="D252" s="155" t="s">
        <v>97</v>
      </c>
      <c r="E252" s="156">
        <v>11.2</v>
      </c>
      <c r="F252" s="156"/>
      <c r="G252" s="157">
        <f>E252*F252</f>
        <v>0</v>
      </c>
      <c r="O252" s="151">
        <v>2</v>
      </c>
      <c r="AA252" s="127">
        <v>3</v>
      </c>
      <c r="AB252" s="127">
        <v>1</v>
      </c>
      <c r="AC252" s="127">
        <v>58380303</v>
      </c>
      <c r="AZ252" s="127">
        <v>1</v>
      </c>
      <c r="BA252" s="127">
        <f>IF(AZ252=1,G252,0)</f>
        <v>0</v>
      </c>
      <c r="BB252" s="127">
        <f>IF(AZ252=2,G252,0)</f>
        <v>0</v>
      </c>
      <c r="BC252" s="127">
        <f>IF(AZ252=3,G252,0)</f>
        <v>0</v>
      </c>
      <c r="BD252" s="127">
        <f>IF(AZ252=4,G252,0)</f>
        <v>0</v>
      </c>
      <c r="BE252" s="127">
        <f>IF(AZ252=5,G252,0)</f>
        <v>0</v>
      </c>
      <c r="CA252" s="158">
        <v>3</v>
      </c>
      <c r="CB252" s="158">
        <v>1</v>
      </c>
      <c r="CZ252" s="127">
        <v>0.2</v>
      </c>
    </row>
    <row r="253" spans="1:104" x14ac:dyDescent="0.2">
      <c r="A253" s="159"/>
      <c r="B253" s="161"/>
      <c r="C253" s="239" t="s">
        <v>409</v>
      </c>
      <c r="D253" s="240"/>
      <c r="E253" s="162">
        <v>11.2</v>
      </c>
      <c r="F253" s="163"/>
      <c r="G253" s="164"/>
      <c r="M253" s="160" t="s">
        <v>409</v>
      </c>
      <c r="O253" s="151"/>
    </row>
    <row r="254" spans="1:104" x14ac:dyDescent="0.2">
      <c r="A254" s="152">
        <v>116</v>
      </c>
      <c r="B254" s="153" t="s">
        <v>410</v>
      </c>
      <c r="C254" s="154" t="s">
        <v>411</v>
      </c>
      <c r="D254" s="155" t="s">
        <v>197</v>
      </c>
      <c r="E254" s="156">
        <v>20.399999999999999</v>
      </c>
      <c r="F254" s="156"/>
      <c r="G254" s="157">
        <f>E254*F254</f>
        <v>0</v>
      </c>
      <c r="O254" s="151">
        <v>2</v>
      </c>
      <c r="AA254" s="127">
        <v>3</v>
      </c>
      <c r="AB254" s="127">
        <v>1</v>
      </c>
      <c r="AC254" s="127">
        <v>59217306</v>
      </c>
      <c r="AZ254" s="127">
        <v>1</v>
      </c>
      <c r="BA254" s="127">
        <f>IF(AZ254=1,G254,0)</f>
        <v>0</v>
      </c>
      <c r="BB254" s="127">
        <f>IF(AZ254=2,G254,0)</f>
        <v>0</v>
      </c>
      <c r="BC254" s="127">
        <f>IF(AZ254=3,G254,0)</f>
        <v>0</v>
      </c>
      <c r="BD254" s="127">
        <f>IF(AZ254=4,G254,0)</f>
        <v>0</v>
      </c>
      <c r="BE254" s="127">
        <f>IF(AZ254=5,G254,0)</f>
        <v>0</v>
      </c>
      <c r="CA254" s="158">
        <v>3</v>
      </c>
      <c r="CB254" s="158">
        <v>1</v>
      </c>
      <c r="CZ254" s="127">
        <v>2.4500000000000001E-2</v>
      </c>
    </row>
    <row r="255" spans="1:104" x14ac:dyDescent="0.2">
      <c r="A255" s="159"/>
      <c r="B255" s="161"/>
      <c r="C255" s="239" t="s">
        <v>412</v>
      </c>
      <c r="D255" s="240"/>
      <c r="E255" s="162">
        <v>20.399999999999999</v>
      </c>
      <c r="F255" s="163"/>
      <c r="G255" s="164"/>
      <c r="M255" s="160" t="s">
        <v>412</v>
      </c>
      <c r="O255" s="151"/>
    </row>
    <row r="256" spans="1:104" x14ac:dyDescent="0.2">
      <c r="A256" s="165"/>
      <c r="B256" s="166" t="s">
        <v>64</v>
      </c>
      <c r="C256" s="167" t="str">
        <f>CONCATENATE(B242," ",C242)</f>
        <v>91 Doplňující práce na komunikaci</v>
      </c>
      <c r="D256" s="168"/>
      <c r="E256" s="169"/>
      <c r="F256" s="170"/>
      <c r="G256" s="171">
        <f>SUM(G242:G255)</f>
        <v>0</v>
      </c>
      <c r="O256" s="151">
        <v>4</v>
      </c>
      <c r="BA256" s="172">
        <f>SUM(BA242:BA255)</f>
        <v>0</v>
      </c>
      <c r="BB256" s="172">
        <f>SUM(BB242:BB255)</f>
        <v>0</v>
      </c>
      <c r="BC256" s="172">
        <f>SUM(BC242:BC255)</f>
        <v>0</v>
      </c>
      <c r="BD256" s="172">
        <f>SUM(BD242:BD255)</f>
        <v>0</v>
      </c>
      <c r="BE256" s="172">
        <f>SUM(BE242:BE255)</f>
        <v>0</v>
      </c>
    </row>
    <row r="257" spans="1:104" x14ac:dyDescent="0.2">
      <c r="A257" s="144" t="s">
        <v>60</v>
      </c>
      <c r="B257" s="145" t="s">
        <v>413</v>
      </c>
      <c r="C257" s="146" t="s">
        <v>414</v>
      </c>
      <c r="D257" s="147"/>
      <c r="E257" s="148"/>
      <c r="F257" s="148"/>
      <c r="G257" s="149"/>
      <c r="H257" s="150"/>
      <c r="I257" s="150"/>
      <c r="O257" s="151">
        <v>1</v>
      </c>
    </row>
    <row r="258" spans="1:104" ht="22.5" x14ac:dyDescent="0.2">
      <c r="A258" s="152">
        <v>117</v>
      </c>
      <c r="B258" s="153" t="s">
        <v>415</v>
      </c>
      <c r="C258" s="154" t="s">
        <v>416</v>
      </c>
      <c r="D258" s="155" t="s">
        <v>197</v>
      </c>
      <c r="E258" s="156">
        <v>8</v>
      </c>
      <c r="F258" s="156"/>
      <c r="G258" s="157">
        <f>E258*F258</f>
        <v>0</v>
      </c>
      <c r="O258" s="151">
        <v>2</v>
      </c>
      <c r="AA258" s="127">
        <v>1</v>
      </c>
      <c r="AB258" s="127">
        <v>0</v>
      </c>
      <c r="AC258" s="127">
        <v>0</v>
      </c>
      <c r="AZ258" s="127">
        <v>1</v>
      </c>
      <c r="BA258" s="127">
        <f>IF(AZ258=1,G258,0)</f>
        <v>0</v>
      </c>
      <c r="BB258" s="127">
        <f>IF(AZ258=2,G258,0)</f>
        <v>0</v>
      </c>
      <c r="BC258" s="127">
        <f>IF(AZ258=3,G258,0)</f>
        <v>0</v>
      </c>
      <c r="BD258" s="127">
        <f>IF(AZ258=4,G258,0)</f>
        <v>0</v>
      </c>
      <c r="BE258" s="127">
        <f>IF(AZ258=5,G258,0)</f>
        <v>0</v>
      </c>
      <c r="CA258" s="158">
        <v>1</v>
      </c>
      <c r="CB258" s="158">
        <v>0</v>
      </c>
      <c r="CZ258" s="127">
        <v>0</v>
      </c>
    </row>
    <row r="259" spans="1:104" x14ac:dyDescent="0.2">
      <c r="A259" s="159"/>
      <c r="B259" s="161"/>
      <c r="C259" s="239" t="s">
        <v>417</v>
      </c>
      <c r="D259" s="240"/>
      <c r="E259" s="162">
        <v>8</v>
      </c>
      <c r="F259" s="163"/>
      <c r="G259" s="164"/>
      <c r="M259" s="160" t="s">
        <v>417</v>
      </c>
      <c r="O259" s="151"/>
    </row>
    <row r="260" spans="1:104" ht="22.5" x14ac:dyDescent="0.2">
      <c r="A260" s="152">
        <v>118</v>
      </c>
      <c r="B260" s="153" t="s">
        <v>418</v>
      </c>
      <c r="C260" s="154" t="s">
        <v>419</v>
      </c>
      <c r="D260" s="155" t="s">
        <v>197</v>
      </c>
      <c r="E260" s="156">
        <v>2</v>
      </c>
      <c r="F260" s="156"/>
      <c r="G260" s="157">
        <f>E260*F260</f>
        <v>0</v>
      </c>
      <c r="O260" s="151">
        <v>2</v>
      </c>
      <c r="AA260" s="127">
        <v>1</v>
      </c>
      <c r="AB260" s="127">
        <v>0</v>
      </c>
      <c r="AC260" s="127">
        <v>0</v>
      </c>
      <c r="AZ260" s="127">
        <v>1</v>
      </c>
      <c r="BA260" s="127">
        <f>IF(AZ260=1,G260,0)</f>
        <v>0</v>
      </c>
      <c r="BB260" s="127">
        <f>IF(AZ260=2,G260,0)</f>
        <v>0</v>
      </c>
      <c r="BC260" s="127">
        <f>IF(AZ260=3,G260,0)</f>
        <v>0</v>
      </c>
      <c r="BD260" s="127">
        <f>IF(AZ260=4,G260,0)</f>
        <v>0</v>
      </c>
      <c r="BE260" s="127">
        <f>IF(AZ260=5,G260,0)</f>
        <v>0</v>
      </c>
      <c r="CA260" s="158">
        <v>1</v>
      </c>
      <c r="CB260" s="158">
        <v>0</v>
      </c>
      <c r="CZ260" s="127">
        <v>0</v>
      </c>
    </row>
    <row r="261" spans="1:104" x14ac:dyDescent="0.2">
      <c r="A261" s="159"/>
      <c r="B261" s="161"/>
      <c r="C261" s="239" t="s">
        <v>420</v>
      </c>
      <c r="D261" s="240"/>
      <c r="E261" s="162">
        <v>2</v>
      </c>
      <c r="F261" s="163"/>
      <c r="G261" s="164"/>
      <c r="M261" s="160" t="s">
        <v>420</v>
      </c>
      <c r="O261" s="151"/>
    </row>
    <row r="262" spans="1:104" ht="22.5" x14ac:dyDescent="0.2">
      <c r="A262" s="152">
        <v>119</v>
      </c>
      <c r="B262" s="153" t="s">
        <v>421</v>
      </c>
      <c r="C262" s="154" t="s">
        <v>422</v>
      </c>
      <c r="D262" s="155" t="s">
        <v>97</v>
      </c>
      <c r="E262" s="156">
        <v>333.6</v>
      </c>
      <c r="F262" s="156"/>
      <c r="G262" s="157">
        <f>E262*F262</f>
        <v>0</v>
      </c>
      <c r="O262" s="151">
        <v>2</v>
      </c>
      <c r="AA262" s="127">
        <v>1</v>
      </c>
      <c r="AB262" s="127">
        <v>0</v>
      </c>
      <c r="AC262" s="127">
        <v>0</v>
      </c>
      <c r="AZ262" s="127">
        <v>1</v>
      </c>
      <c r="BA262" s="127">
        <f>IF(AZ262=1,G262,0)</f>
        <v>0</v>
      </c>
      <c r="BB262" s="127">
        <f>IF(AZ262=2,G262,0)</f>
        <v>0</v>
      </c>
      <c r="BC262" s="127">
        <f>IF(AZ262=3,G262,0)</f>
        <v>0</v>
      </c>
      <c r="BD262" s="127">
        <f>IF(AZ262=4,G262,0)</f>
        <v>0</v>
      </c>
      <c r="BE262" s="127">
        <f>IF(AZ262=5,G262,0)</f>
        <v>0</v>
      </c>
      <c r="CA262" s="158">
        <v>1</v>
      </c>
      <c r="CB262" s="158">
        <v>0</v>
      </c>
      <c r="CZ262" s="127">
        <v>0</v>
      </c>
    </row>
    <row r="263" spans="1:104" x14ac:dyDescent="0.2">
      <c r="A263" s="159"/>
      <c r="B263" s="161"/>
      <c r="C263" s="239" t="s">
        <v>423</v>
      </c>
      <c r="D263" s="240"/>
      <c r="E263" s="162">
        <v>333.6</v>
      </c>
      <c r="F263" s="163"/>
      <c r="G263" s="164"/>
      <c r="M263" s="160" t="s">
        <v>423</v>
      </c>
      <c r="O263" s="151"/>
    </row>
    <row r="264" spans="1:104" x14ac:dyDescent="0.2">
      <c r="A264" s="159"/>
      <c r="B264" s="161"/>
      <c r="C264" s="239" t="s">
        <v>424</v>
      </c>
      <c r="D264" s="240"/>
      <c r="E264" s="162">
        <v>0</v>
      </c>
      <c r="F264" s="163"/>
      <c r="G264" s="164"/>
      <c r="M264" s="160" t="s">
        <v>424</v>
      </c>
      <c r="O264" s="151"/>
    </row>
    <row r="265" spans="1:104" ht="22.5" x14ac:dyDescent="0.2">
      <c r="A265" s="152">
        <v>120</v>
      </c>
      <c r="B265" s="153" t="s">
        <v>425</v>
      </c>
      <c r="C265" s="154" t="s">
        <v>426</v>
      </c>
      <c r="D265" s="155" t="s">
        <v>97</v>
      </c>
      <c r="E265" s="156">
        <v>58.904899999999998</v>
      </c>
      <c r="F265" s="156"/>
      <c r="G265" s="157">
        <f>E265*F265</f>
        <v>0</v>
      </c>
      <c r="O265" s="151">
        <v>2</v>
      </c>
      <c r="AA265" s="127">
        <v>1</v>
      </c>
      <c r="AB265" s="127">
        <v>0</v>
      </c>
      <c r="AC265" s="127">
        <v>0</v>
      </c>
      <c r="AZ265" s="127">
        <v>1</v>
      </c>
      <c r="BA265" s="127">
        <f>IF(AZ265=1,G265,0)</f>
        <v>0</v>
      </c>
      <c r="BB265" s="127">
        <f>IF(AZ265=2,G265,0)</f>
        <v>0</v>
      </c>
      <c r="BC265" s="127">
        <f>IF(AZ265=3,G265,0)</f>
        <v>0</v>
      </c>
      <c r="BD265" s="127">
        <f>IF(AZ265=4,G265,0)</f>
        <v>0</v>
      </c>
      <c r="BE265" s="127">
        <f>IF(AZ265=5,G265,0)</f>
        <v>0</v>
      </c>
      <c r="CA265" s="158">
        <v>1</v>
      </c>
      <c r="CB265" s="158">
        <v>0</v>
      </c>
      <c r="CZ265" s="127">
        <v>0</v>
      </c>
    </row>
    <row r="266" spans="1:104" x14ac:dyDescent="0.2">
      <c r="A266" s="159"/>
      <c r="B266" s="161"/>
      <c r="C266" s="239" t="s">
        <v>427</v>
      </c>
      <c r="D266" s="240"/>
      <c r="E266" s="162">
        <v>58.904899999999998</v>
      </c>
      <c r="F266" s="163"/>
      <c r="G266" s="164"/>
      <c r="M266" s="160" t="s">
        <v>427</v>
      </c>
      <c r="O266" s="151"/>
    </row>
    <row r="267" spans="1:104" ht="22.5" x14ac:dyDescent="0.2">
      <c r="A267" s="152">
        <v>121</v>
      </c>
      <c r="B267" s="153" t="s">
        <v>428</v>
      </c>
      <c r="C267" s="154" t="s">
        <v>429</v>
      </c>
      <c r="D267" s="155" t="s">
        <v>115</v>
      </c>
      <c r="E267" s="156">
        <v>3.5</v>
      </c>
      <c r="F267" s="156"/>
      <c r="G267" s="157">
        <f>E267*F267</f>
        <v>0</v>
      </c>
      <c r="O267" s="151">
        <v>2</v>
      </c>
      <c r="AA267" s="127">
        <v>1</v>
      </c>
      <c r="AB267" s="127">
        <v>1</v>
      </c>
      <c r="AC267" s="127">
        <v>1</v>
      </c>
      <c r="AZ267" s="127">
        <v>1</v>
      </c>
      <c r="BA267" s="127">
        <f>IF(AZ267=1,G267,0)</f>
        <v>0</v>
      </c>
      <c r="BB267" s="127">
        <f>IF(AZ267=2,G267,0)</f>
        <v>0</v>
      </c>
      <c r="BC267" s="127">
        <f>IF(AZ267=3,G267,0)</f>
        <v>0</v>
      </c>
      <c r="BD267" s="127">
        <f>IF(AZ267=4,G267,0)</f>
        <v>0</v>
      </c>
      <c r="BE267" s="127">
        <f>IF(AZ267=5,G267,0)</f>
        <v>0</v>
      </c>
      <c r="CA267" s="158">
        <v>1</v>
      </c>
      <c r="CB267" s="158">
        <v>1</v>
      </c>
      <c r="CZ267" s="127">
        <v>0</v>
      </c>
    </row>
    <row r="268" spans="1:104" x14ac:dyDescent="0.2">
      <c r="A268" s="159"/>
      <c r="B268" s="161"/>
      <c r="C268" s="239" t="s">
        <v>430</v>
      </c>
      <c r="D268" s="240"/>
      <c r="E268" s="162">
        <v>3.5</v>
      </c>
      <c r="F268" s="163"/>
      <c r="G268" s="164"/>
      <c r="M268" s="160" t="s">
        <v>430</v>
      </c>
      <c r="O268" s="151"/>
    </row>
    <row r="269" spans="1:104" ht="22.5" x14ac:dyDescent="0.2">
      <c r="A269" s="152">
        <v>122</v>
      </c>
      <c r="B269" s="153" t="s">
        <v>431</v>
      </c>
      <c r="C269" s="154" t="s">
        <v>432</v>
      </c>
      <c r="D269" s="155" t="s">
        <v>197</v>
      </c>
      <c r="E269" s="156">
        <v>2</v>
      </c>
      <c r="F269" s="156"/>
      <c r="G269" s="157">
        <f>E269*F269</f>
        <v>0</v>
      </c>
      <c r="O269" s="151">
        <v>2</v>
      </c>
      <c r="AA269" s="127">
        <v>1</v>
      </c>
      <c r="AB269" s="127">
        <v>1</v>
      </c>
      <c r="AC269" s="127">
        <v>1</v>
      </c>
      <c r="AZ269" s="127">
        <v>1</v>
      </c>
      <c r="BA269" s="127">
        <f>IF(AZ269=1,G269,0)</f>
        <v>0</v>
      </c>
      <c r="BB269" s="127">
        <f>IF(AZ269=2,G269,0)</f>
        <v>0</v>
      </c>
      <c r="BC269" s="127">
        <f>IF(AZ269=3,G269,0)</f>
        <v>0</v>
      </c>
      <c r="BD269" s="127">
        <f>IF(AZ269=4,G269,0)</f>
        <v>0</v>
      </c>
      <c r="BE269" s="127">
        <f>IF(AZ269=5,G269,0)</f>
        <v>0</v>
      </c>
      <c r="CA269" s="158">
        <v>1</v>
      </c>
      <c r="CB269" s="158">
        <v>1</v>
      </c>
      <c r="CZ269" s="127">
        <v>0</v>
      </c>
    </row>
    <row r="270" spans="1:104" x14ac:dyDescent="0.2">
      <c r="A270" s="165"/>
      <c r="B270" s="166" t="s">
        <v>64</v>
      </c>
      <c r="C270" s="167" t="str">
        <f>CONCATENATE(B257," ",C257)</f>
        <v>96 Bourání konstrukcí</v>
      </c>
      <c r="D270" s="168"/>
      <c r="E270" s="169"/>
      <c r="F270" s="170"/>
      <c r="G270" s="171">
        <f>SUM(G257:G269)</f>
        <v>0</v>
      </c>
      <c r="O270" s="151">
        <v>4</v>
      </c>
      <c r="BA270" s="172">
        <f>SUM(BA257:BA269)</f>
        <v>0</v>
      </c>
      <c r="BB270" s="172">
        <f>SUM(BB257:BB269)</f>
        <v>0</v>
      </c>
      <c r="BC270" s="172">
        <f>SUM(BC257:BC269)</f>
        <v>0</v>
      </c>
      <c r="BD270" s="172">
        <f>SUM(BD257:BD269)</f>
        <v>0</v>
      </c>
      <c r="BE270" s="172">
        <f>SUM(BE257:BE269)</f>
        <v>0</v>
      </c>
    </row>
    <row r="271" spans="1:104" x14ac:dyDescent="0.2">
      <c r="A271" s="144" t="s">
        <v>60</v>
      </c>
      <c r="B271" s="145" t="s">
        <v>433</v>
      </c>
      <c r="C271" s="146" t="s">
        <v>434</v>
      </c>
      <c r="D271" s="147"/>
      <c r="E271" s="148"/>
      <c r="F271" s="148"/>
      <c r="G271" s="149"/>
      <c r="H271" s="150"/>
      <c r="I271" s="150"/>
      <c r="O271" s="151">
        <v>1</v>
      </c>
    </row>
    <row r="272" spans="1:104" x14ac:dyDescent="0.2">
      <c r="A272" s="152">
        <v>123</v>
      </c>
      <c r="B272" s="153" t="s">
        <v>435</v>
      </c>
      <c r="C272" s="154" t="s">
        <v>436</v>
      </c>
      <c r="D272" s="155" t="s">
        <v>70</v>
      </c>
      <c r="E272" s="156">
        <v>190.8</v>
      </c>
      <c r="F272" s="156"/>
      <c r="G272" s="157">
        <f>E272*F272</f>
        <v>0</v>
      </c>
      <c r="O272" s="151">
        <v>2</v>
      </c>
      <c r="AA272" s="127">
        <v>1</v>
      </c>
      <c r="AB272" s="127">
        <v>1</v>
      </c>
      <c r="AC272" s="127">
        <v>1</v>
      </c>
      <c r="AZ272" s="127">
        <v>1</v>
      </c>
      <c r="BA272" s="127">
        <f>IF(AZ272=1,G272,0)</f>
        <v>0</v>
      </c>
      <c r="BB272" s="127">
        <f>IF(AZ272=2,G272,0)</f>
        <v>0</v>
      </c>
      <c r="BC272" s="127">
        <f>IF(AZ272=3,G272,0)</f>
        <v>0</v>
      </c>
      <c r="BD272" s="127">
        <f>IF(AZ272=4,G272,0)</f>
        <v>0</v>
      </c>
      <c r="BE272" s="127">
        <f>IF(AZ272=5,G272,0)</f>
        <v>0</v>
      </c>
      <c r="CA272" s="158">
        <v>1</v>
      </c>
      <c r="CB272" s="158">
        <v>1</v>
      </c>
      <c r="CZ272" s="127">
        <v>0</v>
      </c>
    </row>
    <row r="273" spans="1:104" x14ac:dyDescent="0.2">
      <c r="A273" s="159"/>
      <c r="B273" s="161"/>
      <c r="C273" s="239" t="s">
        <v>437</v>
      </c>
      <c r="D273" s="240"/>
      <c r="E273" s="162">
        <v>190.8</v>
      </c>
      <c r="F273" s="163"/>
      <c r="G273" s="164"/>
      <c r="M273" s="160" t="s">
        <v>437</v>
      </c>
      <c r="O273" s="151"/>
    </row>
    <row r="274" spans="1:104" ht="22.5" x14ac:dyDescent="0.2">
      <c r="A274" s="152">
        <v>124</v>
      </c>
      <c r="B274" s="153" t="s">
        <v>438</v>
      </c>
      <c r="C274" s="154" t="s">
        <v>439</v>
      </c>
      <c r="D274" s="155" t="s">
        <v>70</v>
      </c>
      <c r="E274" s="156">
        <v>290.39999999999998</v>
      </c>
      <c r="F274" s="156"/>
      <c r="G274" s="157">
        <f>E274*F274</f>
        <v>0</v>
      </c>
      <c r="O274" s="151">
        <v>2</v>
      </c>
      <c r="AA274" s="127">
        <v>1</v>
      </c>
      <c r="AB274" s="127">
        <v>1</v>
      </c>
      <c r="AC274" s="127">
        <v>1</v>
      </c>
      <c r="AZ274" s="127">
        <v>1</v>
      </c>
      <c r="BA274" s="127">
        <f>IF(AZ274=1,G274,0)</f>
        <v>0</v>
      </c>
      <c r="BB274" s="127">
        <f>IF(AZ274=2,G274,0)</f>
        <v>0</v>
      </c>
      <c r="BC274" s="127">
        <f>IF(AZ274=3,G274,0)</f>
        <v>0</v>
      </c>
      <c r="BD274" s="127">
        <f>IF(AZ274=4,G274,0)</f>
        <v>0</v>
      </c>
      <c r="BE274" s="127">
        <f>IF(AZ274=5,G274,0)</f>
        <v>0</v>
      </c>
      <c r="CA274" s="158">
        <v>1</v>
      </c>
      <c r="CB274" s="158">
        <v>1</v>
      </c>
      <c r="CZ274" s="127">
        <v>0</v>
      </c>
    </row>
    <row r="275" spans="1:104" x14ac:dyDescent="0.2">
      <c r="A275" s="159"/>
      <c r="B275" s="161"/>
      <c r="C275" s="239" t="s">
        <v>440</v>
      </c>
      <c r="D275" s="240"/>
      <c r="E275" s="162">
        <v>290.39999999999998</v>
      </c>
      <c r="F275" s="163"/>
      <c r="G275" s="164"/>
      <c r="M275" s="160" t="s">
        <v>440</v>
      </c>
      <c r="O275" s="151"/>
    </row>
    <row r="276" spans="1:104" x14ac:dyDescent="0.2">
      <c r="A276" s="165"/>
      <c r="B276" s="166" t="s">
        <v>64</v>
      </c>
      <c r="C276" s="167" t="str">
        <f>CONCATENATE(B271," ",C271)</f>
        <v>97 Prorážení otvorů</v>
      </c>
      <c r="D276" s="168"/>
      <c r="E276" s="169"/>
      <c r="F276" s="170"/>
      <c r="G276" s="171">
        <f>SUM(G271:G275)</f>
        <v>0</v>
      </c>
      <c r="O276" s="151">
        <v>4</v>
      </c>
      <c r="BA276" s="172">
        <f>SUM(BA271:BA275)</f>
        <v>0</v>
      </c>
      <c r="BB276" s="172">
        <f>SUM(BB271:BB275)</f>
        <v>0</v>
      </c>
      <c r="BC276" s="172">
        <f>SUM(BC271:BC275)</f>
        <v>0</v>
      </c>
      <c r="BD276" s="172">
        <f>SUM(BD271:BD275)</f>
        <v>0</v>
      </c>
      <c r="BE276" s="172">
        <f>SUM(BE271:BE275)</f>
        <v>0</v>
      </c>
    </row>
    <row r="277" spans="1:104" x14ac:dyDescent="0.2">
      <c r="A277" s="144" t="s">
        <v>60</v>
      </c>
      <c r="B277" s="145" t="s">
        <v>441</v>
      </c>
      <c r="C277" s="146" t="s">
        <v>442</v>
      </c>
      <c r="D277" s="147"/>
      <c r="E277" s="148"/>
      <c r="F277" s="148"/>
      <c r="G277" s="149"/>
      <c r="H277" s="150"/>
      <c r="I277" s="150"/>
      <c r="O277" s="151">
        <v>1</v>
      </c>
    </row>
    <row r="278" spans="1:104" x14ac:dyDescent="0.2">
      <c r="A278" s="197">
        <v>125</v>
      </c>
      <c r="B278" s="198" t="s">
        <v>443</v>
      </c>
      <c r="C278" s="199" t="s">
        <v>444</v>
      </c>
      <c r="D278" s="200" t="s">
        <v>445</v>
      </c>
      <c r="E278" s="201">
        <v>1780.38</v>
      </c>
      <c r="F278" s="156"/>
      <c r="G278" s="157">
        <f>E278*F278</f>
        <v>0</v>
      </c>
      <c r="O278" s="151">
        <v>2</v>
      </c>
      <c r="AA278" s="127">
        <v>7</v>
      </c>
      <c r="AB278" s="127">
        <v>1</v>
      </c>
      <c r="AC278" s="127">
        <v>2</v>
      </c>
      <c r="AZ278" s="127">
        <v>1</v>
      </c>
      <c r="BA278" s="127">
        <f>IF(AZ278=1,G278,0)</f>
        <v>0</v>
      </c>
      <c r="BB278" s="127">
        <f>IF(AZ278=2,G278,0)</f>
        <v>0</v>
      </c>
      <c r="BC278" s="127">
        <f>IF(AZ278=3,G278,0)</f>
        <v>0</v>
      </c>
      <c r="BD278" s="127">
        <f>IF(AZ278=4,G278,0)</f>
        <v>0</v>
      </c>
      <c r="BE278" s="127">
        <f>IF(AZ278=5,G278,0)</f>
        <v>0</v>
      </c>
      <c r="CA278" s="158">
        <v>7</v>
      </c>
      <c r="CB278" s="158">
        <v>1</v>
      </c>
      <c r="CZ278" s="127">
        <v>0</v>
      </c>
    </row>
    <row r="279" spans="1:104" x14ac:dyDescent="0.2">
      <c r="A279" s="165"/>
      <c r="B279" s="166" t="s">
        <v>64</v>
      </c>
      <c r="C279" s="167" t="str">
        <f>CONCATENATE(B277," ",C277)</f>
        <v>99 Staveništní přesun hmot</v>
      </c>
      <c r="D279" s="168"/>
      <c r="E279" s="169"/>
      <c r="F279" s="170"/>
      <c r="G279" s="171">
        <f>SUM(G277:G278)</f>
        <v>0</v>
      </c>
      <c r="O279" s="151">
        <v>4</v>
      </c>
      <c r="BA279" s="172">
        <f>SUM(BA277:BA278)</f>
        <v>0</v>
      </c>
      <c r="BB279" s="172">
        <f>SUM(BB277:BB278)</f>
        <v>0</v>
      </c>
      <c r="BC279" s="172">
        <f>SUM(BC277:BC278)</f>
        <v>0</v>
      </c>
      <c r="BD279" s="172">
        <f>SUM(BD277:BD278)</f>
        <v>0</v>
      </c>
      <c r="BE279" s="172">
        <f>SUM(BE277:BE278)</f>
        <v>0</v>
      </c>
    </row>
    <row r="280" spans="1:104" x14ac:dyDescent="0.2">
      <c r="A280" s="144" t="s">
        <v>60</v>
      </c>
      <c r="B280" s="145" t="s">
        <v>446</v>
      </c>
      <c r="C280" s="146" t="s">
        <v>447</v>
      </c>
      <c r="D280" s="147"/>
      <c r="E280" s="148"/>
      <c r="F280" s="148"/>
      <c r="G280" s="149"/>
      <c r="H280" s="150"/>
      <c r="I280" s="150"/>
      <c r="O280" s="151">
        <v>1</v>
      </c>
    </row>
    <row r="281" spans="1:104" ht="22.5" x14ac:dyDescent="0.2">
      <c r="A281" s="152">
        <v>126</v>
      </c>
      <c r="B281" s="153" t="s">
        <v>448</v>
      </c>
      <c r="C281" s="154" t="s">
        <v>449</v>
      </c>
      <c r="D281" s="155" t="s">
        <v>97</v>
      </c>
      <c r="E281" s="156">
        <v>6</v>
      </c>
      <c r="F281" s="156"/>
      <c r="G281" s="157">
        <f>E281*F281</f>
        <v>0</v>
      </c>
      <c r="O281" s="151">
        <v>2</v>
      </c>
      <c r="AA281" s="127">
        <v>1</v>
      </c>
      <c r="AB281" s="127">
        <v>9</v>
      </c>
      <c r="AC281" s="127">
        <v>9</v>
      </c>
      <c r="AZ281" s="127">
        <v>4</v>
      </c>
      <c r="BA281" s="127">
        <f>IF(AZ281=1,G281,0)</f>
        <v>0</v>
      </c>
      <c r="BB281" s="127">
        <f>IF(AZ281=2,G281,0)</f>
        <v>0</v>
      </c>
      <c r="BC281" s="127">
        <f>IF(AZ281=3,G281,0)</f>
        <v>0</v>
      </c>
      <c r="BD281" s="127">
        <f>IF(AZ281=4,G281,0)</f>
        <v>0</v>
      </c>
      <c r="BE281" s="127">
        <f>IF(AZ281=5,G281,0)</f>
        <v>0</v>
      </c>
      <c r="CA281" s="158">
        <v>1</v>
      </c>
      <c r="CB281" s="158">
        <v>9</v>
      </c>
      <c r="CZ281" s="127">
        <v>0</v>
      </c>
    </row>
    <row r="282" spans="1:104" x14ac:dyDescent="0.2">
      <c r="A282" s="152">
        <v>127</v>
      </c>
      <c r="B282" s="153" t="s">
        <v>450</v>
      </c>
      <c r="C282" s="154" t="s">
        <v>451</v>
      </c>
      <c r="D282" s="155" t="s">
        <v>97</v>
      </c>
      <c r="E282" s="156">
        <v>6</v>
      </c>
      <c r="F282" s="156"/>
      <c r="G282" s="157">
        <f>E282*F282</f>
        <v>0</v>
      </c>
      <c r="O282" s="151">
        <v>2</v>
      </c>
      <c r="AA282" s="127">
        <v>3</v>
      </c>
      <c r="AB282" s="127">
        <v>9</v>
      </c>
      <c r="AC282" s="127">
        <v>34140925</v>
      </c>
      <c r="AZ282" s="127">
        <v>3</v>
      </c>
      <c r="BA282" s="127">
        <f>IF(AZ282=1,G282,0)</f>
        <v>0</v>
      </c>
      <c r="BB282" s="127">
        <f>IF(AZ282=2,G282,0)</f>
        <v>0</v>
      </c>
      <c r="BC282" s="127">
        <f>IF(AZ282=3,G282,0)</f>
        <v>0</v>
      </c>
      <c r="BD282" s="127">
        <f>IF(AZ282=4,G282,0)</f>
        <v>0</v>
      </c>
      <c r="BE282" s="127">
        <f>IF(AZ282=5,G282,0)</f>
        <v>0</v>
      </c>
      <c r="CA282" s="158">
        <v>3</v>
      </c>
      <c r="CB282" s="158">
        <v>9</v>
      </c>
      <c r="CZ282" s="127">
        <v>4.0000000000000003E-5</v>
      </c>
    </row>
    <row r="283" spans="1:104" x14ac:dyDescent="0.2">
      <c r="A283" s="165"/>
      <c r="B283" s="166" t="s">
        <v>64</v>
      </c>
      <c r="C283" s="167" t="str">
        <f>CONCATENATE(B280," ",C280)</f>
        <v>M21a Dodávka a montáž</v>
      </c>
      <c r="D283" s="168"/>
      <c r="E283" s="169"/>
      <c r="F283" s="170"/>
      <c r="G283" s="171">
        <f>SUM(G280:G282)</f>
        <v>0</v>
      </c>
      <c r="O283" s="151">
        <v>4</v>
      </c>
      <c r="BA283" s="172">
        <f>SUM(BA280:BA282)</f>
        <v>0</v>
      </c>
      <c r="BB283" s="172">
        <f>SUM(BB280:BB282)</f>
        <v>0</v>
      </c>
      <c r="BC283" s="172">
        <f>SUM(BC280:BC282)</f>
        <v>0</v>
      </c>
      <c r="BD283" s="172">
        <f>SUM(BD280:BD282)</f>
        <v>0</v>
      </c>
      <c r="BE283" s="172">
        <f>SUM(BE280:BE282)</f>
        <v>0</v>
      </c>
    </row>
    <row r="284" spans="1:104" x14ac:dyDescent="0.2">
      <c r="A284" s="144" t="s">
        <v>60</v>
      </c>
      <c r="B284" s="145" t="s">
        <v>452</v>
      </c>
      <c r="C284" s="146" t="s">
        <v>453</v>
      </c>
      <c r="D284" s="147"/>
      <c r="E284" s="148"/>
      <c r="F284" s="148"/>
      <c r="G284" s="149"/>
      <c r="H284" s="150"/>
      <c r="I284" s="150"/>
      <c r="O284" s="151">
        <v>1</v>
      </c>
    </row>
    <row r="285" spans="1:104" ht="22.5" x14ac:dyDescent="0.2">
      <c r="A285" s="152">
        <v>128</v>
      </c>
      <c r="B285" s="153" t="s">
        <v>454</v>
      </c>
      <c r="C285" s="154" t="s">
        <v>455</v>
      </c>
      <c r="D285" s="155" t="s">
        <v>97</v>
      </c>
      <c r="E285" s="156">
        <v>5.0999999999999996</v>
      </c>
      <c r="F285" s="156"/>
      <c r="G285" s="157">
        <f>E285*F285</f>
        <v>0</v>
      </c>
      <c r="O285" s="151">
        <v>2</v>
      </c>
      <c r="AA285" s="127">
        <v>1</v>
      </c>
      <c r="AB285" s="127">
        <v>10</v>
      </c>
      <c r="AC285" s="127">
        <v>10</v>
      </c>
      <c r="AZ285" s="127">
        <v>1</v>
      </c>
      <c r="BA285" s="127">
        <f>IF(AZ285=1,G285,0)</f>
        <v>0</v>
      </c>
      <c r="BB285" s="127">
        <f>IF(AZ285=2,G285,0)</f>
        <v>0</v>
      </c>
      <c r="BC285" s="127">
        <f>IF(AZ285=3,G285,0)</f>
        <v>0</v>
      </c>
      <c r="BD285" s="127">
        <f>IF(AZ285=4,G285,0)</f>
        <v>0</v>
      </c>
      <c r="BE285" s="127">
        <f>IF(AZ285=5,G285,0)</f>
        <v>0</v>
      </c>
      <c r="CA285" s="158">
        <v>1</v>
      </c>
      <c r="CB285" s="158">
        <v>10</v>
      </c>
      <c r="CZ285" s="127">
        <v>0</v>
      </c>
    </row>
    <row r="286" spans="1:104" x14ac:dyDescent="0.2">
      <c r="A286" s="159"/>
      <c r="B286" s="161"/>
      <c r="C286" s="239" t="s">
        <v>456</v>
      </c>
      <c r="D286" s="240"/>
      <c r="E286" s="162">
        <v>5.0999999999999996</v>
      </c>
      <c r="F286" s="163"/>
      <c r="G286" s="164"/>
      <c r="M286" s="160" t="s">
        <v>456</v>
      </c>
      <c r="O286" s="151"/>
    </row>
    <row r="287" spans="1:104" x14ac:dyDescent="0.2">
      <c r="A287" s="152">
        <v>129</v>
      </c>
      <c r="B287" s="153" t="s">
        <v>457</v>
      </c>
      <c r="C287" s="154" t="s">
        <v>458</v>
      </c>
      <c r="D287" s="155" t="s">
        <v>445</v>
      </c>
      <c r="E287" s="156">
        <v>481.42145570000002</v>
      </c>
      <c r="F287" s="156"/>
      <c r="G287" s="157">
        <f>E287*F287</f>
        <v>0</v>
      </c>
      <c r="O287" s="151">
        <v>2</v>
      </c>
      <c r="AA287" s="127">
        <v>8</v>
      </c>
      <c r="AB287" s="127">
        <v>0</v>
      </c>
      <c r="AC287" s="127">
        <v>3</v>
      </c>
      <c r="AZ287" s="127">
        <v>1</v>
      </c>
      <c r="BA287" s="127">
        <f>IF(AZ287=1,G287,0)</f>
        <v>0</v>
      </c>
      <c r="BB287" s="127">
        <f>IF(AZ287=2,G287,0)</f>
        <v>0</v>
      </c>
      <c r="BC287" s="127">
        <f>IF(AZ287=3,G287,0)</f>
        <v>0</v>
      </c>
      <c r="BD287" s="127">
        <f>IF(AZ287=4,G287,0)</f>
        <v>0</v>
      </c>
      <c r="BE287" s="127">
        <f>IF(AZ287=5,G287,0)</f>
        <v>0</v>
      </c>
      <c r="CA287" s="158">
        <v>8</v>
      </c>
      <c r="CB287" s="158">
        <v>0</v>
      </c>
      <c r="CZ287" s="127">
        <v>0</v>
      </c>
    </row>
    <row r="288" spans="1:104" x14ac:dyDescent="0.2">
      <c r="A288" s="152">
        <v>130</v>
      </c>
      <c r="B288" s="153" t="s">
        <v>459</v>
      </c>
      <c r="C288" s="154" t="s">
        <v>460</v>
      </c>
      <c r="D288" s="155" t="s">
        <v>445</v>
      </c>
      <c r="E288" s="156">
        <v>4332.7931012999998</v>
      </c>
      <c r="F288" s="156"/>
      <c r="G288" s="157">
        <f>E288*F288</f>
        <v>0</v>
      </c>
      <c r="O288" s="151">
        <v>2</v>
      </c>
      <c r="AA288" s="127">
        <v>8</v>
      </c>
      <c r="AB288" s="127">
        <v>0</v>
      </c>
      <c r="AC288" s="127">
        <v>3</v>
      </c>
      <c r="AZ288" s="127">
        <v>1</v>
      </c>
      <c r="BA288" s="127">
        <f>IF(AZ288=1,G288,0)</f>
        <v>0</v>
      </c>
      <c r="BB288" s="127">
        <f>IF(AZ288=2,G288,0)</f>
        <v>0</v>
      </c>
      <c r="BC288" s="127">
        <f>IF(AZ288=3,G288,0)</f>
        <v>0</v>
      </c>
      <c r="BD288" s="127">
        <f>IF(AZ288=4,G288,0)</f>
        <v>0</v>
      </c>
      <c r="BE288" s="127">
        <f>IF(AZ288=5,G288,0)</f>
        <v>0</v>
      </c>
      <c r="CA288" s="158">
        <v>8</v>
      </c>
      <c r="CB288" s="158">
        <v>0</v>
      </c>
      <c r="CZ288" s="127">
        <v>0</v>
      </c>
    </row>
    <row r="289" spans="1:104" x14ac:dyDescent="0.2">
      <c r="A289" s="152">
        <v>131</v>
      </c>
      <c r="B289" s="153" t="s">
        <v>461</v>
      </c>
      <c r="C289" s="154" t="s">
        <v>462</v>
      </c>
      <c r="D289" s="155" t="s">
        <v>445</v>
      </c>
      <c r="E289" s="156">
        <v>481.42145570000002</v>
      </c>
      <c r="F289" s="156"/>
      <c r="G289" s="157">
        <f>E289*F289</f>
        <v>0</v>
      </c>
      <c r="O289" s="151">
        <v>2</v>
      </c>
      <c r="AA289" s="127">
        <v>8</v>
      </c>
      <c r="AB289" s="127">
        <v>0</v>
      </c>
      <c r="AC289" s="127">
        <v>3</v>
      </c>
      <c r="AZ289" s="127">
        <v>1</v>
      </c>
      <c r="BA289" s="127">
        <f>IF(AZ289=1,G289,0)</f>
        <v>0</v>
      </c>
      <c r="BB289" s="127">
        <f>IF(AZ289=2,G289,0)</f>
        <v>0</v>
      </c>
      <c r="BC289" s="127">
        <f>IF(AZ289=3,G289,0)</f>
        <v>0</v>
      </c>
      <c r="BD289" s="127">
        <f>IF(AZ289=4,G289,0)</f>
        <v>0</v>
      </c>
      <c r="BE289" s="127">
        <f>IF(AZ289=5,G289,0)</f>
        <v>0</v>
      </c>
      <c r="CA289" s="158">
        <v>8</v>
      </c>
      <c r="CB289" s="158">
        <v>0</v>
      </c>
      <c r="CZ289" s="127">
        <v>0</v>
      </c>
    </row>
    <row r="290" spans="1:104" x14ac:dyDescent="0.2">
      <c r="A290" s="152">
        <v>132</v>
      </c>
      <c r="B290" s="153" t="s">
        <v>463</v>
      </c>
      <c r="C290" s="154" t="s">
        <v>464</v>
      </c>
      <c r="D290" s="155" t="s">
        <v>445</v>
      </c>
      <c r="E290" s="156">
        <v>481.42145570000002</v>
      </c>
      <c r="F290" s="156"/>
      <c r="G290" s="157">
        <f>E290*F290</f>
        <v>0</v>
      </c>
      <c r="O290" s="151">
        <v>2</v>
      </c>
      <c r="AA290" s="127">
        <v>8</v>
      </c>
      <c r="AB290" s="127">
        <v>0</v>
      </c>
      <c r="AC290" s="127">
        <v>3</v>
      </c>
      <c r="AZ290" s="127">
        <v>1</v>
      </c>
      <c r="BA290" s="127">
        <f>IF(AZ290=1,G290,0)</f>
        <v>0</v>
      </c>
      <c r="BB290" s="127">
        <f>IF(AZ290=2,G290,0)</f>
        <v>0</v>
      </c>
      <c r="BC290" s="127">
        <f>IF(AZ290=3,G290,0)</f>
        <v>0</v>
      </c>
      <c r="BD290" s="127">
        <f>IF(AZ290=4,G290,0)</f>
        <v>0</v>
      </c>
      <c r="BE290" s="127">
        <f>IF(AZ290=5,G290,0)</f>
        <v>0</v>
      </c>
      <c r="CA290" s="158">
        <v>8</v>
      </c>
      <c r="CB290" s="158">
        <v>0</v>
      </c>
      <c r="CZ290" s="127">
        <v>0</v>
      </c>
    </row>
    <row r="291" spans="1:104" x14ac:dyDescent="0.2">
      <c r="A291" s="165"/>
      <c r="B291" s="166" t="s">
        <v>64</v>
      </c>
      <c r="C291" s="167" t="str">
        <f>CONCATENATE(B284," ",C284)</f>
        <v>D96 Přesuny suti a vybouraných hmot</v>
      </c>
      <c r="D291" s="168"/>
      <c r="E291" s="169"/>
      <c r="F291" s="170"/>
      <c r="G291" s="171">
        <f>SUM(G284:G290)</f>
        <v>0</v>
      </c>
      <c r="O291" s="151">
        <v>4</v>
      </c>
      <c r="BA291" s="172">
        <f>SUM(BA284:BA290)</f>
        <v>0</v>
      </c>
      <c r="BB291" s="172">
        <f>SUM(BB284:BB290)</f>
        <v>0</v>
      </c>
      <c r="BC291" s="172">
        <f>SUM(BC284:BC290)</f>
        <v>0</v>
      </c>
      <c r="BD291" s="172">
        <f>SUM(BD284:BD290)</f>
        <v>0</v>
      </c>
      <c r="BE291" s="172">
        <f>SUM(BE284:BE290)</f>
        <v>0</v>
      </c>
    </row>
    <row r="292" spans="1:104" x14ac:dyDescent="0.2">
      <c r="E292" s="127"/>
    </row>
    <row r="293" spans="1:104" x14ac:dyDescent="0.2">
      <c r="E293" s="127"/>
    </row>
    <row r="294" spans="1:104" ht="14.25" x14ac:dyDescent="0.2">
      <c r="B294" s="238" t="s">
        <v>480</v>
      </c>
      <c r="C294" s="238"/>
      <c r="D294" s="238"/>
      <c r="E294" s="238"/>
      <c r="F294" s="238"/>
      <c r="G294" s="238"/>
    </row>
    <row r="295" spans="1:104" x14ac:dyDescent="0.2">
      <c r="E295" s="127"/>
    </row>
    <row r="296" spans="1:104" x14ac:dyDescent="0.2">
      <c r="E296" s="127"/>
    </row>
    <row r="297" spans="1:104" x14ac:dyDescent="0.2">
      <c r="E297" s="127"/>
    </row>
    <row r="298" spans="1:104" x14ac:dyDescent="0.2">
      <c r="E298" s="127"/>
    </row>
    <row r="299" spans="1:104" x14ac:dyDescent="0.2">
      <c r="E299" s="127"/>
    </row>
    <row r="300" spans="1:104" x14ac:dyDescent="0.2">
      <c r="E300" s="127"/>
    </row>
    <row r="301" spans="1:104" x14ac:dyDescent="0.2">
      <c r="E301" s="127"/>
    </row>
    <row r="302" spans="1:104" x14ac:dyDescent="0.2">
      <c r="E302" s="127"/>
    </row>
    <row r="303" spans="1:104" x14ac:dyDescent="0.2">
      <c r="E303" s="127"/>
    </row>
    <row r="304" spans="1:104" x14ac:dyDescent="0.2">
      <c r="E304" s="127"/>
    </row>
    <row r="305" spans="1:7" x14ac:dyDescent="0.2">
      <c r="E305" s="127"/>
    </row>
    <row r="306" spans="1:7" x14ac:dyDescent="0.2">
      <c r="E306" s="127"/>
    </row>
    <row r="307" spans="1:7" x14ac:dyDescent="0.2">
      <c r="E307" s="127"/>
    </row>
    <row r="308" spans="1:7" x14ac:dyDescent="0.2">
      <c r="E308" s="127"/>
    </row>
    <row r="309" spans="1:7" x14ac:dyDescent="0.2">
      <c r="E309" s="127"/>
    </row>
    <row r="310" spans="1:7" x14ac:dyDescent="0.2">
      <c r="E310" s="127"/>
    </row>
    <row r="311" spans="1:7" x14ac:dyDescent="0.2">
      <c r="E311" s="127"/>
    </row>
    <row r="312" spans="1:7" x14ac:dyDescent="0.2">
      <c r="E312" s="127"/>
    </row>
    <row r="313" spans="1:7" x14ac:dyDescent="0.2">
      <c r="E313" s="127"/>
    </row>
    <row r="314" spans="1:7" x14ac:dyDescent="0.2">
      <c r="E314" s="127"/>
    </row>
    <row r="315" spans="1:7" x14ac:dyDescent="0.2">
      <c r="A315" s="173"/>
      <c r="B315" s="173"/>
      <c r="C315" s="173"/>
      <c r="D315" s="173"/>
      <c r="E315" s="173"/>
      <c r="F315" s="173"/>
      <c r="G315" s="173"/>
    </row>
    <row r="316" spans="1:7" x14ac:dyDescent="0.2">
      <c r="A316" s="173"/>
      <c r="B316" s="173"/>
      <c r="C316" s="173"/>
      <c r="D316" s="173"/>
      <c r="E316" s="173"/>
      <c r="F316" s="173"/>
      <c r="G316" s="173"/>
    </row>
    <row r="317" spans="1:7" x14ac:dyDescent="0.2">
      <c r="A317" s="173"/>
      <c r="B317" s="173"/>
      <c r="C317" s="173"/>
      <c r="D317" s="173"/>
      <c r="E317" s="173"/>
      <c r="F317" s="173"/>
      <c r="G317" s="173"/>
    </row>
    <row r="318" spans="1:7" x14ac:dyDescent="0.2">
      <c r="A318" s="173"/>
      <c r="B318" s="173"/>
      <c r="C318" s="173"/>
      <c r="D318" s="173"/>
      <c r="E318" s="173"/>
      <c r="F318" s="173"/>
      <c r="G318" s="173"/>
    </row>
    <row r="319" spans="1:7" x14ac:dyDescent="0.2">
      <c r="E319" s="127"/>
    </row>
    <row r="320" spans="1:7" x14ac:dyDescent="0.2">
      <c r="E320" s="127"/>
    </row>
    <row r="321" spans="5:5" x14ac:dyDescent="0.2">
      <c r="E321" s="127"/>
    </row>
    <row r="322" spans="5:5" x14ac:dyDescent="0.2">
      <c r="E322" s="127"/>
    </row>
    <row r="323" spans="5:5" x14ac:dyDescent="0.2">
      <c r="E323" s="127"/>
    </row>
    <row r="324" spans="5:5" x14ac:dyDescent="0.2">
      <c r="E324" s="127"/>
    </row>
    <row r="325" spans="5:5" x14ac:dyDescent="0.2">
      <c r="E325" s="127"/>
    </row>
    <row r="326" spans="5:5" x14ac:dyDescent="0.2">
      <c r="E326" s="127"/>
    </row>
    <row r="327" spans="5:5" x14ac:dyDescent="0.2">
      <c r="E327" s="127"/>
    </row>
    <row r="328" spans="5:5" x14ac:dyDescent="0.2">
      <c r="E328" s="127"/>
    </row>
    <row r="329" spans="5:5" x14ac:dyDescent="0.2">
      <c r="E329" s="127"/>
    </row>
    <row r="330" spans="5:5" x14ac:dyDescent="0.2">
      <c r="E330" s="127"/>
    </row>
    <row r="331" spans="5:5" x14ac:dyDescent="0.2">
      <c r="E331" s="127"/>
    </row>
    <row r="332" spans="5:5" x14ac:dyDescent="0.2">
      <c r="E332" s="127"/>
    </row>
    <row r="333" spans="5:5" x14ac:dyDescent="0.2">
      <c r="E333" s="127"/>
    </row>
    <row r="334" spans="5:5" x14ac:dyDescent="0.2">
      <c r="E334" s="127"/>
    </row>
    <row r="335" spans="5:5" x14ac:dyDescent="0.2">
      <c r="E335" s="127"/>
    </row>
    <row r="336" spans="5:5" x14ac:dyDescent="0.2">
      <c r="E336" s="127"/>
    </row>
    <row r="337" spans="1:7" x14ac:dyDescent="0.2">
      <c r="E337" s="127"/>
    </row>
    <row r="338" spans="1:7" x14ac:dyDescent="0.2">
      <c r="E338" s="127"/>
    </row>
    <row r="339" spans="1:7" x14ac:dyDescent="0.2">
      <c r="E339" s="127"/>
    </row>
    <row r="340" spans="1:7" x14ac:dyDescent="0.2">
      <c r="E340" s="127"/>
    </row>
    <row r="341" spans="1:7" x14ac:dyDescent="0.2">
      <c r="E341" s="127"/>
    </row>
    <row r="342" spans="1:7" x14ac:dyDescent="0.2">
      <c r="E342" s="127"/>
    </row>
    <row r="343" spans="1:7" x14ac:dyDescent="0.2">
      <c r="E343" s="127"/>
    </row>
    <row r="344" spans="1:7" x14ac:dyDescent="0.2">
      <c r="E344" s="127"/>
    </row>
    <row r="345" spans="1:7" x14ac:dyDescent="0.2">
      <c r="E345" s="127"/>
    </row>
    <row r="346" spans="1:7" x14ac:dyDescent="0.2">
      <c r="E346" s="127"/>
    </row>
    <row r="347" spans="1:7" x14ac:dyDescent="0.2">
      <c r="E347" s="127"/>
    </row>
    <row r="348" spans="1:7" x14ac:dyDescent="0.2">
      <c r="E348" s="127"/>
    </row>
    <row r="349" spans="1:7" x14ac:dyDescent="0.2">
      <c r="E349" s="127"/>
    </row>
    <row r="350" spans="1:7" x14ac:dyDescent="0.2">
      <c r="A350" s="174"/>
      <c r="B350" s="174"/>
    </row>
    <row r="351" spans="1:7" x14ac:dyDescent="0.2">
      <c r="A351" s="173"/>
      <c r="B351" s="173"/>
      <c r="C351" s="176"/>
      <c r="D351" s="176"/>
      <c r="E351" s="177"/>
      <c r="F351" s="176"/>
      <c r="G351" s="178"/>
    </row>
    <row r="352" spans="1:7" x14ac:dyDescent="0.2">
      <c r="A352" s="179"/>
      <c r="B352" s="179"/>
      <c r="C352" s="173"/>
      <c r="D352" s="173"/>
      <c r="E352" s="180"/>
      <c r="F352" s="173"/>
      <c r="G352" s="173"/>
    </row>
    <row r="353" spans="1:7" x14ac:dyDescent="0.2">
      <c r="A353" s="173"/>
      <c r="B353" s="173"/>
      <c r="C353" s="173"/>
      <c r="D353" s="173"/>
      <c r="E353" s="180"/>
      <c r="F353" s="173"/>
      <c r="G353" s="173"/>
    </row>
    <row r="354" spans="1:7" x14ac:dyDescent="0.2">
      <c r="A354" s="173"/>
      <c r="B354" s="173"/>
      <c r="C354" s="173"/>
      <c r="D354" s="173"/>
      <c r="E354" s="180"/>
      <c r="F354" s="173"/>
      <c r="G354" s="173"/>
    </row>
    <row r="355" spans="1:7" x14ac:dyDescent="0.2">
      <c r="A355" s="173"/>
      <c r="B355" s="173"/>
      <c r="C355" s="173"/>
      <c r="D355" s="173"/>
      <c r="E355" s="180"/>
      <c r="F355" s="173"/>
      <c r="G355" s="173"/>
    </row>
    <row r="356" spans="1:7" x14ac:dyDescent="0.2">
      <c r="A356" s="173"/>
      <c r="B356" s="173"/>
      <c r="C356" s="173"/>
      <c r="D356" s="173"/>
      <c r="E356" s="180"/>
      <c r="F356" s="173"/>
      <c r="G356" s="173"/>
    </row>
    <row r="357" spans="1:7" x14ac:dyDescent="0.2">
      <c r="A357" s="173"/>
      <c r="B357" s="173"/>
      <c r="C357" s="173"/>
      <c r="D357" s="173"/>
      <c r="E357" s="180"/>
      <c r="F357" s="173"/>
      <c r="G357" s="173"/>
    </row>
    <row r="358" spans="1:7" x14ac:dyDescent="0.2">
      <c r="A358" s="173"/>
      <c r="B358" s="173"/>
      <c r="C358" s="173"/>
      <c r="D358" s="173"/>
      <c r="E358" s="180"/>
      <c r="F358" s="173"/>
      <c r="G358" s="173"/>
    </row>
    <row r="359" spans="1:7" x14ac:dyDescent="0.2">
      <c r="A359" s="173"/>
      <c r="B359" s="173"/>
      <c r="C359" s="173"/>
      <c r="D359" s="173"/>
      <c r="E359" s="180"/>
      <c r="F359" s="173"/>
      <c r="G359" s="173"/>
    </row>
    <row r="360" spans="1:7" x14ac:dyDescent="0.2">
      <c r="A360" s="173"/>
      <c r="B360" s="173"/>
      <c r="C360" s="173"/>
      <c r="D360" s="173"/>
      <c r="E360" s="180"/>
      <c r="F360" s="173"/>
      <c r="G360" s="173"/>
    </row>
    <row r="361" spans="1:7" x14ac:dyDescent="0.2">
      <c r="A361" s="173"/>
      <c r="B361" s="173"/>
      <c r="C361" s="173"/>
      <c r="D361" s="173"/>
      <c r="E361" s="180"/>
      <c r="F361" s="173"/>
      <c r="G361" s="173"/>
    </row>
    <row r="362" spans="1:7" x14ac:dyDescent="0.2">
      <c r="A362" s="173"/>
      <c r="B362" s="173"/>
      <c r="C362" s="173"/>
      <c r="D362" s="173"/>
      <c r="E362" s="180"/>
      <c r="F362" s="173"/>
      <c r="G362" s="173"/>
    </row>
    <row r="363" spans="1:7" x14ac:dyDescent="0.2">
      <c r="A363" s="173"/>
      <c r="B363" s="173"/>
      <c r="C363" s="173"/>
      <c r="D363" s="173"/>
      <c r="E363" s="180"/>
      <c r="F363" s="173"/>
      <c r="G363" s="173"/>
    </row>
    <row r="364" spans="1:7" x14ac:dyDescent="0.2">
      <c r="A364" s="173"/>
      <c r="B364" s="173"/>
      <c r="C364" s="173"/>
      <c r="D364" s="173"/>
      <c r="E364" s="180"/>
      <c r="F364" s="173"/>
      <c r="G364" s="173"/>
    </row>
  </sheetData>
  <mergeCells count="138">
    <mergeCell ref="C14:D14"/>
    <mergeCell ref="C15:D15"/>
    <mergeCell ref="C17:D17"/>
    <mergeCell ref="C18:D18"/>
    <mergeCell ref="C19:D19"/>
    <mergeCell ref="C21:D21"/>
    <mergeCell ref="A1:G1"/>
    <mergeCell ref="A3:B3"/>
    <mergeCell ref="A4:B4"/>
    <mergeCell ref="E4:G4"/>
    <mergeCell ref="C9:D9"/>
    <mergeCell ref="C10:D10"/>
    <mergeCell ref="C11:D11"/>
    <mergeCell ref="C13:D13"/>
    <mergeCell ref="C33:D33"/>
    <mergeCell ref="C39:D39"/>
    <mergeCell ref="C40:D40"/>
    <mergeCell ref="C42:D42"/>
    <mergeCell ref="C43:D43"/>
    <mergeCell ref="C45:D45"/>
    <mergeCell ref="C22:D22"/>
    <mergeCell ref="C23:D23"/>
    <mergeCell ref="C25:D25"/>
    <mergeCell ref="C27:D27"/>
    <mergeCell ref="C29:D29"/>
    <mergeCell ref="C31:D31"/>
    <mergeCell ref="C53:D53"/>
    <mergeCell ref="C54:D54"/>
    <mergeCell ref="C55:D55"/>
    <mergeCell ref="C56:D56"/>
    <mergeCell ref="C57:D57"/>
    <mergeCell ref="C62:D62"/>
    <mergeCell ref="C46:D46"/>
    <mergeCell ref="C47:D47"/>
    <mergeCell ref="C49:D49"/>
    <mergeCell ref="C50:D50"/>
    <mergeCell ref="C51:D51"/>
    <mergeCell ref="C52:D52"/>
    <mergeCell ref="C73:D73"/>
    <mergeCell ref="C74:D74"/>
    <mergeCell ref="C75:D75"/>
    <mergeCell ref="C76:D76"/>
    <mergeCell ref="C77:D77"/>
    <mergeCell ref="C78:D78"/>
    <mergeCell ref="C63:D63"/>
    <mergeCell ref="C64:D64"/>
    <mergeCell ref="C65:D65"/>
    <mergeCell ref="C66:D66"/>
    <mergeCell ref="C69:D69"/>
    <mergeCell ref="C71:D71"/>
    <mergeCell ref="C93:D93"/>
    <mergeCell ref="C95:D95"/>
    <mergeCell ref="C96:D96"/>
    <mergeCell ref="C100:D100"/>
    <mergeCell ref="C101:D101"/>
    <mergeCell ref="C102:D102"/>
    <mergeCell ref="C104:D104"/>
    <mergeCell ref="C105:D105"/>
    <mergeCell ref="C79:D79"/>
    <mergeCell ref="C83:D83"/>
    <mergeCell ref="C85:D85"/>
    <mergeCell ref="C86:D86"/>
    <mergeCell ref="C87:D87"/>
    <mergeCell ref="C91:D91"/>
    <mergeCell ref="C107:D107"/>
    <mergeCell ref="C109:D109"/>
    <mergeCell ref="C111:D111"/>
    <mergeCell ref="C113:D113"/>
    <mergeCell ref="C116:D116"/>
    <mergeCell ref="C134:D134"/>
    <mergeCell ref="C135:D135"/>
    <mergeCell ref="C137:D137"/>
    <mergeCell ref="C138:D138"/>
    <mergeCell ref="C140:D140"/>
    <mergeCell ref="C141:D141"/>
    <mergeCell ref="C143:D143"/>
    <mergeCell ref="C144:D144"/>
    <mergeCell ref="C146:D146"/>
    <mergeCell ref="C147:D147"/>
    <mergeCell ref="C121:D121"/>
    <mergeCell ref="C122:D122"/>
    <mergeCell ref="C123:D123"/>
    <mergeCell ref="C125:D125"/>
    <mergeCell ref="C126:D126"/>
    <mergeCell ref="C128:D128"/>
    <mergeCell ref="C129:D129"/>
    <mergeCell ref="C131:D131"/>
    <mergeCell ref="C132:D132"/>
    <mergeCell ref="C157:D157"/>
    <mergeCell ref="C159:D159"/>
    <mergeCell ref="C160:D160"/>
    <mergeCell ref="C164:D164"/>
    <mergeCell ref="C166:D166"/>
    <mergeCell ref="C167:D167"/>
    <mergeCell ref="C170:D170"/>
    <mergeCell ref="C172:D172"/>
    <mergeCell ref="C149:D149"/>
    <mergeCell ref="C150:D150"/>
    <mergeCell ref="C152:D152"/>
    <mergeCell ref="C153:D153"/>
    <mergeCell ref="C154:D154"/>
    <mergeCell ref="C156:D156"/>
    <mergeCell ref="C182:D182"/>
    <mergeCell ref="C184:D184"/>
    <mergeCell ref="C185:D185"/>
    <mergeCell ref="C187:D187"/>
    <mergeCell ref="C188:D188"/>
    <mergeCell ref="C192:D192"/>
    <mergeCell ref="C173:D173"/>
    <mergeCell ref="C175:D175"/>
    <mergeCell ref="C176:D176"/>
    <mergeCell ref="C178:D178"/>
    <mergeCell ref="C179:D179"/>
    <mergeCell ref="C181:D181"/>
    <mergeCell ref="C205:D205"/>
    <mergeCell ref="C220:D220"/>
    <mergeCell ref="C221:D221"/>
    <mergeCell ref="C247:D247"/>
    <mergeCell ref="C249:D249"/>
    <mergeCell ref="C251:D251"/>
    <mergeCell ref="C253:D253"/>
    <mergeCell ref="C255:D255"/>
    <mergeCell ref="C193:D193"/>
    <mergeCell ref="C194:D194"/>
    <mergeCell ref="C195:D195"/>
    <mergeCell ref="C196:D196"/>
    <mergeCell ref="C197:D197"/>
    <mergeCell ref="C199:D199"/>
    <mergeCell ref="B294:G294"/>
    <mergeCell ref="C286:D286"/>
    <mergeCell ref="C273:D273"/>
    <mergeCell ref="C275:D275"/>
    <mergeCell ref="C259:D259"/>
    <mergeCell ref="C261:D261"/>
    <mergeCell ref="C263:D263"/>
    <mergeCell ref="C264:D264"/>
    <mergeCell ref="C266:D266"/>
    <mergeCell ref="C268:D268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  <rowBreaks count="4" manualBreakCount="4">
    <brk id="47" max="6" man="1"/>
    <brk id="83" max="6" man="1"/>
    <brk id="123" max="6" man="1"/>
    <brk id="1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36</vt:i4>
      </vt:variant>
    </vt:vector>
  </HeadingPairs>
  <TitlesOfParts>
    <vt:vector size="39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Zatloukal Miroslav</dc:creator>
  <cp:lastModifiedBy>Zatloukal Miroslav</cp:lastModifiedBy>
  <dcterms:created xsi:type="dcterms:W3CDTF">2014-06-26T06:53:49Z</dcterms:created>
  <dcterms:modified xsi:type="dcterms:W3CDTF">2015-05-18T12:33:24Z</dcterms:modified>
</cp:coreProperties>
</file>