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oogle_synchro\scaner\2023139_Nova_Bystrice_Sporth1\PROJEKT\"/>
    </mc:Choice>
  </mc:AlternateContent>
  <xr:revisionPtr revIDLastSave="0" documentId="13_ncr:1_{AE79D1AE-1AD7-4FD9-8A82-FDD3959FB212}" xr6:coauthVersionLast="47" xr6:coauthVersionMax="47" xr10:uidLastSave="{00000000-0000-0000-0000-000000000000}"/>
  <bookViews>
    <workbookView xWindow="23964" yWindow="1140" windowWidth="22092" windowHeight="23976" xr2:uid="{00000000-000D-0000-FFFF-FFFF00000000}"/>
  </bookViews>
  <sheets>
    <sheet name="Výkaz výměr" sheetId="3" r:id="rId1"/>
  </sheets>
  <definedNames>
    <definedName name="_xlnm.Print_Area" localSheetId="0">'Výkaz výměr'!$A$3:$J$6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5" i="3" l="1"/>
  <c r="J45" i="3" s="1"/>
  <c r="I45" i="3"/>
  <c r="I39" i="3"/>
  <c r="G39" i="3"/>
  <c r="I38" i="3"/>
  <c r="G38" i="3"/>
  <c r="I26" i="3"/>
  <c r="G26" i="3"/>
  <c r="I55" i="3"/>
  <c r="G55" i="3"/>
  <c r="I53" i="3"/>
  <c r="G53" i="3"/>
  <c r="J53" i="3" s="1"/>
  <c r="I34" i="3"/>
  <c r="G34" i="3"/>
  <c r="I33" i="3"/>
  <c r="G33" i="3"/>
  <c r="I32" i="3"/>
  <c r="G32" i="3"/>
  <c r="G18" i="3"/>
  <c r="I18" i="3"/>
  <c r="G17" i="3"/>
  <c r="I17" i="3"/>
  <c r="I50" i="3"/>
  <c r="G50" i="3"/>
  <c r="G13" i="3"/>
  <c r="I13" i="3"/>
  <c r="J39" i="3" l="1"/>
  <c r="J13" i="3"/>
  <c r="J38" i="3"/>
  <c r="J34" i="3"/>
  <c r="K34" i="3" s="1"/>
  <c r="J26" i="3"/>
  <c r="J17" i="3"/>
  <c r="J33" i="3"/>
  <c r="J32" i="3"/>
  <c r="J18" i="3"/>
  <c r="J55" i="3"/>
  <c r="K33" i="3"/>
  <c r="J50" i="3"/>
  <c r="G51" i="3" l="1"/>
  <c r="J51" i="3" s="1"/>
  <c r="I54" i="3"/>
  <c r="G54" i="3"/>
  <c r="I43" i="3"/>
  <c r="G43" i="3"/>
  <c r="I56" i="3"/>
  <c r="G56" i="3"/>
  <c r="I27" i="3"/>
  <c r="G27" i="3"/>
  <c r="I37" i="3"/>
  <c r="G37" i="3"/>
  <c r="G42" i="3"/>
  <c r="I42" i="3"/>
  <c r="G52" i="3"/>
  <c r="I52" i="3"/>
  <c r="G46" i="3"/>
  <c r="I46" i="3"/>
  <c r="G47" i="3"/>
  <c r="I47" i="3"/>
  <c r="G41" i="3"/>
  <c r="I41" i="3"/>
  <c r="G57" i="3"/>
  <c r="I57" i="3"/>
  <c r="G16" i="3"/>
  <c r="I16" i="3"/>
  <c r="G36" i="3"/>
  <c r="I36" i="3"/>
  <c r="G40" i="3"/>
  <c r="I40" i="3"/>
  <c r="G44" i="3"/>
  <c r="I44" i="3"/>
  <c r="G48" i="3"/>
  <c r="I48" i="3"/>
  <c r="G49" i="3"/>
  <c r="I49" i="3"/>
  <c r="G35" i="3"/>
  <c r="I35" i="3"/>
  <c r="G29" i="3"/>
  <c r="I29" i="3"/>
  <c r="G30" i="3"/>
  <c r="I30" i="3"/>
  <c r="G31" i="3"/>
  <c r="I31" i="3"/>
  <c r="J54" i="3" l="1"/>
  <c r="J43" i="3"/>
  <c r="J56" i="3"/>
  <c r="J27" i="3"/>
  <c r="J37" i="3"/>
  <c r="J42" i="3"/>
  <c r="J52" i="3"/>
  <c r="J36" i="3"/>
  <c r="J47" i="3"/>
  <c r="J46" i="3"/>
  <c r="J31" i="3"/>
  <c r="J41" i="3"/>
  <c r="J16" i="3"/>
  <c r="J57" i="3"/>
  <c r="J40" i="3"/>
  <c r="J48" i="3"/>
  <c r="J49" i="3"/>
  <c r="J44" i="3"/>
  <c r="J30" i="3"/>
  <c r="J35" i="3"/>
  <c r="J29" i="3"/>
  <c r="I58" i="3" l="1"/>
  <c r="G58" i="3"/>
  <c r="I28" i="3"/>
  <c r="G28" i="3"/>
  <c r="I25" i="3"/>
  <c r="G25" i="3"/>
  <c r="I24" i="3"/>
  <c r="G24" i="3"/>
  <c r="F20" i="3"/>
  <c r="I19" i="3"/>
  <c r="G19" i="3"/>
  <c r="I15" i="3"/>
  <c r="G15" i="3"/>
  <c r="I14" i="3"/>
  <c r="G14" i="3"/>
  <c r="I12" i="3"/>
  <c r="G12" i="3"/>
  <c r="I11" i="3"/>
  <c r="G11" i="3"/>
  <c r="I10" i="3"/>
  <c r="G10" i="3"/>
  <c r="I9" i="3"/>
  <c r="G9" i="3"/>
  <c r="I8" i="3"/>
  <c r="G8" i="3"/>
  <c r="J28" i="3" l="1"/>
  <c r="J24" i="3"/>
  <c r="J11" i="3"/>
  <c r="J14" i="3"/>
  <c r="J10" i="3"/>
  <c r="F59" i="3"/>
  <c r="J25" i="3"/>
  <c r="J9" i="3"/>
  <c r="J15" i="3"/>
  <c r="H59" i="3"/>
  <c r="J58" i="3"/>
  <c r="J19" i="3"/>
  <c r="J8" i="3"/>
  <c r="J12" i="3"/>
  <c r="J59" i="3" l="1"/>
  <c r="J20" i="3"/>
  <c r="J62" i="3" l="1"/>
</calcChain>
</file>

<file path=xl/sharedStrings.xml><?xml version="1.0" encoding="utf-8"?>
<sst xmlns="http://schemas.openxmlformats.org/spreadsheetml/2006/main" count="126" uniqueCount="82">
  <si>
    <t xml:space="preserve">   Základní data</t>
  </si>
  <si>
    <t>Cena (Kč) bez DPH</t>
  </si>
  <si>
    <t>dodávka</t>
  </si>
  <si>
    <t>montáž</t>
  </si>
  <si>
    <t>položka</t>
  </si>
  <si>
    <t>skupina</t>
  </si>
  <si>
    <t>popis</t>
  </si>
  <si>
    <t>jednotka</t>
  </si>
  <si>
    <t>množství</t>
  </si>
  <si>
    <t>jedn.</t>
  </si>
  <si>
    <t>celkem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</si>
  <si>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</si>
  <si>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</si>
  <si>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</si>
  <si>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</si>
  <si>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</si>
  <si>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</si>
  <si>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</si>
  <si>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</si>
  <si>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</si>
  <si>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</si>
  <si>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Poznámka</t>
  </si>
  <si>
    <t>Zařízení staveniště</t>
  </si>
  <si>
    <t>soubor</t>
  </si>
  <si>
    <t>Autorský dozor projektanta</t>
  </si>
  <si>
    <t>Práce ve výškách, v hloubkách</t>
  </si>
  <si>
    <t>Náklady na zaškolení obsluhy a údržby</t>
  </si>
  <si>
    <t>Ostatní nutné výdaje (nabízející rozepíše obsah položek dle něj nutných k dokončení díla do přílohy)</t>
  </si>
  <si>
    <t>Celkem:</t>
  </si>
  <si>
    <t>m</t>
  </si>
  <si>
    <t>Ostatní (nabízející rozepíše obsah položky do přílohy)</t>
  </si>
  <si>
    <t>PSV - PRÁCE A DODÁVKY PSV</t>
  </si>
  <si>
    <t>ks</t>
  </si>
  <si>
    <t>Celkem bez DPH</t>
  </si>
  <si>
    <t>VEDLEJŠÍ ROZPOČTOVÉ NÁKLADY</t>
  </si>
  <si>
    <t>FVE Dodávka a montáž</t>
  </si>
  <si>
    <t>Koordinace s distributorem el. energie</t>
  </si>
  <si>
    <t>Úklid staveniště, ekologická likvidace odpadu</t>
  </si>
  <si>
    <t>dny</t>
  </si>
  <si>
    <t>hod</t>
  </si>
  <si>
    <t>DC kabeláž FVE solar 6mm2</t>
  </si>
  <si>
    <t>konektor MC4 pár</t>
  </si>
  <si>
    <t>Drobný montážní materiál (kabelová oka, hmoždinky, šrouby, matice, stahovací pásky a pod.)</t>
  </si>
  <si>
    <t>dm2</t>
  </si>
  <si>
    <t>Utěsnění prostupů protipožární ucpávkou s certifikátem</t>
  </si>
  <si>
    <t>Plošina (do 10m výšky včetně dopravy)</t>
  </si>
  <si>
    <t xml:space="preserve">kabel cat 6e </t>
  </si>
  <si>
    <t>rozváděč RDC - vybavení rozvaděče komplet (náplň rozváděče viz. EL06</t>
  </si>
  <si>
    <t>FVE panely 400Wp dle specifikace TZ</t>
  </si>
  <si>
    <t>kompletní nosná konstrukce FV pro panel</t>
  </si>
  <si>
    <t>Hlavní kabelové trasy ve venkovním prostředí (střecha + svod) V4A do 125x50 (trasa zahrnuje kabelový žlab se šrouby pevně uzavíratelným víkem, montážní a kotvící materiál)</t>
  </si>
  <si>
    <t>Doplnění kabelových tras uvnitř objektu FeZn do 100x50 (trasa zahrnuje kabelový žlab s víkem, montážní a kotvící materiál) (viz. EL09)</t>
  </si>
  <si>
    <t>Typové prostupy vnitřní průměr 40mm</t>
  </si>
  <si>
    <t>Typové prostupy vnitřní průměr do 100mm</t>
  </si>
  <si>
    <t>Cyky 3x1,5 Kabel pro dispečerské řízení</t>
  </si>
  <si>
    <t>kabel cat6</t>
  </si>
  <si>
    <t>pospojení FV pole a venkovních kabelových tras vč. napojení na uzemňovací soustavu</t>
  </si>
  <si>
    <t>kompletní pospojení vnitřní technologie a kabelových tras včetně napojení na MEP</t>
  </si>
  <si>
    <t>CYY 35 zžl</t>
  </si>
  <si>
    <t>CYY 6 zžl</t>
  </si>
  <si>
    <t>kpl</t>
  </si>
  <si>
    <t>Dokumentace pro provedení stavby, Dokumentace skutečného provedení s detailním dokumentem popisujícím všechny vývody z rozvaděčů. Včetně přehledových schémat, které budou umístěny přímo v jednotlivých rozvaděčích, Kompletační a koordinační činnost</t>
  </si>
  <si>
    <t xml:space="preserve">Projektová dokumentace je nedílnou součástí rozpočtu. Je zodpovědností nabízejícího seznámit se s celou projektovou dokumentací včetně Revizí a vznést případné upřesňující dotazy před podáním nabídky.   	
Tento výkaz je orientační, je třeba aktualizovat položky dle aktuálních požadavků distributora el. energie, použité technologie a rozvaděčů. Požaduje se, aby zhotovitelem byla odborně způsobilá firma, která má technické zázemí (příprava práce nebo technická kancelář apod.) a přesně si stanoví rozsah prací prostřednictvím prozkoumání a prodiskutování veškeré dokumentace s příslušnými stranami. Žádné nároky na základě chybějících znalostí, nebo informací nebudou uznány.  Před zahájením stavby je nezbytně nutné, aby technická kancelář nebo příprava práce dodavatelské firmy navštívila stavbu a detailně se seznámila se stávajícím zařízením a možnostmi postupu prací. 
Zhotovitel doplní poskytnuté informace svými vlastními znalostmi a zkušenostmi tak, aby mohl připravit nabídku, nebo SoD, a je plnou zhotovitelovou zodpovědností učinit potřebné dotazy, jak to pro tento účel považuje za nutné.
Je povinností zhotovitele opatřit si všechny potřebné informace tak, aby mohl předložit pevnou cenu a kvalifikovanou nabídku, podle které zhotoví stavbu podle požadavku objednatele.
Závazek zhotovitele bude vybudovat kompletní dílo za dodržení všech platných požadavků na elektrická zařízení, zejména jejich bezpečnost, i kdyby projektová dokumentace cokoliv opomenula. </t>
  </si>
  <si>
    <t>Přesuny hmot, včetně přesunu materiálu na střechu</t>
  </si>
  <si>
    <t>Vyřízení povolení trvalého provozu, včetně  uvedení do provozu s pracovníkem distributora</t>
  </si>
  <si>
    <t>Stavební pomocné práce a konstrukce</t>
  </si>
  <si>
    <t>Revize elektroinstalace včetně výchozí termokontroly rozvaděčů</t>
  </si>
  <si>
    <t>Optimizéry min.700 Wp (konkrétní typ dle použité technologie a požadavků pro požární odpojení FV pole, vybaveno bezpečnostní funkcí odpojení FV pole na úroveň jednotlivých panelů v případě výpadku napájení, vybaven funkcí monitoring na úrovni jednotlivých panelů)</t>
  </si>
  <si>
    <t>rozváděč RAC - vybavení rozvaděče komplet (náplň rozváděče viz. EL05</t>
  </si>
  <si>
    <t>monitoring (dle použité technologie)</t>
  </si>
  <si>
    <t>rozváděč RE kompletní úprava elektroměrového rozvaděče dle požadavků distributora</t>
  </si>
  <si>
    <t>Střídač +- 15kWh (střídač musí splňovat požadavky PD, specifikace dle požadavků příslušné dotace a požadavky distributora dle platné SOP a aktuálních PPDS. Zakazuje se použít centrální střídač, (min. celkový počet nezávislých MPPT je 6)</t>
  </si>
  <si>
    <t>CYSY 5x6</t>
  </si>
  <si>
    <t>Oprava vnějšího systému ochrany před bleskem dle ČSN 62305 v platném znění</t>
  </si>
  <si>
    <t>Klimatizace chlazení/topení rozvodna, koordinace s FVE škola</t>
  </si>
  <si>
    <t>Bateriové úložiště +-11,5kWh včetně napojení do střídačů a externích výkonových odpínačů (musí splňovat požadavky PD, zakazuje se použít centrální úložiště, zakazuje se použít odpojovače)</t>
  </si>
  <si>
    <t>rozváděč RHD - úprava a doplnění rozvaděče (viz.EL07)</t>
  </si>
  <si>
    <t>Prodloužení signálu Wi-Fi do rozvodny</t>
  </si>
  <si>
    <t>Nosný systém technologie a kabelové trasy v rozvodně nn</t>
  </si>
  <si>
    <t>CYKY 5x25</t>
  </si>
  <si>
    <t>stavební úpravy pro venkovní kabelovou trasu včetně uvedení do původního stavu</t>
  </si>
  <si>
    <t>CYKY 4x35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</si>
</sst>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name val="Trebuchet M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9"/>
      <color rgb="FFFF0000"/>
      <name val="Trebuchet MS"/>
      <family val="2"/>
      <charset val="238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0" fontId="4" fillId="2" borderId="1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center" vertical="center"/>
    </xf>
    <xf numFmtId="0" fontId="3" fillId="2" borderId="1" xfId="1" applyFill="1" applyBorder="1"/>
    <xf numFmtId="0" fontId="6" fillId="2" borderId="1" xfId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 vertical="center"/>
    </xf>
    <xf numFmtId="49" fontId="6" fillId="3" borderId="1" xfId="1" applyNumberFormat="1" applyFont="1" applyFill="1" applyBorder="1" applyAlignment="1">
      <alignment horizontal="center"/>
    </xf>
    <xf numFmtId="49" fontId="6" fillId="3" borderId="1" xfId="1" applyNumberFormat="1" applyFont="1" applyFill="1" applyBorder="1" applyAlignment="1">
      <alignment horizontal="center" vertical="center"/>
    </xf>
    <xf numFmtId="0" fontId="0" fillId="0" borderId="1" xfId="0" applyBorder="1"/>
    <xf numFmtId="0" fontId="3" fillId="0" borderId="1" xfId="1" applyBorder="1" applyAlignment="1">
      <alignment horizontal="center" vertical="center"/>
    </xf>
    <xf numFmtId="0" fontId="3" fillId="0" borderId="1" xfId="1" applyBorder="1" applyAlignment="1">
      <alignment wrapText="1"/>
    </xf>
    <xf numFmtId="2" fontId="4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1" applyFont="1" applyBorder="1" applyAlignment="1">
      <alignment wrapText="1"/>
    </xf>
    <xf numFmtId="164" fontId="7" fillId="0" borderId="1" xfId="1" applyNumberFormat="1" applyFont="1" applyBorder="1" applyAlignment="1">
      <alignment horizontal="center" vertical="center"/>
    </xf>
    <xf numFmtId="0" fontId="3" fillId="0" borderId="0" xfId="1"/>
    <xf numFmtId="0" fontId="3" fillId="0" borderId="0" xfId="1" applyAlignment="1">
      <alignment horizontal="center" vertical="center"/>
    </xf>
    <xf numFmtId="0" fontId="7" fillId="0" borderId="0" xfId="1" applyFont="1" applyAlignment="1">
      <alignment wrapText="1"/>
    </xf>
    <xf numFmtId="164" fontId="7" fillId="0" borderId="0" xfId="1" applyNumberFormat="1" applyFont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3" fillId="2" borderId="1" xfId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65" fontId="9" fillId="0" borderId="11" xfId="0" applyNumberFormat="1" applyFont="1" applyBorder="1" applyAlignment="1">
      <alignment horizontal="center" vertical="center"/>
    </xf>
    <xf numFmtId="10" fontId="0" fillId="0" borderId="0" xfId="0" applyNumberFormat="1"/>
    <xf numFmtId="165" fontId="0" fillId="0" borderId="0" xfId="0" applyNumberFormat="1"/>
    <xf numFmtId="0" fontId="11" fillId="0" borderId="1" xfId="0" applyFont="1" applyBorder="1"/>
    <xf numFmtId="0" fontId="11" fillId="0" borderId="1" xfId="0" applyFont="1" applyBorder="1" applyAlignment="1">
      <alignment horizontal="center" vertical="center"/>
    </xf>
    <xf numFmtId="16" fontId="0" fillId="0" borderId="0" xfId="0" applyNumberFormat="1"/>
    <xf numFmtId="0" fontId="10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4" fillId="2" borderId="1" xfId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2" borderId="1" xfId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</cellXfs>
  <cellStyles count="2">
    <cellStyle name="Normální" xfId="0" builtinId="0"/>
    <cellStyle name="normální_specifikace" xfId="1" xr:uid="{8E56A71F-FD69-483B-84D1-9CA915E36D5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BF3C8-2424-47C5-BCEC-56F0E1E3CC4E}">
  <sheetPr>
    <pageSetUpPr fitToPage="1"/>
  </sheetPr>
  <dimension ref="A1:O75"/>
  <sheetViews>
    <sheetView tabSelected="1" topLeftCell="A16" zoomScale="130" zoomScaleNormal="130" workbookViewId="0">
      <selection activeCell="A60" sqref="A60"/>
    </sheetView>
  </sheetViews>
  <sheetFormatPr defaultRowHeight="14.4" x14ac:dyDescent="0.3"/>
  <cols>
    <col min="3" max="3" width="52.6640625" customWidth="1"/>
    <col min="4" max="5" width="9.109375" style="24" customWidth="1"/>
    <col min="6" max="9" width="9.109375" style="24"/>
    <col min="10" max="10" width="18.109375" style="24" customWidth="1"/>
    <col min="11" max="11" width="17.33203125" hidden="1" customWidth="1"/>
    <col min="12" max="12" width="0" hidden="1" customWidth="1"/>
    <col min="13" max="13" width="15.88671875" customWidth="1"/>
    <col min="15" max="15" width="13.33203125" bestFit="1" customWidth="1"/>
    <col min="259" max="259" width="52.6640625" customWidth="1"/>
    <col min="266" max="266" width="18.109375" customWidth="1"/>
    <col min="267" max="267" width="0" hidden="1" customWidth="1"/>
    <col min="269" max="269" width="11.44140625" bestFit="1" customWidth="1"/>
    <col min="515" max="515" width="52.6640625" customWidth="1"/>
    <col min="522" max="522" width="18.109375" customWidth="1"/>
    <col min="523" max="523" width="0" hidden="1" customWidth="1"/>
    <col min="525" max="525" width="11.44140625" bestFit="1" customWidth="1"/>
    <col min="771" max="771" width="52.6640625" customWidth="1"/>
    <col min="778" max="778" width="18.109375" customWidth="1"/>
    <col min="779" max="779" width="0" hidden="1" customWidth="1"/>
    <col min="781" max="781" width="11.44140625" bestFit="1" customWidth="1"/>
    <col min="1027" max="1027" width="52.6640625" customWidth="1"/>
    <col min="1034" max="1034" width="18.109375" customWidth="1"/>
    <col min="1035" max="1035" width="0" hidden="1" customWidth="1"/>
    <col min="1037" max="1037" width="11.44140625" bestFit="1" customWidth="1"/>
    <col min="1283" max="1283" width="52.6640625" customWidth="1"/>
    <col min="1290" max="1290" width="18.109375" customWidth="1"/>
    <col min="1291" max="1291" width="0" hidden="1" customWidth="1"/>
    <col min="1293" max="1293" width="11.44140625" bestFit="1" customWidth="1"/>
    <col min="1539" max="1539" width="52.6640625" customWidth="1"/>
    <col min="1546" max="1546" width="18.109375" customWidth="1"/>
    <col min="1547" max="1547" width="0" hidden="1" customWidth="1"/>
    <col min="1549" max="1549" width="11.44140625" bestFit="1" customWidth="1"/>
    <col min="1795" max="1795" width="52.6640625" customWidth="1"/>
    <col min="1802" max="1802" width="18.109375" customWidth="1"/>
    <col min="1803" max="1803" width="0" hidden="1" customWidth="1"/>
    <col min="1805" max="1805" width="11.44140625" bestFit="1" customWidth="1"/>
    <col min="2051" max="2051" width="52.6640625" customWidth="1"/>
    <col min="2058" max="2058" width="18.109375" customWidth="1"/>
    <col min="2059" max="2059" width="0" hidden="1" customWidth="1"/>
    <col min="2061" max="2061" width="11.44140625" bestFit="1" customWidth="1"/>
    <col min="2307" max="2307" width="52.6640625" customWidth="1"/>
    <col min="2314" max="2314" width="18.109375" customWidth="1"/>
    <col min="2315" max="2315" width="0" hidden="1" customWidth="1"/>
    <col min="2317" max="2317" width="11.44140625" bestFit="1" customWidth="1"/>
    <col min="2563" max="2563" width="52.6640625" customWidth="1"/>
    <col min="2570" max="2570" width="18.109375" customWidth="1"/>
    <col min="2571" max="2571" width="0" hidden="1" customWidth="1"/>
    <col min="2573" max="2573" width="11.44140625" bestFit="1" customWidth="1"/>
    <col min="2819" max="2819" width="52.6640625" customWidth="1"/>
    <col min="2826" max="2826" width="18.109375" customWidth="1"/>
    <col min="2827" max="2827" width="0" hidden="1" customWidth="1"/>
    <col min="2829" max="2829" width="11.44140625" bestFit="1" customWidth="1"/>
    <col min="3075" max="3075" width="52.6640625" customWidth="1"/>
    <col min="3082" max="3082" width="18.109375" customWidth="1"/>
    <col min="3083" max="3083" width="0" hidden="1" customWidth="1"/>
    <col min="3085" max="3085" width="11.44140625" bestFit="1" customWidth="1"/>
    <col min="3331" max="3331" width="52.6640625" customWidth="1"/>
    <col min="3338" max="3338" width="18.109375" customWidth="1"/>
    <col min="3339" max="3339" width="0" hidden="1" customWidth="1"/>
    <col min="3341" max="3341" width="11.44140625" bestFit="1" customWidth="1"/>
    <col min="3587" max="3587" width="52.6640625" customWidth="1"/>
    <col min="3594" max="3594" width="18.109375" customWidth="1"/>
    <col min="3595" max="3595" width="0" hidden="1" customWidth="1"/>
    <col min="3597" max="3597" width="11.44140625" bestFit="1" customWidth="1"/>
    <col min="3843" max="3843" width="52.6640625" customWidth="1"/>
    <col min="3850" max="3850" width="18.109375" customWidth="1"/>
    <col min="3851" max="3851" width="0" hidden="1" customWidth="1"/>
    <col min="3853" max="3853" width="11.44140625" bestFit="1" customWidth="1"/>
    <col min="4099" max="4099" width="52.6640625" customWidth="1"/>
    <col min="4106" max="4106" width="18.109375" customWidth="1"/>
    <col min="4107" max="4107" width="0" hidden="1" customWidth="1"/>
    <col min="4109" max="4109" width="11.44140625" bestFit="1" customWidth="1"/>
    <col min="4355" max="4355" width="52.6640625" customWidth="1"/>
    <col min="4362" max="4362" width="18.109375" customWidth="1"/>
    <col min="4363" max="4363" width="0" hidden="1" customWidth="1"/>
    <col min="4365" max="4365" width="11.44140625" bestFit="1" customWidth="1"/>
    <col min="4611" max="4611" width="52.6640625" customWidth="1"/>
    <col min="4618" max="4618" width="18.109375" customWidth="1"/>
    <col min="4619" max="4619" width="0" hidden="1" customWidth="1"/>
    <col min="4621" max="4621" width="11.44140625" bestFit="1" customWidth="1"/>
    <col min="4867" max="4867" width="52.6640625" customWidth="1"/>
    <col min="4874" max="4874" width="18.109375" customWidth="1"/>
    <col min="4875" max="4875" width="0" hidden="1" customWidth="1"/>
    <col min="4877" max="4877" width="11.44140625" bestFit="1" customWidth="1"/>
    <col min="5123" max="5123" width="52.6640625" customWidth="1"/>
    <col min="5130" max="5130" width="18.109375" customWidth="1"/>
    <col min="5131" max="5131" width="0" hidden="1" customWidth="1"/>
    <col min="5133" max="5133" width="11.44140625" bestFit="1" customWidth="1"/>
    <col min="5379" max="5379" width="52.6640625" customWidth="1"/>
    <col min="5386" max="5386" width="18.109375" customWidth="1"/>
    <col min="5387" max="5387" width="0" hidden="1" customWidth="1"/>
    <col min="5389" max="5389" width="11.44140625" bestFit="1" customWidth="1"/>
    <col min="5635" max="5635" width="52.6640625" customWidth="1"/>
    <col min="5642" max="5642" width="18.109375" customWidth="1"/>
    <col min="5643" max="5643" width="0" hidden="1" customWidth="1"/>
    <col min="5645" max="5645" width="11.44140625" bestFit="1" customWidth="1"/>
    <col min="5891" max="5891" width="52.6640625" customWidth="1"/>
    <col min="5898" max="5898" width="18.109375" customWidth="1"/>
    <col min="5899" max="5899" width="0" hidden="1" customWidth="1"/>
    <col min="5901" max="5901" width="11.44140625" bestFit="1" customWidth="1"/>
    <col min="6147" max="6147" width="52.6640625" customWidth="1"/>
    <col min="6154" max="6154" width="18.109375" customWidth="1"/>
    <col min="6155" max="6155" width="0" hidden="1" customWidth="1"/>
    <col min="6157" max="6157" width="11.44140625" bestFit="1" customWidth="1"/>
    <col min="6403" max="6403" width="52.6640625" customWidth="1"/>
    <col min="6410" max="6410" width="18.109375" customWidth="1"/>
    <col min="6411" max="6411" width="0" hidden="1" customWidth="1"/>
    <col min="6413" max="6413" width="11.44140625" bestFit="1" customWidth="1"/>
    <col min="6659" max="6659" width="52.6640625" customWidth="1"/>
    <col min="6666" max="6666" width="18.109375" customWidth="1"/>
    <col min="6667" max="6667" width="0" hidden="1" customWidth="1"/>
    <col min="6669" max="6669" width="11.44140625" bestFit="1" customWidth="1"/>
    <col min="6915" max="6915" width="52.6640625" customWidth="1"/>
    <col min="6922" max="6922" width="18.109375" customWidth="1"/>
    <col min="6923" max="6923" width="0" hidden="1" customWidth="1"/>
    <col min="6925" max="6925" width="11.44140625" bestFit="1" customWidth="1"/>
    <col min="7171" max="7171" width="52.6640625" customWidth="1"/>
    <col min="7178" max="7178" width="18.109375" customWidth="1"/>
    <col min="7179" max="7179" width="0" hidden="1" customWidth="1"/>
    <col min="7181" max="7181" width="11.44140625" bestFit="1" customWidth="1"/>
    <col min="7427" max="7427" width="52.6640625" customWidth="1"/>
    <col min="7434" max="7434" width="18.109375" customWidth="1"/>
    <col min="7435" max="7435" width="0" hidden="1" customWidth="1"/>
    <col min="7437" max="7437" width="11.44140625" bestFit="1" customWidth="1"/>
    <col min="7683" max="7683" width="52.6640625" customWidth="1"/>
    <col min="7690" max="7690" width="18.109375" customWidth="1"/>
    <col min="7691" max="7691" width="0" hidden="1" customWidth="1"/>
    <col min="7693" max="7693" width="11.44140625" bestFit="1" customWidth="1"/>
    <col min="7939" max="7939" width="52.6640625" customWidth="1"/>
    <col min="7946" max="7946" width="18.109375" customWidth="1"/>
    <col min="7947" max="7947" width="0" hidden="1" customWidth="1"/>
    <col min="7949" max="7949" width="11.44140625" bestFit="1" customWidth="1"/>
    <col min="8195" max="8195" width="52.6640625" customWidth="1"/>
    <col min="8202" max="8202" width="18.109375" customWidth="1"/>
    <col min="8203" max="8203" width="0" hidden="1" customWidth="1"/>
    <col min="8205" max="8205" width="11.44140625" bestFit="1" customWidth="1"/>
    <col min="8451" max="8451" width="52.6640625" customWidth="1"/>
    <col min="8458" max="8458" width="18.109375" customWidth="1"/>
    <col min="8459" max="8459" width="0" hidden="1" customWidth="1"/>
    <col min="8461" max="8461" width="11.44140625" bestFit="1" customWidth="1"/>
    <col min="8707" max="8707" width="52.6640625" customWidth="1"/>
    <col min="8714" max="8714" width="18.109375" customWidth="1"/>
    <col min="8715" max="8715" width="0" hidden="1" customWidth="1"/>
    <col min="8717" max="8717" width="11.44140625" bestFit="1" customWidth="1"/>
    <col min="8963" max="8963" width="52.6640625" customWidth="1"/>
    <col min="8970" max="8970" width="18.109375" customWidth="1"/>
    <col min="8971" max="8971" width="0" hidden="1" customWidth="1"/>
    <col min="8973" max="8973" width="11.44140625" bestFit="1" customWidth="1"/>
    <col min="9219" max="9219" width="52.6640625" customWidth="1"/>
    <col min="9226" max="9226" width="18.109375" customWidth="1"/>
    <col min="9227" max="9227" width="0" hidden="1" customWidth="1"/>
    <col min="9229" max="9229" width="11.44140625" bestFit="1" customWidth="1"/>
    <col min="9475" max="9475" width="52.6640625" customWidth="1"/>
    <col min="9482" max="9482" width="18.109375" customWidth="1"/>
    <col min="9483" max="9483" width="0" hidden="1" customWidth="1"/>
    <col min="9485" max="9485" width="11.44140625" bestFit="1" customWidth="1"/>
    <col min="9731" max="9731" width="52.6640625" customWidth="1"/>
    <col min="9738" max="9738" width="18.109375" customWidth="1"/>
    <col min="9739" max="9739" width="0" hidden="1" customWidth="1"/>
    <col min="9741" max="9741" width="11.44140625" bestFit="1" customWidth="1"/>
    <col min="9987" max="9987" width="52.6640625" customWidth="1"/>
    <col min="9994" max="9994" width="18.109375" customWidth="1"/>
    <col min="9995" max="9995" width="0" hidden="1" customWidth="1"/>
    <col min="9997" max="9997" width="11.44140625" bestFit="1" customWidth="1"/>
    <col min="10243" max="10243" width="52.6640625" customWidth="1"/>
    <col min="10250" max="10250" width="18.109375" customWidth="1"/>
    <col min="10251" max="10251" width="0" hidden="1" customWidth="1"/>
    <col min="10253" max="10253" width="11.44140625" bestFit="1" customWidth="1"/>
    <col min="10499" max="10499" width="52.6640625" customWidth="1"/>
    <col min="10506" max="10506" width="18.109375" customWidth="1"/>
    <col min="10507" max="10507" width="0" hidden="1" customWidth="1"/>
    <col min="10509" max="10509" width="11.44140625" bestFit="1" customWidth="1"/>
    <col min="10755" max="10755" width="52.6640625" customWidth="1"/>
    <col min="10762" max="10762" width="18.109375" customWidth="1"/>
    <col min="10763" max="10763" width="0" hidden="1" customWidth="1"/>
    <col min="10765" max="10765" width="11.44140625" bestFit="1" customWidth="1"/>
    <col min="11011" max="11011" width="52.6640625" customWidth="1"/>
    <col min="11018" max="11018" width="18.109375" customWidth="1"/>
    <col min="11019" max="11019" width="0" hidden="1" customWidth="1"/>
    <col min="11021" max="11021" width="11.44140625" bestFit="1" customWidth="1"/>
    <col min="11267" max="11267" width="52.6640625" customWidth="1"/>
    <col min="11274" max="11274" width="18.109375" customWidth="1"/>
    <col min="11275" max="11275" width="0" hidden="1" customWidth="1"/>
    <col min="11277" max="11277" width="11.44140625" bestFit="1" customWidth="1"/>
    <col min="11523" max="11523" width="52.6640625" customWidth="1"/>
    <col min="11530" max="11530" width="18.109375" customWidth="1"/>
    <col min="11531" max="11531" width="0" hidden="1" customWidth="1"/>
    <col min="11533" max="11533" width="11.44140625" bestFit="1" customWidth="1"/>
    <col min="11779" max="11779" width="52.6640625" customWidth="1"/>
    <col min="11786" max="11786" width="18.109375" customWidth="1"/>
    <col min="11787" max="11787" width="0" hidden="1" customWidth="1"/>
    <col min="11789" max="11789" width="11.44140625" bestFit="1" customWidth="1"/>
    <col min="12035" max="12035" width="52.6640625" customWidth="1"/>
    <col min="12042" max="12042" width="18.109375" customWidth="1"/>
    <col min="12043" max="12043" width="0" hidden="1" customWidth="1"/>
    <col min="12045" max="12045" width="11.44140625" bestFit="1" customWidth="1"/>
    <col min="12291" max="12291" width="52.6640625" customWidth="1"/>
    <col min="12298" max="12298" width="18.109375" customWidth="1"/>
    <col min="12299" max="12299" width="0" hidden="1" customWidth="1"/>
    <col min="12301" max="12301" width="11.44140625" bestFit="1" customWidth="1"/>
    <col min="12547" max="12547" width="52.6640625" customWidth="1"/>
    <col min="12554" max="12554" width="18.109375" customWidth="1"/>
    <col min="12555" max="12555" width="0" hidden="1" customWidth="1"/>
    <col min="12557" max="12557" width="11.44140625" bestFit="1" customWidth="1"/>
    <col min="12803" max="12803" width="52.6640625" customWidth="1"/>
    <col min="12810" max="12810" width="18.109375" customWidth="1"/>
    <col min="12811" max="12811" width="0" hidden="1" customWidth="1"/>
    <col min="12813" max="12813" width="11.44140625" bestFit="1" customWidth="1"/>
    <col min="13059" max="13059" width="52.6640625" customWidth="1"/>
    <col min="13066" max="13066" width="18.109375" customWidth="1"/>
    <col min="13067" max="13067" width="0" hidden="1" customWidth="1"/>
    <col min="13069" max="13069" width="11.44140625" bestFit="1" customWidth="1"/>
    <col min="13315" max="13315" width="52.6640625" customWidth="1"/>
    <col min="13322" max="13322" width="18.109375" customWidth="1"/>
    <col min="13323" max="13323" width="0" hidden="1" customWidth="1"/>
    <col min="13325" max="13325" width="11.44140625" bestFit="1" customWidth="1"/>
    <col min="13571" max="13571" width="52.6640625" customWidth="1"/>
    <col min="13578" max="13578" width="18.109375" customWidth="1"/>
    <col min="13579" max="13579" width="0" hidden="1" customWidth="1"/>
    <col min="13581" max="13581" width="11.44140625" bestFit="1" customWidth="1"/>
    <col min="13827" max="13827" width="52.6640625" customWidth="1"/>
    <col min="13834" max="13834" width="18.109375" customWidth="1"/>
    <col min="13835" max="13835" width="0" hidden="1" customWidth="1"/>
    <col min="13837" max="13837" width="11.44140625" bestFit="1" customWidth="1"/>
    <col min="14083" max="14083" width="52.6640625" customWidth="1"/>
    <col min="14090" max="14090" width="18.109375" customWidth="1"/>
    <col min="14091" max="14091" width="0" hidden="1" customWidth="1"/>
    <col min="14093" max="14093" width="11.44140625" bestFit="1" customWidth="1"/>
    <col min="14339" max="14339" width="52.6640625" customWidth="1"/>
    <col min="14346" max="14346" width="18.109375" customWidth="1"/>
    <col min="14347" max="14347" width="0" hidden="1" customWidth="1"/>
    <col min="14349" max="14349" width="11.44140625" bestFit="1" customWidth="1"/>
    <col min="14595" max="14595" width="52.6640625" customWidth="1"/>
    <col min="14602" max="14602" width="18.109375" customWidth="1"/>
    <col min="14603" max="14603" width="0" hidden="1" customWidth="1"/>
    <col min="14605" max="14605" width="11.44140625" bestFit="1" customWidth="1"/>
    <col min="14851" max="14851" width="52.6640625" customWidth="1"/>
    <col min="14858" max="14858" width="18.109375" customWidth="1"/>
    <col min="14859" max="14859" width="0" hidden="1" customWidth="1"/>
    <col min="14861" max="14861" width="11.44140625" bestFit="1" customWidth="1"/>
    <col min="15107" max="15107" width="52.6640625" customWidth="1"/>
    <col min="15114" max="15114" width="18.109375" customWidth="1"/>
    <col min="15115" max="15115" width="0" hidden="1" customWidth="1"/>
    <col min="15117" max="15117" width="11.44140625" bestFit="1" customWidth="1"/>
    <col min="15363" max="15363" width="52.6640625" customWidth="1"/>
    <col min="15370" max="15370" width="18.109375" customWidth="1"/>
    <col min="15371" max="15371" width="0" hidden="1" customWidth="1"/>
    <col min="15373" max="15373" width="11.44140625" bestFit="1" customWidth="1"/>
    <col min="15619" max="15619" width="52.6640625" customWidth="1"/>
    <col min="15626" max="15626" width="18.109375" customWidth="1"/>
    <col min="15627" max="15627" width="0" hidden="1" customWidth="1"/>
    <col min="15629" max="15629" width="11.44140625" bestFit="1" customWidth="1"/>
    <col min="15875" max="15875" width="52.6640625" customWidth="1"/>
    <col min="15882" max="15882" width="18.109375" customWidth="1"/>
    <col min="15883" max="15883" width="0" hidden="1" customWidth="1"/>
    <col min="15885" max="15885" width="11.44140625" bestFit="1" customWidth="1"/>
    <col min="16131" max="16131" width="52.6640625" customWidth="1"/>
    <col min="16138" max="16138" width="18.109375" customWidth="1"/>
    <col min="16139" max="16139" width="0" hidden="1" customWidth="1"/>
    <col min="16141" max="16141" width="11.44140625" bestFit="1" customWidth="1"/>
  </cols>
  <sheetData>
    <row r="1" spans="1:11" ht="174.6" customHeight="1" x14ac:dyDescent="0.3">
      <c r="A1" s="32" t="s">
        <v>62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12.75" customHeight="1" x14ac:dyDescent="0.3">
      <c r="C2" s="31"/>
      <c r="D2" s="31"/>
      <c r="E2" s="31"/>
      <c r="F2" s="31"/>
      <c r="G2" s="31"/>
      <c r="H2" s="31"/>
      <c r="I2" s="31"/>
      <c r="J2" s="31"/>
    </row>
    <row r="3" spans="1:11" ht="12.75" customHeight="1" x14ac:dyDescent="0.3">
      <c r="A3" s="1" t="s">
        <v>0</v>
      </c>
      <c r="B3" s="2"/>
      <c r="C3" s="3"/>
      <c r="D3" s="20"/>
      <c r="E3" s="20"/>
      <c r="F3" s="33" t="s">
        <v>1</v>
      </c>
      <c r="G3" s="33"/>
      <c r="H3" s="33"/>
      <c r="I3" s="33"/>
      <c r="J3" s="33"/>
      <c r="K3" s="37"/>
    </row>
    <row r="4" spans="1:11" ht="12.75" customHeight="1" x14ac:dyDescent="0.3">
      <c r="A4" s="2"/>
      <c r="B4" s="2"/>
      <c r="C4" s="2"/>
      <c r="D4" s="2"/>
      <c r="E4" s="2"/>
      <c r="F4" s="40" t="s">
        <v>2</v>
      </c>
      <c r="G4" s="40"/>
      <c r="H4" s="40" t="s">
        <v>3</v>
      </c>
      <c r="I4" s="40"/>
      <c r="J4" s="2"/>
      <c r="K4" s="38"/>
    </row>
    <row r="5" spans="1:11" ht="12.75" customHeight="1" x14ac:dyDescent="0.3">
      <c r="A5" s="4" t="s">
        <v>4</v>
      </c>
      <c r="B5" s="4" t="s">
        <v>5</v>
      </c>
      <c r="C5" s="5" t="s">
        <v>6</v>
      </c>
      <c r="D5" s="5" t="s">
        <v>7</v>
      </c>
      <c r="E5" s="5" t="s">
        <v>8</v>
      </c>
      <c r="F5" s="19" t="s">
        <v>9</v>
      </c>
      <c r="G5" s="19" t="s">
        <v>10</v>
      </c>
      <c r="H5" s="19" t="s">
        <v>9</v>
      </c>
      <c r="I5" s="19" t="s">
        <v>10</v>
      </c>
      <c r="J5" s="19" t="s">
        <v>10</v>
      </c>
      <c r="K5" s="39"/>
    </row>
    <row r="6" spans="1:11" ht="12.75" customHeight="1" x14ac:dyDescent="0.3">
      <c r="A6" s="6" t="s">
        <v>11</v>
      </c>
      <c r="B6" s="6" t="s">
        <v>12</v>
      </c>
      <c r="C6" s="7" t="s">
        <v>13</v>
      </c>
      <c r="D6" s="7" t="s">
        <v>14</v>
      </c>
      <c r="E6" s="7" t="s">
        <v>15</v>
      </c>
      <c r="F6" s="7" t="s">
        <v>16</v>
      </c>
      <c r="G6" s="7" t="s">
        <v>17</v>
      </c>
      <c r="H6" s="7" t="s">
        <v>18</v>
      </c>
      <c r="I6" s="7" t="s">
        <v>19</v>
      </c>
      <c r="J6" s="7" t="s">
        <v>20</v>
      </c>
      <c r="K6" s="7" t="s">
        <v>21</v>
      </c>
    </row>
    <row r="7" spans="1:11" x14ac:dyDescent="0.3">
      <c r="A7" s="43" t="s">
        <v>34</v>
      </c>
      <c r="B7" s="44"/>
      <c r="C7" s="44"/>
      <c r="D7" s="44"/>
      <c r="E7" s="44"/>
      <c r="F7" s="44"/>
      <c r="G7" s="44"/>
      <c r="H7" s="44"/>
      <c r="I7" s="44"/>
      <c r="J7" s="45"/>
      <c r="K7" s="8"/>
    </row>
    <row r="8" spans="1:11" x14ac:dyDescent="0.3">
      <c r="A8" s="9">
        <v>1</v>
      </c>
      <c r="B8" s="8"/>
      <c r="C8" s="10" t="s">
        <v>22</v>
      </c>
      <c r="D8" s="9" t="s">
        <v>23</v>
      </c>
      <c r="E8" s="9">
        <v>1</v>
      </c>
      <c r="F8" s="9"/>
      <c r="G8" s="12">
        <f>E8*F8</f>
        <v>0</v>
      </c>
      <c r="H8" s="9"/>
      <c r="I8" s="12">
        <f>E8*H8</f>
        <v>0</v>
      </c>
      <c r="J8" s="11">
        <f t="shared" ref="J8:J19" si="0">I8+G8</f>
        <v>0</v>
      </c>
      <c r="K8" s="8"/>
    </row>
    <row r="9" spans="1:11" ht="15" customHeight="1" x14ac:dyDescent="0.3">
      <c r="A9" s="9">
        <v>2</v>
      </c>
      <c r="B9" s="8"/>
      <c r="C9" s="10" t="s">
        <v>36</v>
      </c>
      <c r="D9" s="12" t="s">
        <v>39</v>
      </c>
      <c r="E9" s="12">
        <v>8</v>
      </c>
      <c r="F9" s="12"/>
      <c r="G9" s="12">
        <f t="shared" ref="G9:G19" si="1">E9*F9</f>
        <v>0</v>
      </c>
      <c r="H9" s="12"/>
      <c r="I9" s="12">
        <f t="shared" ref="I9:I19" si="2">E9*H9</f>
        <v>0</v>
      </c>
      <c r="J9" s="11">
        <f t="shared" si="0"/>
        <v>0</v>
      </c>
      <c r="K9" s="8"/>
    </row>
    <row r="10" spans="1:11" x14ac:dyDescent="0.3">
      <c r="A10" s="12">
        <v>3</v>
      </c>
      <c r="B10" s="8"/>
      <c r="C10" s="10" t="s">
        <v>24</v>
      </c>
      <c r="D10" s="12" t="s">
        <v>39</v>
      </c>
      <c r="E10" s="12">
        <v>8</v>
      </c>
      <c r="F10" s="12"/>
      <c r="G10" s="12">
        <f t="shared" si="1"/>
        <v>0</v>
      </c>
      <c r="H10" s="12"/>
      <c r="I10" s="12">
        <f t="shared" si="2"/>
        <v>0</v>
      </c>
      <c r="J10" s="11">
        <f t="shared" si="0"/>
        <v>0</v>
      </c>
      <c r="K10" s="8"/>
    </row>
    <row r="11" spans="1:11" ht="66.599999999999994" x14ac:dyDescent="0.3">
      <c r="A11" s="9">
        <v>4</v>
      </c>
      <c r="B11" s="28"/>
      <c r="C11" s="10" t="s">
        <v>61</v>
      </c>
      <c r="D11" s="29" t="s">
        <v>60</v>
      </c>
      <c r="E11" s="29">
        <v>1</v>
      </c>
      <c r="F11" s="29"/>
      <c r="G11" s="29">
        <f t="shared" si="1"/>
        <v>0</v>
      </c>
      <c r="H11" s="29"/>
      <c r="I11" s="29">
        <f t="shared" si="2"/>
        <v>0</v>
      </c>
      <c r="J11" s="11">
        <f t="shared" si="0"/>
        <v>0</v>
      </c>
      <c r="K11" s="8"/>
    </row>
    <row r="12" spans="1:11" ht="27" x14ac:dyDescent="0.3">
      <c r="A12" s="12">
        <v>5</v>
      </c>
      <c r="B12" s="8"/>
      <c r="C12" s="10" t="s">
        <v>66</v>
      </c>
      <c r="D12" s="12" t="s">
        <v>32</v>
      </c>
      <c r="E12" s="12">
        <v>1</v>
      </c>
      <c r="F12" s="12"/>
      <c r="G12" s="12">
        <f t="shared" si="1"/>
        <v>0</v>
      </c>
      <c r="H12" s="12"/>
      <c r="I12" s="12">
        <f t="shared" si="2"/>
        <v>0</v>
      </c>
      <c r="J12" s="11">
        <f t="shared" si="0"/>
        <v>0</v>
      </c>
      <c r="K12" s="8"/>
    </row>
    <row r="13" spans="1:11" ht="27" x14ac:dyDescent="0.3">
      <c r="A13" s="12">
        <v>6</v>
      </c>
      <c r="B13" s="8"/>
      <c r="C13" s="10" t="s">
        <v>64</v>
      </c>
      <c r="D13" s="12" t="s">
        <v>32</v>
      </c>
      <c r="E13" s="12">
        <v>1</v>
      </c>
      <c r="F13" s="12"/>
      <c r="G13" s="12">
        <f t="shared" si="1"/>
        <v>0</v>
      </c>
      <c r="H13" s="12"/>
      <c r="I13" s="12">
        <f t="shared" si="2"/>
        <v>0</v>
      </c>
      <c r="J13" s="11">
        <f t="shared" si="0"/>
        <v>0</v>
      </c>
      <c r="K13" s="8"/>
    </row>
    <row r="14" spans="1:11" x14ac:dyDescent="0.3">
      <c r="A14" s="9">
        <v>7</v>
      </c>
      <c r="B14" s="8"/>
      <c r="C14" s="10" t="s">
        <v>25</v>
      </c>
      <c r="D14" s="12" t="s">
        <v>39</v>
      </c>
      <c r="E14" s="12">
        <v>250</v>
      </c>
      <c r="F14" s="12"/>
      <c r="G14" s="12">
        <f t="shared" si="1"/>
        <v>0</v>
      </c>
      <c r="H14" s="12"/>
      <c r="I14" s="12">
        <f t="shared" si="2"/>
        <v>0</v>
      </c>
      <c r="J14" s="11">
        <f t="shared" si="0"/>
        <v>0</v>
      </c>
      <c r="K14" s="8"/>
    </row>
    <row r="15" spans="1:11" x14ac:dyDescent="0.3">
      <c r="A15" s="12">
        <v>8</v>
      </c>
      <c r="B15" s="8"/>
      <c r="C15" s="10" t="s">
        <v>26</v>
      </c>
      <c r="D15" s="12" t="s">
        <v>39</v>
      </c>
      <c r="E15" s="12">
        <v>8</v>
      </c>
      <c r="F15" s="12"/>
      <c r="G15" s="12">
        <f t="shared" si="1"/>
        <v>0</v>
      </c>
      <c r="H15" s="12"/>
      <c r="I15" s="12">
        <f t="shared" si="2"/>
        <v>0</v>
      </c>
      <c r="J15" s="11">
        <f t="shared" si="0"/>
        <v>0</v>
      </c>
      <c r="K15" s="8"/>
    </row>
    <row r="16" spans="1:11" x14ac:dyDescent="0.3">
      <c r="A16" s="12">
        <v>9</v>
      </c>
      <c r="B16" s="8"/>
      <c r="C16" s="10" t="s">
        <v>37</v>
      </c>
      <c r="D16" s="12" t="s">
        <v>60</v>
      </c>
      <c r="E16" s="12">
        <v>1</v>
      </c>
      <c r="F16" s="12"/>
      <c r="G16" s="12">
        <f t="shared" si="1"/>
        <v>0</v>
      </c>
      <c r="H16" s="12"/>
      <c r="I16" s="12">
        <f t="shared" si="2"/>
        <v>0</v>
      </c>
      <c r="J16" s="11">
        <f t="shared" si="0"/>
        <v>0</v>
      </c>
      <c r="K16" s="8"/>
    </row>
    <row r="17" spans="1:12" x14ac:dyDescent="0.3">
      <c r="A17" s="12">
        <v>10</v>
      </c>
      <c r="B17" s="8"/>
      <c r="C17" s="10" t="s">
        <v>63</v>
      </c>
      <c r="D17" s="12" t="s">
        <v>60</v>
      </c>
      <c r="E17" s="12">
        <v>1</v>
      </c>
      <c r="F17" s="12"/>
      <c r="G17" s="12">
        <f t="shared" si="1"/>
        <v>0</v>
      </c>
      <c r="H17" s="12"/>
      <c r="I17" s="12">
        <f t="shared" si="2"/>
        <v>0</v>
      </c>
      <c r="J17" s="11">
        <f t="shared" si="0"/>
        <v>0</v>
      </c>
      <c r="K17" s="8"/>
    </row>
    <row r="18" spans="1:12" x14ac:dyDescent="0.3">
      <c r="A18" s="12">
        <v>11</v>
      </c>
      <c r="B18" s="8"/>
      <c r="C18" s="10" t="s">
        <v>65</v>
      </c>
      <c r="D18" s="12" t="s">
        <v>60</v>
      </c>
      <c r="E18" s="12">
        <v>1</v>
      </c>
      <c r="F18" s="12"/>
      <c r="G18" s="12">
        <f t="shared" si="1"/>
        <v>0</v>
      </c>
      <c r="H18" s="12"/>
      <c r="I18" s="12">
        <f t="shared" si="2"/>
        <v>0</v>
      </c>
      <c r="J18" s="11">
        <f t="shared" si="0"/>
        <v>0</v>
      </c>
      <c r="K18" s="8"/>
    </row>
    <row r="19" spans="1:12" ht="27" x14ac:dyDescent="0.3">
      <c r="A19" s="12">
        <v>12</v>
      </c>
      <c r="B19" s="8"/>
      <c r="C19" s="10" t="s">
        <v>27</v>
      </c>
      <c r="D19" s="12" t="s">
        <v>23</v>
      </c>
      <c r="E19" s="12">
        <v>1</v>
      </c>
      <c r="F19" s="12"/>
      <c r="G19" s="12">
        <f t="shared" si="1"/>
        <v>0</v>
      </c>
      <c r="H19" s="12"/>
      <c r="I19" s="12">
        <f t="shared" si="2"/>
        <v>0</v>
      </c>
      <c r="J19" s="11">
        <f t="shared" si="0"/>
        <v>0</v>
      </c>
      <c r="K19" s="8"/>
    </row>
    <row r="20" spans="1:12" x14ac:dyDescent="0.3">
      <c r="A20" s="9"/>
      <c r="B20" s="8"/>
      <c r="C20" s="13" t="s">
        <v>28</v>
      </c>
      <c r="D20" s="21"/>
      <c r="E20" s="21"/>
      <c r="F20" s="42">
        <f>SUM(F9:F19)</f>
        <v>0</v>
      </c>
      <c r="G20" s="42"/>
      <c r="H20" s="42"/>
      <c r="I20" s="42"/>
      <c r="J20" s="14">
        <f>SUM(J8:J19)</f>
        <v>0</v>
      </c>
      <c r="K20" s="8"/>
      <c r="L20" s="15"/>
    </row>
    <row r="22" spans="1:12" x14ac:dyDescent="0.3">
      <c r="A22" s="36" t="s">
        <v>31</v>
      </c>
      <c r="B22" s="36"/>
      <c r="C22" s="36"/>
      <c r="D22" s="36"/>
      <c r="E22" s="36"/>
      <c r="F22" s="36"/>
      <c r="G22" s="36"/>
      <c r="H22" s="36"/>
      <c r="I22" s="36"/>
      <c r="J22" s="36"/>
    </row>
    <row r="23" spans="1:12" x14ac:dyDescent="0.3">
      <c r="A23" s="41" t="s">
        <v>35</v>
      </c>
      <c r="B23" s="41"/>
      <c r="C23" s="41"/>
      <c r="D23" s="41"/>
      <c r="E23" s="41"/>
      <c r="F23" s="41"/>
      <c r="G23" s="41"/>
      <c r="H23" s="41"/>
      <c r="I23" s="41"/>
      <c r="J23" s="41"/>
    </row>
    <row r="24" spans="1:12" ht="27" x14ac:dyDescent="0.3">
      <c r="A24" s="9">
        <v>13</v>
      </c>
      <c r="B24" s="28"/>
      <c r="C24" s="10" t="s">
        <v>47</v>
      </c>
      <c r="D24" s="29" t="s">
        <v>32</v>
      </c>
      <c r="E24" s="29">
        <v>1</v>
      </c>
      <c r="F24" s="29"/>
      <c r="G24" s="29">
        <f t="shared" ref="G24:G58" si="3">E24*F24</f>
        <v>0</v>
      </c>
      <c r="H24" s="29"/>
      <c r="I24" s="29">
        <f t="shared" ref="I24:I58" si="4">E24*H24</f>
        <v>0</v>
      </c>
      <c r="J24" s="11">
        <f t="shared" ref="J24:J58" si="5">I24+G24</f>
        <v>0</v>
      </c>
    </row>
    <row r="25" spans="1:12" ht="27" x14ac:dyDescent="0.3">
      <c r="A25" s="29">
        <v>14</v>
      </c>
      <c r="B25" s="28"/>
      <c r="C25" s="10" t="s">
        <v>68</v>
      </c>
      <c r="D25" s="29" t="s">
        <v>32</v>
      </c>
      <c r="E25" s="29">
        <v>1</v>
      </c>
      <c r="F25" s="29"/>
      <c r="G25" s="29">
        <f t="shared" si="3"/>
        <v>0</v>
      </c>
      <c r="H25" s="29"/>
      <c r="I25" s="29">
        <f t="shared" si="4"/>
        <v>0</v>
      </c>
      <c r="J25" s="11">
        <f t="shared" si="5"/>
        <v>0</v>
      </c>
    </row>
    <row r="26" spans="1:12" x14ac:dyDescent="0.3">
      <c r="A26" s="9">
        <v>15</v>
      </c>
      <c r="B26" s="28"/>
      <c r="C26" s="10" t="s">
        <v>76</v>
      </c>
      <c r="D26" s="29" t="s">
        <v>32</v>
      </c>
      <c r="E26" s="29">
        <v>1</v>
      </c>
      <c r="F26" s="29"/>
      <c r="G26" s="29">
        <f t="shared" ref="G26" si="6">E26*F26</f>
        <v>0</v>
      </c>
      <c r="H26" s="29"/>
      <c r="I26" s="29">
        <f t="shared" ref="I26" si="7">E26*H26</f>
        <v>0</v>
      </c>
      <c r="J26" s="11">
        <f t="shared" ref="J26" si="8">I26+G26</f>
        <v>0</v>
      </c>
    </row>
    <row r="27" spans="1:12" x14ac:dyDescent="0.3">
      <c r="A27" s="29">
        <v>16</v>
      </c>
      <c r="B27" s="28"/>
      <c r="C27" s="10" t="s">
        <v>69</v>
      </c>
      <c r="D27" s="29" t="s">
        <v>32</v>
      </c>
      <c r="E27" s="29">
        <v>1</v>
      </c>
      <c r="F27" s="29"/>
      <c r="G27" s="29">
        <f t="shared" si="3"/>
        <v>0</v>
      </c>
      <c r="H27" s="29"/>
      <c r="I27" s="29">
        <f t="shared" si="4"/>
        <v>0</v>
      </c>
      <c r="J27" s="11">
        <f t="shared" si="5"/>
        <v>0</v>
      </c>
    </row>
    <row r="28" spans="1:12" ht="27" x14ac:dyDescent="0.3">
      <c r="A28" s="9">
        <v>17</v>
      </c>
      <c r="B28" s="28"/>
      <c r="C28" s="10" t="s">
        <v>70</v>
      </c>
      <c r="D28" s="29" t="s">
        <v>32</v>
      </c>
      <c r="E28" s="29">
        <v>1</v>
      </c>
      <c r="F28" s="29"/>
      <c r="G28" s="29">
        <f t="shared" si="3"/>
        <v>0</v>
      </c>
      <c r="H28" s="29"/>
      <c r="I28" s="29">
        <f t="shared" si="4"/>
        <v>0</v>
      </c>
      <c r="J28" s="11">
        <f t="shared" si="5"/>
        <v>0</v>
      </c>
    </row>
    <row r="29" spans="1:12" x14ac:dyDescent="0.3">
      <c r="A29" s="29">
        <v>18</v>
      </c>
      <c r="B29" s="28"/>
      <c r="C29" s="10" t="s">
        <v>48</v>
      </c>
      <c r="D29" s="29" t="s">
        <v>32</v>
      </c>
      <c r="E29" s="29">
        <v>110</v>
      </c>
      <c r="F29" s="29"/>
      <c r="G29" s="29">
        <f t="shared" ref="G29:G31" si="9">E29*F29</f>
        <v>0</v>
      </c>
      <c r="H29" s="29"/>
      <c r="I29" s="29">
        <f t="shared" ref="I29:I31" si="10">E29*H29</f>
        <v>0</v>
      </c>
      <c r="J29" s="11">
        <f t="shared" ref="J29:J31" si="11">I29+G29</f>
        <v>0</v>
      </c>
    </row>
    <row r="30" spans="1:12" ht="66.599999999999994" x14ac:dyDescent="0.3">
      <c r="A30" s="9">
        <v>19</v>
      </c>
      <c r="B30" s="28"/>
      <c r="C30" s="10" t="s">
        <v>67</v>
      </c>
      <c r="D30" s="29" t="s">
        <v>32</v>
      </c>
      <c r="E30" s="29">
        <v>110</v>
      </c>
      <c r="F30" s="29"/>
      <c r="G30" s="29">
        <f t="shared" si="9"/>
        <v>0</v>
      </c>
      <c r="H30" s="29"/>
      <c r="I30" s="29">
        <f t="shared" si="10"/>
        <v>0</v>
      </c>
      <c r="J30" s="11">
        <f t="shared" si="11"/>
        <v>0</v>
      </c>
    </row>
    <row r="31" spans="1:12" ht="66.599999999999994" x14ac:dyDescent="0.3">
      <c r="A31" s="29">
        <v>20</v>
      </c>
      <c r="B31" s="28"/>
      <c r="C31" s="10" t="s">
        <v>71</v>
      </c>
      <c r="D31" s="29" t="s">
        <v>32</v>
      </c>
      <c r="E31" s="29">
        <v>3</v>
      </c>
      <c r="F31" s="29"/>
      <c r="G31" s="29">
        <f t="shared" si="9"/>
        <v>0</v>
      </c>
      <c r="H31" s="29"/>
      <c r="I31" s="29">
        <f t="shared" si="10"/>
        <v>0</v>
      </c>
      <c r="J31" s="11">
        <f t="shared" si="11"/>
        <v>0</v>
      </c>
    </row>
    <row r="32" spans="1:12" ht="53.4" x14ac:dyDescent="0.3">
      <c r="A32" s="9">
        <v>21</v>
      </c>
      <c r="B32" s="28"/>
      <c r="C32" s="10" t="s">
        <v>75</v>
      </c>
      <c r="D32" s="29" t="s">
        <v>60</v>
      </c>
      <c r="E32" s="29">
        <v>3</v>
      </c>
      <c r="F32" s="29"/>
      <c r="G32" s="29">
        <f t="shared" ref="G32:G33" si="12">E32*F32</f>
        <v>0</v>
      </c>
      <c r="H32" s="29"/>
      <c r="I32" s="29">
        <f t="shared" ref="I32:I33" si="13">E32*H32</f>
        <v>0</v>
      </c>
      <c r="J32" s="11">
        <f t="shared" ref="J32:J33" si="14">I32+G32</f>
        <v>0</v>
      </c>
    </row>
    <row r="33" spans="1:11" x14ac:dyDescent="0.3">
      <c r="A33" s="29">
        <v>22</v>
      </c>
      <c r="B33" s="28"/>
      <c r="C33" s="10" t="s">
        <v>77</v>
      </c>
      <c r="D33" s="29" t="s">
        <v>60</v>
      </c>
      <c r="E33" s="29">
        <v>1</v>
      </c>
      <c r="F33" s="29"/>
      <c r="G33" s="29">
        <f t="shared" si="12"/>
        <v>0</v>
      </c>
      <c r="H33" s="29"/>
      <c r="I33" s="29">
        <f t="shared" si="13"/>
        <v>0</v>
      </c>
      <c r="J33" s="11">
        <f t="shared" si="14"/>
        <v>0</v>
      </c>
      <c r="K33" s="11">
        <f t="shared" ref="K33:K34" si="15">J33+H33</f>
        <v>0</v>
      </c>
    </row>
    <row r="34" spans="1:11" x14ac:dyDescent="0.3">
      <c r="A34" s="9">
        <v>23</v>
      </c>
      <c r="B34" s="28"/>
      <c r="C34" s="10" t="s">
        <v>78</v>
      </c>
      <c r="D34" s="29" t="s">
        <v>60</v>
      </c>
      <c r="E34" s="29">
        <v>1</v>
      </c>
      <c r="F34" s="29"/>
      <c r="G34" s="29">
        <f t="shared" ref="G34" si="16">E34*F34</f>
        <v>0</v>
      </c>
      <c r="H34" s="29"/>
      <c r="I34" s="29">
        <f t="shared" ref="I34" si="17">E34*H34</f>
        <v>0</v>
      </c>
      <c r="J34" s="11">
        <f t="shared" ref="J34" si="18">I34+G34</f>
        <v>0</v>
      </c>
      <c r="K34" s="11">
        <f t="shared" si="15"/>
        <v>0</v>
      </c>
    </row>
    <row r="35" spans="1:11" x14ac:dyDescent="0.3">
      <c r="A35" s="29">
        <v>24</v>
      </c>
      <c r="B35" s="28"/>
      <c r="C35" s="10" t="s">
        <v>49</v>
      </c>
      <c r="D35" s="29" t="s">
        <v>32</v>
      </c>
      <c r="E35" s="29">
        <v>110</v>
      </c>
      <c r="F35" s="29"/>
      <c r="G35" s="29">
        <f t="shared" ref="G35" si="19">E35*F35</f>
        <v>0</v>
      </c>
      <c r="H35" s="29"/>
      <c r="I35" s="29">
        <f t="shared" ref="I35" si="20">E35*H35</f>
        <v>0</v>
      </c>
      <c r="J35" s="11">
        <f t="shared" ref="J35" si="21">I35+G35</f>
        <v>0</v>
      </c>
    </row>
    <row r="36" spans="1:11" ht="40.200000000000003" x14ac:dyDescent="0.3">
      <c r="A36" s="9">
        <v>25</v>
      </c>
      <c r="B36" s="28"/>
      <c r="C36" s="10" t="s">
        <v>50</v>
      </c>
      <c r="D36" s="29" t="s">
        <v>29</v>
      </c>
      <c r="E36" s="29">
        <v>56</v>
      </c>
      <c r="F36" s="29"/>
      <c r="G36" s="29">
        <f t="shared" ref="G36:G49" si="22">E36*F36</f>
        <v>0</v>
      </c>
      <c r="H36" s="29"/>
      <c r="I36" s="29">
        <f t="shared" ref="I36:I49" si="23">E36*H36</f>
        <v>0</v>
      </c>
      <c r="J36" s="11">
        <f t="shared" ref="J36:J49" si="24">I36+G36</f>
        <v>0</v>
      </c>
    </row>
    <row r="37" spans="1:11" ht="40.200000000000003" x14ac:dyDescent="0.3">
      <c r="A37" s="29">
        <v>26</v>
      </c>
      <c r="B37" s="28"/>
      <c r="C37" s="10" t="s">
        <v>51</v>
      </c>
      <c r="D37" s="29" t="s">
        <v>29</v>
      </c>
      <c r="E37" s="29">
        <v>20</v>
      </c>
      <c r="F37" s="29"/>
      <c r="G37" s="29">
        <f t="shared" ref="G37" si="25">E37*F37</f>
        <v>0</v>
      </c>
      <c r="H37" s="29"/>
      <c r="I37" s="29">
        <f t="shared" ref="I37" si="26">E37*H37</f>
        <v>0</v>
      </c>
      <c r="J37" s="11">
        <f t="shared" ref="J37" si="27">I37+G37</f>
        <v>0</v>
      </c>
    </row>
    <row r="38" spans="1:11" x14ac:dyDescent="0.3">
      <c r="A38" s="9">
        <v>27</v>
      </c>
      <c r="B38" s="28"/>
      <c r="C38" s="10" t="s">
        <v>74</v>
      </c>
      <c r="D38" s="29" t="s">
        <v>32</v>
      </c>
      <c r="E38" s="29">
        <v>1</v>
      </c>
      <c r="F38" s="29"/>
      <c r="G38" s="29">
        <f t="shared" ref="G38" si="28">E38*F38</f>
        <v>0</v>
      </c>
      <c r="H38" s="29"/>
      <c r="I38" s="29">
        <f t="shared" ref="I38" si="29">E38*H38</f>
        <v>0</v>
      </c>
      <c r="J38" s="11">
        <f t="shared" ref="J38" si="30">I38+G38</f>
        <v>0</v>
      </c>
    </row>
    <row r="39" spans="1:11" ht="27" x14ac:dyDescent="0.3">
      <c r="A39" s="29">
        <v>28</v>
      </c>
      <c r="B39" s="28"/>
      <c r="C39" s="10" t="s">
        <v>80</v>
      </c>
      <c r="D39" s="29" t="s">
        <v>60</v>
      </c>
      <c r="E39" s="29">
        <v>1</v>
      </c>
      <c r="F39" s="29"/>
      <c r="G39" s="29">
        <f t="shared" ref="G39" si="31">E39*F39</f>
        <v>0</v>
      </c>
      <c r="H39" s="29"/>
      <c r="I39" s="29">
        <f t="shared" ref="I39" si="32">E39*H39</f>
        <v>0</v>
      </c>
      <c r="J39" s="11">
        <f t="shared" ref="J39" si="33">I39+G39</f>
        <v>0</v>
      </c>
    </row>
    <row r="40" spans="1:11" x14ac:dyDescent="0.3">
      <c r="A40" s="9">
        <v>29</v>
      </c>
      <c r="B40" s="28"/>
      <c r="C40" s="10" t="s">
        <v>53</v>
      </c>
      <c r="D40" s="29" t="s">
        <v>32</v>
      </c>
      <c r="E40" s="29">
        <v>2</v>
      </c>
      <c r="F40" s="29"/>
      <c r="G40" s="29">
        <f t="shared" si="22"/>
        <v>0</v>
      </c>
      <c r="H40" s="29"/>
      <c r="I40" s="29">
        <f t="shared" si="23"/>
        <v>0</v>
      </c>
      <c r="J40" s="11">
        <f t="shared" si="24"/>
        <v>0</v>
      </c>
    </row>
    <row r="41" spans="1:11" x14ac:dyDescent="0.3">
      <c r="A41" s="29">
        <v>30</v>
      </c>
      <c r="B41" s="28"/>
      <c r="C41" s="10" t="s">
        <v>52</v>
      </c>
      <c r="D41" s="29" t="s">
        <v>32</v>
      </c>
      <c r="E41" s="29">
        <v>1</v>
      </c>
      <c r="F41" s="29"/>
      <c r="G41" s="29">
        <f t="shared" ref="G41" si="34">E41*F41</f>
        <v>0</v>
      </c>
      <c r="H41" s="29"/>
      <c r="I41" s="29">
        <f t="shared" ref="I41" si="35">E41*H41</f>
        <v>0</v>
      </c>
      <c r="J41" s="11">
        <f t="shared" ref="J41" si="36">I41+G41</f>
        <v>0</v>
      </c>
    </row>
    <row r="42" spans="1:11" x14ac:dyDescent="0.3">
      <c r="A42" s="9">
        <v>31</v>
      </c>
      <c r="B42" s="28"/>
      <c r="C42" s="10" t="s">
        <v>44</v>
      </c>
      <c r="D42" s="29" t="s">
        <v>43</v>
      </c>
      <c r="E42" s="29">
        <v>3</v>
      </c>
      <c r="F42" s="29"/>
      <c r="G42" s="29">
        <f t="shared" ref="G42" si="37">E42*F42</f>
        <v>0</v>
      </c>
      <c r="H42" s="29"/>
      <c r="I42" s="29">
        <f t="shared" ref="I42" si="38">E42*H42</f>
        <v>0</v>
      </c>
      <c r="J42" s="11">
        <f t="shared" ref="J42" si="39">I42+G42</f>
        <v>0</v>
      </c>
    </row>
    <row r="43" spans="1:11" x14ac:dyDescent="0.3">
      <c r="A43" s="29">
        <v>32</v>
      </c>
      <c r="B43" s="28"/>
      <c r="C43" s="10" t="s">
        <v>40</v>
      </c>
      <c r="D43" s="29" t="s">
        <v>29</v>
      </c>
      <c r="E43" s="29">
        <v>620</v>
      </c>
      <c r="F43" s="29"/>
      <c r="G43" s="29">
        <f t="shared" ref="G43" si="40">E43*F43</f>
        <v>0</v>
      </c>
      <c r="H43" s="29"/>
      <c r="I43" s="29">
        <f t="shared" ref="I43" si="41">E43*H43</f>
        <v>0</v>
      </c>
      <c r="J43" s="11">
        <f t="shared" ref="J43" si="42">I43+G43</f>
        <v>0</v>
      </c>
    </row>
    <row r="44" spans="1:11" x14ac:dyDescent="0.3">
      <c r="A44" s="9">
        <v>33</v>
      </c>
      <c r="B44" s="28"/>
      <c r="C44" s="10" t="s">
        <v>54</v>
      </c>
      <c r="D44" s="29" t="s">
        <v>29</v>
      </c>
      <c r="E44" s="29">
        <v>10</v>
      </c>
      <c r="F44" s="29"/>
      <c r="G44" s="29">
        <f t="shared" si="22"/>
        <v>0</v>
      </c>
      <c r="H44" s="29"/>
      <c r="I44" s="29">
        <f t="shared" si="23"/>
        <v>0</v>
      </c>
      <c r="J44" s="11">
        <f t="shared" si="24"/>
        <v>0</v>
      </c>
    </row>
    <row r="45" spans="1:11" x14ac:dyDescent="0.3">
      <c r="A45" s="29">
        <v>34</v>
      </c>
      <c r="B45" s="28"/>
      <c r="C45" s="10" t="s">
        <v>81</v>
      </c>
      <c r="D45" s="29" t="s">
        <v>29</v>
      </c>
      <c r="E45" s="29">
        <v>20</v>
      </c>
      <c r="F45" s="29"/>
      <c r="G45" s="29">
        <f t="shared" si="22"/>
        <v>0</v>
      </c>
      <c r="H45" s="29"/>
      <c r="I45" s="29">
        <f t="shared" si="23"/>
        <v>0</v>
      </c>
      <c r="J45" s="11">
        <f t="shared" si="24"/>
        <v>0</v>
      </c>
    </row>
    <row r="46" spans="1:11" x14ac:dyDescent="0.3">
      <c r="A46" s="9">
        <v>35</v>
      </c>
      <c r="B46" s="28"/>
      <c r="C46" s="10" t="s">
        <v>79</v>
      </c>
      <c r="D46" s="29" t="s">
        <v>29</v>
      </c>
      <c r="E46" s="29">
        <v>13</v>
      </c>
      <c r="F46" s="29"/>
      <c r="G46" s="29">
        <f t="shared" ref="G46:G47" si="43">E46*F46</f>
        <v>0</v>
      </c>
      <c r="H46" s="29"/>
      <c r="I46" s="29">
        <f t="shared" ref="I46:I47" si="44">E46*H46</f>
        <v>0</v>
      </c>
      <c r="J46" s="11">
        <f t="shared" ref="J46:J47" si="45">I46+G46</f>
        <v>0</v>
      </c>
    </row>
    <row r="47" spans="1:11" x14ac:dyDescent="0.3">
      <c r="A47" s="29">
        <v>36</v>
      </c>
      <c r="B47" s="28"/>
      <c r="C47" s="10" t="s">
        <v>72</v>
      </c>
      <c r="D47" s="29" t="s">
        <v>29</v>
      </c>
      <c r="E47" s="29">
        <v>30</v>
      </c>
      <c r="F47" s="29"/>
      <c r="G47" s="29">
        <f t="shared" si="43"/>
        <v>0</v>
      </c>
      <c r="H47" s="29"/>
      <c r="I47" s="29">
        <f t="shared" si="44"/>
        <v>0</v>
      </c>
      <c r="J47" s="11">
        <f t="shared" si="45"/>
        <v>0</v>
      </c>
    </row>
    <row r="48" spans="1:11" x14ac:dyDescent="0.3">
      <c r="A48" s="9">
        <v>37</v>
      </c>
      <c r="B48" s="28"/>
      <c r="C48" s="10" t="s">
        <v>55</v>
      </c>
      <c r="D48" s="29" t="s">
        <v>29</v>
      </c>
      <c r="E48" s="29">
        <v>20</v>
      </c>
      <c r="F48" s="29"/>
      <c r="G48" s="29">
        <f t="shared" si="22"/>
        <v>0</v>
      </c>
      <c r="H48" s="29"/>
      <c r="I48" s="29">
        <f t="shared" si="23"/>
        <v>0</v>
      </c>
      <c r="J48" s="11">
        <f t="shared" si="24"/>
        <v>0</v>
      </c>
    </row>
    <row r="49" spans="1:15" x14ac:dyDescent="0.3">
      <c r="A49" s="29">
        <v>38</v>
      </c>
      <c r="B49" s="28"/>
      <c r="C49" s="10" t="s">
        <v>58</v>
      </c>
      <c r="D49" s="29" t="s">
        <v>29</v>
      </c>
      <c r="E49" s="29">
        <v>30</v>
      </c>
      <c r="F49" s="29"/>
      <c r="G49" s="29">
        <f t="shared" si="22"/>
        <v>0</v>
      </c>
      <c r="H49" s="29"/>
      <c r="I49" s="29">
        <f t="shared" si="23"/>
        <v>0</v>
      </c>
      <c r="J49" s="11">
        <f t="shared" si="24"/>
        <v>0</v>
      </c>
    </row>
    <row r="50" spans="1:15" x14ac:dyDescent="0.3">
      <c r="A50" s="9">
        <v>39</v>
      </c>
      <c r="B50" s="28"/>
      <c r="C50" s="10" t="s">
        <v>59</v>
      </c>
      <c r="D50" s="29" t="s">
        <v>29</v>
      </c>
      <c r="E50" s="29">
        <v>80</v>
      </c>
      <c r="F50" s="29"/>
      <c r="G50" s="29">
        <f t="shared" ref="G50" si="46">E50*F50</f>
        <v>0</v>
      </c>
      <c r="H50" s="29"/>
      <c r="I50" s="29">
        <f t="shared" ref="I50" si="47">E50*H50</f>
        <v>0</v>
      </c>
      <c r="J50" s="11">
        <f t="shared" ref="J50" si="48">I50+G50</f>
        <v>0</v>
      </c>
    </row>
    <row r="51" spans="1:15" x14ac:dyDescent="0.3">
      <c r="A51" s="29">
        <v>40</v>
      </c>
      <c r="B51" s="28"/>
      <c r="C51" s="10" t="s">
        <v>46</v>
      </c>
      <c r="D51" s="29" t="s">
        <v>29</v>
      </c>
      <c r="E51" s="29">
        <v>40</v>
      </c>
      <c r="F51" s="29"/>
      <c r="G51" s="29">
        <f t="shared" ref="G51" si="49">E51*F51</f>
        <v>0</v>
      </c>
      <c r="H51" s="29"/>
      <c r="I51" s="29">
        <v>0</v>
      </c>
      <c r="J51" s="11">
        <f t="shared" ref="J51" si="50">I51+G51</f>
        <v>0</v>
      </c>
    </row>
    <row r="52" spans="1:15" ht="27" x14ac:dyDescent="0.3">
      <c r="A52" s="9">
        <v>41</v>
      </c>
      <c r="B52" s="28"/>
      <c r="C52" s="10" t="s">
        <v>56</v>
      </c>
      <c r="D52" s="29" t="s">
        <v>60</v>
      </c>
      <c r="E52" s="29">
        <v>1</v>
      </c>
      <c r="F52" s="29"/>
      <c r="G52" s="29">
        <f t="shared" ref="G52:G56" si="51">E52*F52</f>
        <v>0</v>
      </c>
      <c r="H52" s="29"/>
      <c r="I52" s="29">
        <f t="shared" ref="I52:I56" si="52">E52*H52</f>
        <v>0</v>
      </c>
      <c r="J52" s="11">
        <f t="shared" ref="J52:J56" si="53">I52+G52</f>
        <v>0</v>
      </c>
    </row>
    <row r="53" spans="1:15" ht="27" x14ac:dyDescent="0.3">
      <c r="A53" s="29">
        <v>42</v>
      </c>
      <c r="B53" s="28"/>
      <c r="C53" s="10" t="s">
        <v>57</v>
      </c>
      <c r="D53" s="29" t="s">
        <v>60</v>
      </c>
      <c r="E53" s="29">
        <v>1</v>
      </c>
      <c r="F53" s="29"/>
      <c r="G53" s="29">
        <f t="shared" ref="G53" si="54">E53*F53</f>
        <v>0</v>
      </c>
      <c r="H53" s="29"/>
      <c r="I53" s="29">
        <f t="shared" ref="I53" si="55">E53*H53</f>
        <v>0</v>
      </c>
      <c r="J53" s="11">
        <f t="shared" ref="J53" si="56">I53+G53</f>
        <v>0</v>
      </c>
    </row>
    <row r="54" spans="1:15" x14ac:dyDescent="0.3">
      <c r="A54" s="9">
        <v>43</v>
      </c>
      <c r="B54" s="28"/>
      <c r="C54" s="10" t="s">
        <v>41</v>
      </c>
      <c r="D54" s="29" t="s">
        <v>32</v>
      </c>
      <c r="E54" s="29">
        <v>20</v>
      </c>
      <c r="F54" s="29"/>
      <c r="G54" s="29">
        <f t="shared" si="51"/>
        <v>0</v>
      </c>
      <c r="H54" s="29"/>
      <c r="I54" s="29">
        <f t="shared" si="52"/>
        <v>0</v>
      </c>
      <c r="J54" s="11">
        <f t="shared" si="53"/>
        <v>0</v>
      </c>
    </row>
    <row r="55" spans="1:15" ht="27" x14ac:dyDescent="0.3">
      <c r="A55" s="29">
        <v>44</v>
      </c>
      <c r="B55" s="28"/>
      <c r="C55" s="10" t="s">
        <v>73</v>
      </c>
      <c r="D55" s="29" t="s">
        <v>60</v>
      </c>
      <c r="E55" s="29">
        <v>1</v>
      </c>
      <c r="F55" s="29"/>
      <c r="G55" s="29">
        <f t="shared" ref="G55" si="57">E55*F55</f>
        <v>0</v>
      </c>
      <c r="H55" s="29"/>
      <c r="I55" s="29">
        <f t="shared" ref="I55" si="58">E55*H55</f>
        <v>0</v>
      </c>
      <c r="J55" s="11">
        <f t="shared" ref="J55" si="59">I55+G55</f>
        <v>0</v>
      </c>
    </row>
    <row r="56" spans="1:15" ht="16.2" customHeight="1" x14ac:dyDescent="0.3">
      <c r="A56" s="9">
        <v>45</v>
      </c>
      <c r="B56" s="28"/>
      <c r="C56" s="10" t="s">
        <v>45</v>
      </c>
      <c r="D56" s="29" t="s">
        <v>38</v>
      </c>
      <c r="E56" s="29">
        <v>8</v>
      </c>
      <c r="F56" s="29"/>
      <c r="G56" s="29">
        <f t="shared" si="51"/>
        <v>0</v>
      </c>
      <c r="H56" s="29"/>
      <c r="I56" s="29">
        <f t="shared" si="52"/>
        <v>0</v>
      </c>
      <c r="J56" s="11">
        <f t="shared" si="53"/>
        <v>0</v>
      </c>
    </row>
    <row r="57" spans="1:15" ht="27" x14ac:dyDescent="0.3">
      <c r="A57" s="29">
        <v>46</v>
      </c>
      <c r="B57" s="28"/>
      <c r="C57" s="10" t="s">
        <v>42</v>
      </c>
      <c r="D57" s="29" t="s">
        <v>23</v>
      </c>
      <c r="E57" s="29">
        <v>1</v>
      </c>
      <c r="F57" s="29"/>
      <c r="G57" s="29">
        <f t="shared" ref="G57" si="60">E57*F57</f>
        <v>0</v>
      </c>
      <c r="H57" s="29"/>
      <c r="I57" s="29">
        <f t="shared" ref="I57" si="61">E57*H57</f>
        <v>0</v>
      </c>
      <c r="J57" s="11">
        <f t="shared" ref="J57" si="62">I57+G57</f>
        <v>0</v>
      </c>
    </row>
    <row r="58" spans="1:15" x14ac:dyDescent="0.3">
      <c r="A58" s="9">
        <v>47</v>
      </c>
      <c r="B58" s="28"/>
      <c r="C58" s="10" t="s">
        <v>30</v>
      </c>
      <c r="D58" s="29" t="s">
        <v>23</v>
      </c>
      <c r="E58" s="29">
        <v>1</v>
      </c>
      <c r="F58" s="29"/>
      <c r="G58" s="29">
        <f t="shared" si="3"/>
        <v>0</v>
      </c>
      <c r="H58" s="29"/>
      <c r="I58" s="29">
        <f t="shared" si="4"/>
        <v>0</v>
      </c>
      <c r="J58" s="11">
        <f t="shared" si="5"/>
        <v>0</v>
      </c>
    </row>
    <row r="59" spans="1:15" x14ac:dyDescent="0.3">
      <c r="A59" s="9"/>
      <c r="B59" s="8"/>
      <c r="C59" s="13" t="s">
        <v>28</v>
      </c>
      <c r="D59" s="21"/>
      <c r="E59" s="21"/>
      <c r="F59" s="42">
        <f>SUM(G24:G58)</f>
        <v>0</v>
      </c>
      <c r="G59" s="42"/>
      <c r="H59" s="42">
        <f>SUM(I24:I58)</f>
        <v>0</v>
      </c>
      <c r="I59" s="42"/>
      <c r="J59" s="14">
        <f>SUM(J24:J58)</f>
        <v>0</v>
      </c>
    </row>
    <row r="60" spans="1:15" x14ac:dyDescent="0.3">
      <c r="A60" s="16"/>
      <c r="C60" s="17"/>
      <c r="D60" s="22"/>
      <c r="E60" s="22"/>
      <c r="F60" s="23"/>
      <c r="G60" s="23"/>
      <c r="H60" s="23"/>
      <c r="I60" s="23"/>
      <c r="J60" s="18"/>
      <c r="O60" s="27"/>
    </row>
    <row r="61" spans="1:15" ht="15" thickBot="1" x14ac:dyDescent="0.35"/>
    <row r="62" spans="1:15" ht="18.600000000000001" thickBot="1" x14ac:dyDescent="0.35">
      <c r="C62" s="34" t="s">
        <v>33</v>
      </c>
      <c r="D62" s="35"/>
      <c r="E62" s="35"/>
      <c r="F62" s="35"/>
      <c r="G62" s="35"/>
      <c r="H62" s="35"/>
      <c r="I62" s="35"/>
      <c r="J62" s="25">
        <f>J59+J20</f>
        <v>0</v>
      </c>
    </row>
    <row r="63" spans="1:15" x14ac:dyDescent="0.3">
      <c r="M63" s="26"/>
    </row>
    <row r="65" spans="3:13" x14ac:dyDescent="0.3">
      <c r="M65" s="26"/>
    </row>
    <row r="75" spans="3:13" x14ac:dyDescent="0.3">
      <c r="C75" s="30"/>
    </row>
  </sheetData>
  <mergeCells count="14">
    <mergeCell ref="K3:K5"/>
    <mergeCell ref="F4:G4"/>
    <mergeCell ref="H4:I4"/>
    <mergeCell ref="A23:J23"/>
    <mergeCell ref="F59:G59"/>
    <mergeCell ref="H59:I59"/>
    <mergeCell ref="A7:J7"/>
    <mergeCell ref="F20:G20"/>
    <mergeCell ref="H20:I20"/>
    <mergeCell ref="C2:J2"/>
    <mergeCell ref="A1:J1"/>
    <mergeCell ref="F3:J3"/>
    <mergeCell ref="C62:I62"/>
    <mergeCell ref="A22:J22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90" fitToHeight="0" orientation="landscape" r:id="rId1"/>
  <headerFooter>
    <oddFooter>&amp;Rstrana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Výkaz výměr</vt:lpstr>
      <vt:lpstr>'Výkaz výměr'!Oblast_tisku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polacek</dc:creator>
  <cp:lastModifiedBy>Jan Štěpán</cp:lastModifiedBy>
  <cp:lastPrinted>2019-07-25T10:40:11Z</cp:lastPrinted>
  <dcterms:created xsi:type="dcterms:W3CDTF">2011-11-10T08:30:47Z</dcterms:created>
  <dcterms:modified xsi:type="dcterms:W3CDTF">2023-11-04T21:13:57Z</dcterms:modified>
</cp:coreProperties>
</file>