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2022-01 - Dětské hřiště L..." sheetId="2" r:id="rId2"/>
  </sheets>
  <definedNames>
    <definedName name="_xlnm.Print_Area" localSheetId="0">'Rekapitulace stavby'!$D$4:$AO$76,'Rekapitulace stavby'!$C$82:$AQ$96</definedName>
    <definedName name="_xlnm.Print_Titles" localSheetId="0">'Rekapitulace stavby'!$92:$92</definedName>
    <definedName name="_xlnm._FilterDatabase" localSheetId="1" hidden="1">'2022-01 - Dětské hřiště L...'!$C$119:$K$272</definedName>
    <definedName name="_xlnm.Print_Area" localSheetId="1">'2022-01 - Dětské hřiště L...'!$C$4:$J$76,'2022-01 - Dětské hřiště L...'!$C$82:$J$103,'2022-01 - Dětské hřiště L...'!$C$109:$K$272</definedName>
    <definedName name="_xlnm.Print_Titles" localSheetId="1">'2022-01 - Dětské hřiště L...'!$119:$119</definedName>
  </definedNames>
  <calcPr/>
</workbook>
</file>

<file path=xl/calcChain.xml><?xml version="1.0" encoding="utf-8"?>
<calcChain xmlns="http://schemas.openxmlformats.org/spreadsheetml/2006/main">
  <c i="2" l="1" r="J35"/>
  <c r="J34"/>
  <c i="1" r="AY95"/>
  <c i="2" r="J33"/>
  <c i="1" r="AX95"/>
  <c i="2"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6"/>
  <c r="BH266"/>
  <c r="BG266"/>
  <c r="BF266"/>
  <c r="T266"/>
  <c r="R266"/>
  <c r="P266"/>
  <c r="BI264"/>
  <c r="BH264"/>
  <c r="BG264"/>
  <c r="BF264"/>
  <c r="T264"/>
  <c r="R264"/>
  <c r="P264"/>
  <c r="BI262"/>
  <c r="BH262"/>
  <c r="BG262"/>
  <c r="BF262"/>
  <c r="T262"/>
  <c r="R262"/>
  <c r="P262"/>
  <c r="BI260"/>
  <c r="BH260"/>
  <c r="BG260"/>
  <c r="BF260"/>
  <c r="T260"/>
  <c r="R260"/>
  <c r="P260"/>
  <c r="BI258"/>
  <c r="BH258"/>
  <c r="BG258"/>
  <c r="BF258"/>
  <c r="T258"/>
  <c r="R258"/>
  <c r="P258"/>
  <c r="BI256"/>
  <c r="BH256"/>
  <c r="BG256"/>
  <c r="BF256"/>
  <c r="T256"/>
  <c r="R256"/>
  <c r="P256"/>
  <c r="BI255"/>
  <c r="BH255"/>
  <c r="BG255"/>
  <c r="BF255"/>
  <c r="T255"/>
  <c r="R255"/>
  <c r="P255"/>
  <c r="BI253"/>
  <c r="BH253"/>
  <c r="BG253"/>
  <c r="BF253"/>
  <c r="T253"/>
  <c r="R253"/>
  <c r="P253"/>
  <c r="BI252"/>
  <c r="BH252"/>
  <c r="BG252"/>
  <c r="BF252"/>
  <c r="T252"/>
  <c r="R252"/>
  <c r="P252"/>
  <c r="BI250"/>
  <c r="BH250"/>
  <c r="BG250"/>
  <c r="BF250"/>
  <c r="T250"/>
  <c r="R250"/>
  <c r="P250"/>
  <c r="BI249"/>
  <c r="BH249"/>
  <c r="BG249"/>
  <c r="BF249"/>
  <c r="T249"/>
  <c r="R249"/>
  <c r="P249"/>
  <c r="BI247"/>
  <c r="BH247"/>
  <c r="BG247"/>
  <c r="BF247"/>
  <c r="T247"/>
  <c r="R247"/>
  <c r="P247"/>
  <c r="BI246"/>
  <c r="BH246"/>
  <c r="BG246"/>
  <c r="BF246"/>
  <c r="T246"/>
  <c r="R246"/>
  <c r="P246"/>
  <c r="BI244"/>
  <c r="BH244"/>
  <c r="BG244"/>
  <c r="BF244"/>
  <c r="T244"/>
  <c r="R244"/>
  <c r="P244"/>
  <c r="BI242"/>
  <c r="BH242"/>
  <c r="BG242"/>
  <c r="BF242"/>
  <c r="T242"/>
  <c r="R242"/>
  <c r="P242"/>
  <c r="BI240"/>
  <c r="BH240"/>
  <c r="BG240"/>
  <c r="BF240"/>
  <c r="T240"/>
  <c r="R240"/>
  <c r="P240"/>
  <c r="BI238"/>
  <c r="BH238"/>
  <c r="BG238"/>
  <c r="BF238"/>
  <c r="T238"/>
  <c r="R238"/>
  <c r="P238"/>
  <c r="BI237"/>
  <c r="BH237"/>
  <c r="BG237"/>
  <c r="BF237"/>
  <c r="T237"/>
  <c r="R237"/>
  <c r="P237"/>
  <c r="BI235"/>
  <c r="BH235"/>
  <c r="BG235"/>
  <c r="BF235"/>
  <c r="T235"/>
  <c r="R235"/>
  <c r="P235"/>
  <c r="BI234"/>
  <c r="BH234"/>
  <c r="BG234"/>
  <c r="BF234"/>
  <c r="T234"/>
  <c r="R234"/>
  <c r="P234"/>
  <c r="BI232"/>
  <c r="BH232"/>
  <c r="BG232"/>
  <c r="BF232"/>
  <c r="T232"/>
  <c r="R232"/>
  <c r="P232"/>
  <c r="BI231"/>
  <c r="BH231"/>
  <c r="BG231"/>
  <c r="BF231"/>
  <c r="T231"/>
  <c r="R231"/>
  <c r="P231"/>
  <c r="BI229"/>
  <c r="BH229"/>
  <c r="BG229"/>
  <c r="BF229"/>
  <c r="T229"/>
  <c r="R229"/>
  <c r="P229"/>
  <c r="BI228"/>
  <c r="BH228"/>
  <c r="BG228"/>
  <c r="BF228"/>
  <c r="T228"/>
  <c r="R228"/>
  <c r="P228"/>
  <c r="BI226"/>
  <c r="BH226"/>
  <c r="BG226"/>
  <c r="BF226"/>
  <c r="T226"/>
  <c r="R226"/>
  <c r="P226"/>
  <c r="BI225"/>
  <c r="BH225"/>
  <c r="BG225"/>
  <c r="BF225"/>
  <c r="T225"/>
  <c r="R225"/>
  <c r="P225"/>
  <c r="BI224"/>
  <c r="BH224"/>
  <c r="BG224"/>
  <c r="BF224"/>
  <c r="T224"/>
  <c r="R224"/>
  <c r="P224"/>
  <c r="BI222"/>
  <c r="BH222"/>
  <c r="BG222"/>
  <c r="BF222"/>
  <c r="T222"/>
  <c r="T221"/>
  <c r="R222"/>
  <c r="R221"/>
  <c r="P222"/>
  <c r="P221"/>
  <c r="BI220"/>
  <c r="BH220"/>
  <c r="BG220"/>
  <c r="BF220"/>
  <c r="T220"/>
  <c r="R220"/>
  <c r="P220"/>
  <c r="BI218"/>
  <c r="BH218"/>
  <c r="BG218"/>
  <c r="BF218"/>
  <c r="T218"/>
  <c r="R218"/>
  <c r="P218"/>
  <c r="BI217"/>
  <c r="BH217"/>
  <c r="BG217"/>
  <c r="BF217"/>
  <c r="T217"/>
  <c r="R217"/>
  <c r="P217"/>
  <c r="BI215"/>
  <c r="BH215"/>
  <c r="BG215"/>
  <c r="BF215"/>
  <c r="T215"/>
  <c r="R215"/>
  <c r="P215"/>
  <c r="BI211"/>
  <c r="BH211"/>
  <c r="BG211"/>
  <c r="BF211"/>
  <c r="T211"/>
  <c r="R211"/>
  <c r="P211"/>
  <c r="BI208"/>
  <c r="BH208"/>
  <c r="BG208"/>
  <c r="BF208"/>
  <c r="T208"/>
  <c r="R208"/>
  <c r="P208"/>
  <c r="BI206"/>
  <c r="BH206"/>
  <c r="BG206"/>
  <c r="BF206"/>
  <c r="T206"/>
  <c r="R206"/>
  <c r="P206"/>
  <c r="BI188"/>
  <c r="BH188"/>
  <c r="BG188"/>
  <c r="BF188"/>
  <c r="T188"/>
  <c r="R188"/>
  <c r="P188"/>
  <c r="BI185"/>
  <c r="BH185"/>
  <c r="BG185"/>
  <c r="BF185"/>
  <c r="T185"/>
  <c r="R185"/>
  <c r="P185"/>
  <c r="BI184"/>
  <c r="BH184"/>
  <c r="BG184"/>
  <c r="BF184"/>
  <c r="T184"/>
  <c r="R184"/>
  <c r="P184"/>
  <c r="BI182"/>
  <c r="BH182"/>
  <c r="BG182"/>
  <c r="BF182"/>
  <c r="T182"/>
  <c r="R182"/>
  <c r="P182"/>
  <c r="BI178"/>
  <c r="BH178"/>
  <c r="BG178"/>
  <c r="BF178"/>
  <c r="T178"/>
  <c r="R178"/>
  <c r="P178"/>
  <c r="BI174"/>
  <c r="BH174"/>
  <c r="BG174"/>
  <c r="BF174"/>
  <c r="T174"/>
  <c r="R174"/>
  <c r="P174"/>
  <c r="BI172"/>
  <c r="BH172"/>
  <c r="BG172"/>
  <c r="BF172"/>
  <c r="T172"/>
  <c r="R172"/>
  <c r="P172"/>
  <c r="BI168"/>
  <c r="BH168"/>
  <c r="BG168"/>
  <c r="BF168"/>
  <c r="T168"/>
  <c r="R168"/>
  <c r="P168"/>
  <c r="BI166"/>
  <c r="BH166"/>
  <c r="BG166"/>
  <c r="BF166"/>
  <c r="T166"/>
  <c r="R166"/>
  <c r="P166"/>
  <c r="BI162"/>
  <c r="BH162"/>
  <c r="BG162"/>
  <c r="BF162"/>
  <c r="T162"/>
  <c r="R162"/>
  <c r="P162"/>
  <c r="BI160"/>
  <c r="BH160"/>
  <c r="BG160"/>
  <c r="BF160"/>
  <c r="T160"/>
  <c r="R160"/>
  <c r="P160"/>
  <c r="BI152"/>
  <c r="BH152"/>
  <c r="BG152"/>
  <c r="BF152"/>
  <c r="T152"/>
  <c r="R152"/>
  <c r="P152"/>
  <c r="BI151"/>
  <c r="BH151"/>
  <c r="BG151"/>
  <c r="BF151"/>
  <c r="T151"/>
  <c r="R151"/>
  <c r="P151"/>
  <c r="BI150"/>
  <c r="BH150"/>
  <c r="BG150"/>
  <c r="BF150"/>
  <c r="T150"/>
  <c r="R150"/>
  <c r="P150"/>
  <c r="BI132"/>
  <c r="BH132"/>
  <c r="BG132"/>
  <c r="BF132"/>
  <c r="T132"/>
  <c r="R132"/>
  <c r="P132"/>
  <c r="BI128"/>
  <c r="BH128"/>
  <c r="BG128"/>
  <c r="BF128"/>
  <c r="T128"/>
  <c r="R128"/>
  <c r="P128"/>
  <c r="BI124"/>
  <c r="BH124"/>
  <c r="BG124"/>
  <c r="BF124"/>
  <c r="T124"/>
  <c r="R124"/>
  <c r="P124"/>
  <c r="BI123"/>
  <c r="BH123"/>
  <c r="BG123"/>
  <c r="BF123"/>
  <c r="T123"/>
  <c r="R123"/>
  <c r="P123"/>
  <c r="F116"/>
  <c r="F114"/>
  <c r="E112"/>
  <c r="F89"/>
  <c r="F87"/>
  <c r="E85"/>
  <c r="J22"/>
  <c r="E22"/>
  <c r="J90"/>
  <c r="J21"/>
  <c r="J19"/>
  <c r="E19"/>
  <c r="J89"/>
  <c r="J18"/>
  <c r="J16"/>
  <c r="E16"/>
  <c r="F117"/>
  <c r="J15"/>
  <c r="J10"/>
  <c r="J114"/>
  <c i="1" r="L90"/>
  <c r="AM90"/>
  <c r="AM89"/>
  <c r="L89"/>
  <c r="AM87"/>
  <c r="L87"/>
  <c r="L85"/>
  <c r="L84"/>
  <c i="2" r="BK264"/>
  <c r="J256"/>
  <c r="BK249"/>
  <c r="BK234"/>
  <c r="BK228"/>
  <c r="J123"/>
  <c r="BK266"/>
  <c r="BK256"/>
  <c r="J249"/>
  <c r="J242"/>
  <c r="J235"/>
  <c r="J226"/>
  <c r="BK217"/>
  <c r="BK206"/>
  <c r="BK182"/>
  <c r="J172"/>
  <c r="J160"/>
  <c r="BK150"/>
  <c r="BK270"/>
  <c r="J264"/>
  <c r="J252"/>
  <c r="J238"/>
  <c r="J231"/>
  <c r="J222"/>
  <c r="J215"/>
  <c r="BK188"/>
  <c r="BK178"/>
  <c r="J162"/>
  <c r="J151"/>
  <c r="BK123"/>
  <c r="BK271"/>
  <c r="BK260"/>
  <c r="BK252"/>
  <c r="J244"/>
  <c r="BK226"/>
  <c r="BK128"/>
  <c r="J268"/>
  <c r="BK253"/>
  <c r="J246"/>
  <c r="BK240"/>
  <c r="J229"/>
  <c r="J220"/>
  <c r="BK215"/>
  <c r="J188"/>
  <c r="J178"/>
  <c r="J166"/>
  <c r="BK151"/>
  <c r="J272"/>
  <c r="BK268"/>
  <c r="J253"/>
  <c r="J240"/>
  <c r="J232"/>
  <c r="BK225"/>
  <c r="J218"/>
  <c r="J208"/>
  <c r="J184"/>
  <c r="BK172"/>
  <c r="BK160"/>
  <c r="J128"/>
  <c i="1" r="AS94"/>
  <c i="2" r="J266"/>
  <c r="BK258"/>
  <c r="BK250"/>
  <c r="BK237"/>
  <c r="BK229"/>
  <c r="BK224"/>
  <c r="BK272"/>
  <c r="J262"/>
  <c r="J250"/>
  <c r="BK244"/>
  <c r="BK238"/>
  <c r="BK232"/>
  <c r="BK222"/>
  <c r="J211"/>
  <c r="BK184"/>
  <c r="J168"/>
  <c r="BK152"/>
  <c r="J124"/>
  <c r="BK269"/>
  <c r="J258"/>
  <c r="BK242"/>
  <c r="J234"/>
  <c r="J228"/>
  <c r="BK220"/>
  <c r="BK211"/>
  <c r="J185"/>
  <c r="BK174"/>
  <c r="BK168"/>
  <c r="J152"/>
  <c r="BK124"/>
  <c r="J269"/>
  <c r="J255"/>
  <c r="BK246"/>
  <c r="BK231"/>
  <c r="BK132"/>
  <c r="J270"/>
  <c r="J260"/>
  <c r="BK255"/>
  <c r="BK247"/>
  <c r="J237"/>
  <c r="J225"/>
  <c r="BK218"/>
  <c r="BK208"/>
  <c r="BK185"/>
  <c r="J174"/>
  <c r="BK162"/>
  <c r="J132"/>
  <c r="J271"/>
  <c r="BK262"/>
  <c r="J247"/>
  <c r="BK235"/>
  <c r="J224"/>
  <c r="J217"/>
  <c r="J206"/>
  <c r="J182"/>
  <c r="BK166"/>
  <c r="J150"/>
  <c l="1" r="T122"/>
  <c r="T187"/>
  <c r="BK216"/>
  <c r="J216"/>
  <c r="J99"/>
  <c r="BK223"/>
  <c r="J223"/>
  <c r="J101"/>
  <c r="BK267"/>
  <c r="J267"/>
  <c r="J102"/>
  <c r="BK122"/>
  <c r="J122"/>
  <c r="J96"/>
  <c r="BK187"/>
  <c r="J187"/>
  <c r="J97"/>
  <c r="BK210"/>
  <c r="J210"/>
  <c r="J98"/>
  <c r="T210"/>
  <c r="R216"/>
  <c r="T223"/>
  <c r="P267"/>
  <c r="R122"/>
  <c r="R121"/>
  <c r="R187"/>
  <c r="R210"/>
  <c r="P216"/>
  <c r="P223"/>
  <c r="R267"/>
  <c r="P122"/>
  <c r="P121"/>
  <c r="P120"/>
  <c i="1" r="AU95"/>
  <c i="2" r="P187"/>
  <c r="P210"/>
  <c r="T216"/>
  <c r="R223"/>
  <c r="T267"/>
  <c r="BK221"/>
  <c r="J221"/>
  <c r="J100"/>
  <c r="J87"/>
  <c r="F90"/>
  <c r="J116"/>
  <c r="BE123"/>
  <c r="BE150"/>
  <c r="BE152"/>
  <c r="BE162"/>
  <c r="BE166"/>
  <c r="BE168"/>
  <c r="BE172"/>
  <c r="BE174"/>
  <c r="BE185"/>
  <c r="BE208"/>
  <c r="BE218"/>
  <c r="BE224"/>
  <c r="BE228"/>
  <c r="BE231"/>
  <c r="BE234"/>
  <c r="BE247"/>
  <c r="BE250"/>
  <c r="BE255"/>
  <c r="BE260"/>
  <c r="BE262"/>
  <c r="BE266"/>
  <c r="BE268"/>
  <c r="BE269"/>
  <c r="BE271"/>
  <c r="BE272"/>
  <c r="J117"/>
  <c r="BE128"/>
  <c r="BE132"/>
  <c r="BE151"/>
  <c r="BE160"/>
  <c r="BE178"/>
  <c r="BE182"/>
  <c r="BE184"/>
  <c r="BE188"/>
  <c r="BE206"/>
  <c r="BE211"/>
  <c r="BE215"/>
  <c r="BE217"/>
  <c r="BE220"/>
  <c r="BE237"/>
  <c r="BE252"/>
  <c r="BE253"/>
  <c r="BE264"/>
  <c r="BE124"/>
  <c r="BE222"/>
  <c r="BE225"/>
  <c r="BE226"/>
  <c r="BE229"/>
  <c r="BE232"/>
  <c r="BE235"/>
  <c r="BE238"/>
  <c r="BE240"/>
  <c r="BE242"/>
  <c r="BE244"/>
  <c r="BE246"/>
  <c r="BE249"/>
  <c r="BE256"/>
  <c r="BE258"/>
  <c r="BE270"/>
  <c r="F35"/>
  <c i="1" r="BD95"/>
  <c r="BD94"/>
  <c r="W33"/>
  <c i="2" r="F34"/>
  <c i="1" r="BC95"/>
  <c r="BC94"/>
  <c r="W32"/>
  <c i="2" r="F33"/>
  <c i="1" r="BB95"/>
  <c r="BB94"/>
  <c r="AX94"/>
  <c r="AU94"/>
  <c i="2" r="J32"/>
  <c i="1" r="AW95"/>
  <c i="2" r="F32"/>
  <c i="1" r="BA95"/>
  <c r="BA94"/>
  <c r="W30"/>
  <c i="2" l="1" r="R120"/>
  <c r="T121"/>
  <c r="T120"/>
  <c r="BK121"/>
  <c r="J121"/>
  <c r="J95"/>
  <c i="1" r="AY94"/>
  <c i="2" r="F31"/>
  <c i="1" r="AZ95"/>
  <c r="AZ94"/>
  <c r="W29"/>
  <c r="W31"/>
  <c r="AW94"/>
  <c r="AK30"/>
  <c i="2" r="J31"/>
  <c i="1" r="AV95"/>
  <c r="AT95"/>
  <c i="2" l="1" r="BK120"/>
  <c r="J120"/>
  <c r="J28"/>
  <c i="1" r="AG95"/>
  <c r="AG94"/>
  <c r="AK26"/>
  <c r="AV94"/>
  <c r="AK29"/>
  <c r="AK35"/>
  <c i="2" l="1" r="J37"/>
  <c r="J94"/>
  <c i="1" r="AN95"/>
  <c r="AT94"/>
  <c l="1" r="AN94"/>
</calcChain>
</file>

<file path=xl/sharedStrings.xml><?xml version="1.0" encoding="utf-8"?>
<sst xmlns="http://schemas.openxmlformats.org/spreadsheetml/2006/main">
  <si>
    <t>Export Komplet</t>
  </si>
  <si>
    <t/>
  </si>
  <si>
    <t>2.0</t>
  </si>
  <si>
    <t>ZAMOK</t>
  </si>
  <si>
    <t>False</t>
  </si>
  <si>
    <t>{26e4a6a7-5c9e-41c3-8d33-8028d4b68d98}</t>
  </si>
  <si>
    <t>0,01</t>
  </si>
  <si>
    <t>21</t>
  </si>
  <si>
    <t>15</t>
  </si>
  <si>
    <t>REKAPITULACE STAVBY</t>
  </si>
  <si>
    <t xml:space="preserve">v ---  níže se nacházejí doplnkové a pomocné údaje k sestavám  --- v</t>
  </si>
  <si>
    <t>Návod na vyplnění</t>
  </si>
  <si>
    <t>0,001</t>
  </si>
  <si>
    <t>Kód:</t>
  </si>
  <si>
    <t>2022/01</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</si>
  <si>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</si>
  <si>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</si>
  <si>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Dětské hřiště Lipová-lázně</t>
  </si>
  <si>
    <t>KSO:</t>
  </si>
  <si>
    <t>CC-CZ:</t>
  </si>
  <si>
    <t>Místo:</t>
  </si>
  <si>
    <t>Lipová-lázně</t>
  </si>
  <si>
    <t>Datum:</t>
  </si>
  <si>
    <t>27. 1. 2022</t>
  </si>
  <si>
    <t>Zadavatel:</t>
  </si>
  <si>
    <t>IČ:</t>
  </si>
  <si>
    <t>00302929</t>
  </si>
  <si>
    <t>Obec Lipová-lázně</t>
  </si>
  <si>
    <t>DIČ:</t>
  </si>
  <si>
    <t>CZ00302929</t>
  </si>
  <si>
    <t>Uchazeč:</t>
  </si>
  <si>
    <t>Vyplň údaj</t>
  </si>
  <si>
    <t>Projektant:</t>
  </si>
  <si>
    <t xml:space="preserve"> </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</si>
  <si>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</si>
  <si>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</si>
  <si>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</si>
  <si>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</si>
  <si>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</si>
  <si>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</si>
  <si>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</si>
  <si>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</si>
  <si>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</si>
  <si>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</si>
  <si>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</si>
  <si>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</si>
  <si>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</si>
  <si>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</si>
  <si>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</si>
  <si>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</si>
  <si>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</si>
  <si>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</si>
  <si>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</si>
  <si>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</si>
  <si>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</si>
  <si>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</si>
  <si>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</si>
  <si>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</si>
  <si>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</si>
  <si>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</si>
  <si>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</si>
  <si>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</si>
  <si>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</si>
  <si>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</si>
  <si>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</si>
  <si>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</si>
  <si>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</si>
  <si>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</si>
  <si>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</si>
  <si>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</si>
  <si>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</si>
  <si>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</si>
  <si>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</si>
  <si>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</si>
  <si>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</si>
  <si>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</si>
  <si>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</si>
  <si>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</si>
  <si>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IMPORT</t>
  </si>
  <si>
    <t>{00000000-0000-0000-0000-000000000000}</t>
  </si>
  <si>
    <t>/</t>
  </si>
  <si>
    <t>STA</t>
  </si>
  <si>
    <t>1</t>
  </si>
  <si>
    <t>###NOINSERT###</t>
  </si>
  <si>
    <t>2</t>
  </si>
  <si>
    <t>KRYCÍ LIST SOUPISU PRACÍ</t>
  </si>
  <si>
    <t>REKAPITULACE ČLENĚNÍ SOUPISU PRACÍ</t>
  </si>
  <si>
    <t>Kód dílu - Popis</t>
  </si>
  <si>
    <t>Cena celkem [CZK]</t>
  </si>
  <si>
    <t>Náklady ze soupisu prací</t>
  </si>
  <si>
    <t>-1</t>
  </si>
  <si>
    <t>HSV - Práce a dodávky HSV</t>
  </si>
  <si>
    <t xml:space="preserve">    1 - Zemní práce</t>
  </si>
  <si>
    <t xml:space="preserve">    2 - Zakládání</t>
  </si>
  <si>
    <t xml:space="preserve">    9 - Ostatní konstrukce a práce, bourání</t>
  </si>
  <si>
    <t xml:space="preserve">    997 - Přesun sutě</t>
  </si>
  <si>
    <t xml:space="preserve">    998 - Přesun hmot</t>
  </si>
  <si>
    <t>D1 - Prvky hřiště</t>
  </si>
  <si>
    <t>D3 - Vedlejší a ostatní náklady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</si>
  <si>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</si>
  <si>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</si>
  <si>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</si>
  <si>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</si>
  <si>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</si>
  <si>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</si>
  <si>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</si>
  <si>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</si>
  <si>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</si>
  <si>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</si>
  <si>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</si>
  <si>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</si>
  <si>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</si>
  <si>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</si>
  <si>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</si>
  <si>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</si>
  <si>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</si>
  <si>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</si>
  <si>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113204111</t>
  </si>
  <si>
    <t>Vytrhání obrub záhonových</t>
  </si>
  <si>
    <t>m</t>
  </si>
  <si>
    <t>CS ÚRS 2022 01</t>
  </si>
  <si>
    <t>4</t>
  </si>
  <si>
    <t>-983229689</t>
  </si>
  <si>
    <t>121151105</t>
  </si>
  <si>
    <t>Sejmutí ornice plochy do 100 m2 tl vrstvy přes 250 do 300 mm strojně</t>
  </si>
  <si>
    <t>m2</t>
  </si>
  <si>
    <t>1649856373</t>
  </si>
  <si>
    <t>VV</t>
  </si>
  <si>
    <t>dopadové plochy</t>
  </si>
  <si>
    <t>(6,8*7,8+3,14*3,75*3,75+5,0*8,0+4,0*5,5+5,5*4,0)*1,1</t>
  </si>
  <si>
    <t>Součet</t>
  </si>
  <si>
    <t>3</t>
  </si>
  <si>
    <t>122251101</t>
  </si>
  <si>
    <t>Odkopávky a prokopávky nezapažené v hornině třídy těžitelnosti I skupiny 3 objem do 20 m3 strojně</t>
  </si>
  <si>
    <t>m3</t>
  </si>
  <si>
    <t>1151169028</t>
  </si>
  <si>
    <t>odstranění části plochy nevyužívaného víceúčelové hřiště s antukovým povrchem</t>
  </si>
  <si>
    <t>10</t>
  </si>
  <si>
    <t>131213701</t>
  </si>
  <si>
    <t>Hloubení nezapažených jam v soudržných horninách třídy těžitelnosti I skupiny 3 ručně</t>
  </si>
  <si>
    <t>1405304520</t>
  </si>
  <si>
    <t>Pružinové houpadlo BIKE a ZÁVODNÍK</t>
  </si>
  <si>
    <t>2*0,5*0,5*1,0</t>
  </si>
  <si>
    <t>Vahadlová houpačka s dorazy</t>
  </si>
  <si>
    <t>0,8*0,8*1,0</t>
  </si>
  <si>
    <t>Sestava V140+V140S s lanovým mostem</t>
  </si>
  <si>
    <t>3*1,0*1,0*1,0</t>
  </si>
  <si>
    <t>Strom s ptačími hnízdy MIDI</t>
  </si>
  <si>
    <t>2,0*2,0*1,0</t>
  </si>
  <si>
    <t>Lanový parkur VARIO</t>
  </si>
  <si>
    <t>8*0,8*0,8*1,0</t>
  </si>
  <si>
    <t>Lanový parkur HAIGER</t>
  </si>
  <si>
    <t>2*1,0*1,0*1,0</t>
  </si>
  <si>
    <t>Lanová dráha 20 m bez podesty</t>
  </si>
  <si>
    <t>Parková lavička s opěradlem bez područek Miela</t>
  </si>
  <si>
    <t>8*0,3</t>
  </si>
  <si>
    <t>5</t>
  </si>
  <si>
    <t>162211311</t>
  </si>
  <si>
    <t>Vodorovné přemístění výkopku z horniny třídy těžitelnosti I skupiny 1 až 3 stavebním kolečkem do 10 m</t>
  </si>
  <si>
    <t>234064966</t>
  </si>
  <si>
    <t>6</t>
  </si>
  <si>
    <t>162211319</t>
  </si>
  <si>
    <t>Příplatek k vodorovnému přemístění výkopku z horniny třídy těžitelnosti I skupiny 1 až 3 stavebním kolečkem za každých dalších 10 m</t>
  </si>
  <si>
    <t>-1952803202</t>
  </si>
  <si>
    <t>7</t>
  </si>
  <si>
    <t>162651112</t>
  </si>
  <si>
    <t>Vodorovné přemístění přes 4 000 do 5000 m výkopku/sypaniny z horniny třídy těžitelnosti I skupiny 1 až 3</t>
  </si>
  <si>
    <t>-311695225</t>
  </si>
  <si>
    <t>ornice</t>
  </si>
  <si>
    <t>199,316*0,3</t>
  </si>
  <si>
    <t>odkop</t>
  </si>
  <si>
    <t>výkop</t>
  </si>
  <si>
    <t>19,66</t>
  </si>
  <si>
    <t>8</t>
  </si>
  <si>
    <t>171201231</t>
  </si>
  <si>
    <t>Poplatek za uložení zeminy a kamení na recyklační skládce (skládkovné) kód odpadu 17 05 04</t>
  </si>
  <si>
    <t>t</t>
  </si>
  <si>
    <t>306610663</t>
  </si>
  <si>
    <t>89,455*1,5 'Přepočtené koeficientem množství</t>
  </si>
  <si>
    <t>9</t>
  </si>
  <si>
    <t>213141111</t>
  </si>
  <si>
    <t>Zřízení vrstvy z geotextilie v rovině nebo ve sklonu do 1:5 š do 3 m</t>
  </si>
  <si>
    <t>-230187133</t>
  </si>
  <si>
    <t>M</t>
  </si>
  <si>
    <t>69311081</t>
  </si>
  <si>
    <t>geotextilie netkaná separační, ochranná, filtrační, drenážní PES 300g/m2</t>
  </si>
  <si>
    <t>141317247</t>
  </si>
  <si>
    <t>199,316*1,1845 'Přepočtené koeficientem množství</t>
  </si>
  <si>
    <t>11</t>
  </si>
  <si>
    <t>171211101</t>
  </si>
  <si>
    <t>Uložení sypaniny do násypů nezhutněných ručně</t>
  </si>
  <si>
    <t>148306290</t>
  </si>
  <si>
    <t>(6,8*7,8+3,14*3,75*3,75+5,0*8,0+4,0*5,5+5,5*4,0)*0,3</t>
  </si>
  <si>
    <t>12</t>
  </si>
  <si>
    <t>5833730x</t>
  </si>
  <si>
    <t>štěrkopísek frakce 0,28 - 8 mm</t>
  </si>
  <si>
    <t>-1417216364</t>
  </si>
  <si>
    <t>54,359*2 'Přepočtené koeficientem množství</t>
  </si>
  <si>
    <t>13</t>
  </si>
  <si>
    <t>181111111</t>
  </si>
  <si>
    <t>Plošná úprava terénu do 500 m2 zemina skupiny 1 až 4 nerovnosti přes 50 do 100 mm v rovinně a svahu do 1:5</t>
  </si>
  <si>
    <t>-1102911357</t>
  </si>
  <si>
    <t>drobné výškové úpravy zeminou po demolici objektu</t>
  </si>
  <si>
    <t>500</t>
  </si>
  <si>
    <t>14</t>
  </si>
  <si>
    <t>181311103</t>
  </si>
  <si>
    <t>Rozprostření ornice tl vrstvy do 200 mm v rovině nebo ve svahu do 1:5 ručně</t>
  </si>
  <si>
    <t>-485122181</t>
  </si>
  <si>
    <t>terénní úpravy kolem herních prvků</t>
  </si>
  <si>
    <t>141,75*1,0</t>
  </si>
  <si>
    <t>10364100</t>
  </si>
  <si>
    <t>zemina pro terénní úpravy - tříděná</t>
  </si>
  <si>
    <t>400206954</t>
  </si>
  <si>
    <t>141,75*0,2 'Přepočtené koeficientem množství</t>
  </si>
  <si>
    <t>16</t>
  </si>
  <si>
    <t>181411131</t>
  </si>
  <si>
    <t>Založení parkového trávníku výsevem pl do 1000 m2 v rovině a ve svahu do 1:5</t>
  </si>
  <si>
    <t>-308593867</t>
  </si>
  <si>
    <t>17</t>
  </si>
  <si>
    <t>005724700</t>
  </si>
  <si>
    <t>osivo směs travní univerzál</t>
  </si>
  <si>
    <t>kg</t>
  </si>
  <si>
    <t>-1589653859</t>
  </si>
  <si>
    <t>141,75*0,05 'Přepočtené koeficientem množství</t>
  </si>
  <si>
    <t>Zakládání</t>
  </si>
  <si>
    <t>18</t>
  </si>
  <si>
    <t>275313811</t>
  </si>
  <si>
    <t>Základové patky z betonu tř. C 25/30</t>
  </si>
  <si>
    <t>526858748</t>
  </si>
  <si>
    <t>19</t>
  </si>
  <si>
    <t>275351121</t>
  </si>
  <si>
    <t>Zřízení bednění základových patek</t>
  </si>
  <si>
    <t>1859787307</t>
  </si>
  <si>
    <t>19,66*2 'Přepočtené koeficientem množství</t>
  </si>
  <si>
    <t>20</t>
  </si>
  <si>
    <t>275351122</t>
  </si>
  <si>
    <t>Odstranění bednění základových patek</t>
  </si>
  <si>
    <t>-167007134</t>
  </si>
  <si>
    <t>Ostatní konstrukce a práce, bourání</t>
  </si>
  <si>
    <t>916371211</t>
  </si>
  <si>
    <t>Osazení skrytého flexibilního zahradního obrubníku plastového jednostranným odkopáním zeminy</t>
  </si>
  <si>
    <t>-831671719</t>
  </si>
  <si>
    <t>(2*(6,8+7,8)+3,14*7,5+2*(5,0+8,0)+2*(4,0+5,5)+2*(5,5*4,0))</t>
  </si>
  <si>
    <t>22</t>
  </si>
  <si>
    <t>27245175</t>
  </si>
  <si>
    <t>obrubník zahradní z recyklovaného materiálu 12mx125mmx4mm</t>
  </si>
  <si>
    <t>-19350372</t>
  </si>
  <si>
    <t>997</t>
  </si>
  <si>
    <t>Přesun sutě</t>
  </si>
  <si>
    <t>23</t>
  </si>
  <si>
    <t>997221571</t>
  </si>
  <si>
    <t>Vodorovná doprava vybouraných hmot do 1 km</t>
  </si>
  <si>
    <t>41884050</t>
  </si>
  <si>
    <t>24</t>
  </si>
  <si>
    <t>997221579</t>
  </si>
  <si>
    <t>Příplatek ZKD 1 km u vodorovné dopravy vybouraných hmot</t>
  </si>
  <si>
    <t>1034241962</t>
  </si>
  <si>
    <t>0,4*4 'Přepočtené koeficientem množství</t>
  </si>
  <si>
    <t>25</t>
  </si>
  <si>
    <t>997221615</t>
  </si>
  <si>
    <t>Poplatek za uložení na skládce (skládkovné) stavebního odpadu betonového kód odpadu 17 01 01</t>
  </si>
  <si>
    <t>1485099551</t>
  </si>
  <si>
    <t>998</t>
  </si>
  <si>
    <t>Přesun hmot</t>
  </si>
  <si>
    <t>26</t>
  </si>
  <si>
    <t>998222012</t>
  </si>
  <si>
    <t>Přesun hmot pro tělovýchovné plochy</t>
  </si>
  <si>
    <t>210359800</t>
  </si>
  <si>
    <t>D1</t>
  </si>
  <si>
    <t>Prvky hřiště</t>
  </si>
  <si>
    <t>27</t>
  </si>
  <si>
    <t>Pol0a</t>
  </si>
  <si>
    <t>Demontáž nevyužívaných herních prvků</t>
  </si>
  <si>
    <t>kus</t>
  </si>
  <si>
    <t>-234377053</t>
  </si>
  <si>
    <t>28</t>
  </si>
  <si>
    <t>Pol1a</t>
  </si>
  <si>
    <t>Montáž Pružinové houpadlo BIKE a ZÁVODNÍK</t>
  </si>
  <si>
    <t>97391555</t>
  </si>
  <si>
    <t>29</t>
  </si>
  <si>
    <t>Pol1</t>
  </si>
  <si>
    <t>-1762245574</t>
  </si>
  <si>
    <t>P</t>
  </si>
  <si>
    <t>Poznámka k položce:_x000d_
Pružinová houpadla ve tvaru jízdního kola a závodní motorky._x000d_
Věková kategorie 2 - 8 let, výška volného pádu do 0,6 m._x000d_
Tělo z kombinace kvalitní nerezové oceli a odolného modřínového dřeva, ocelová pružina práškově lakovaná, zemní kotva žárově zinkovaná._x000d_
Dopadová plocha-trávník.</t>
  </si>
  <si>
    <t>30</t>
  </si>
  <si>
    <t>Pol2a</t>
  </si>
  <si>
    <t>Montáž Vahadlová houpačka s dorazy</t>
  </si>
  <si>
    <t>-834431299</t>
  </si>
  <si>
    <t>31</t>
  </si>
  <si>
    <t>Pol2</t>
  </si>
  <si>
    <t>-1973768248</t>
  </si>
  <si>
    <t>Poznámka k položce:_x000d_
Věková kategorie 3-14 let, výška volného pádu do 1,0 m._x000d_
Jedná se o vahadlovou houpačku, vahadlo je dřevěné, kotvení přes ocelovou žárově zinkovanou stojinu. Břevno je z lepeného smrkového dřeva, barva na přání. Sedátko plastové, madlo nerezové._x000d_
Dopadová plocha-trávník.</t>
  </si>
  <si>
    <t>32</t>
  </si>
  <si>
    <t>Pol3a</t>
  </si>
  <si>
    <t>Montáž Sestava V140+V140S s lanovým mostem</t>
  </si>
  <si>
    <t>92457168</t>
  </si>
  <si>
    <t>33</t>
  </si>
  <si>
    <t>Pol3</t>
  </si>
  <si>
    <t>-367910784</t>
  </si>
  <si>
    <t>Poznámka k položce:_x000d_
Věková kategorie 3 - 14 let, výška volného pádu 1,5 m._x000d_
Sestava obsahuje dvě věže s podestou ve výšce 1,5 m propojené lanovým mostem._x000d_
Jedna věž je se střechou a skluzavkou, druhá věž je bez zastřešení. Přístupovými prvky jsou žebřík, lezecí stěna a nástupní síť._x000d_
Dopadová plocha tl. 300 mm je navržena z písku nebo štěrku F 0,28/8 bez ostrých hran (kačírek), bez naplavenin a jílovitých částic.</t>
  </si>
  <si>
    <t>34</t>
  </si>
  <si>
    <t>Pol4a</t>
  </si>
  <si>
    <t>Montáž Strom s ptačími hnízdy MIDI</t>
  </si>
  <si>
    <t>-2100950838</t>
  </si>
  <si>
    <t>35</t>
  </si>
  <si>
    <t>Pol4</t>
  </si>
  <si>
    <t>-109328471</t>
  </si>
  <si>
    <t>Poznámka k položce:_x000d_
Výška volného pádu 2,0 m._x000d_
Sestava obsahuje ocelový sloup ø193,0 mm žárově zinkovaný, délka 5,30 m s krytkou. Kvalitní lazované lepené vazníky jako příčné dřevěné trámy, 4 koše ptačího hnízda se spojovacími žebříky, 4 šplhací lana, 4 šplhací komíny a různá girlandová a ručkovací lana._x000d_
Lana a sítě z lana Herkules (ø16 mm, 6 pramenů s ocelovou vložkou)._x000d_
Dopadová plocha tl. 300 mm je navržena z písku nebo štěrku F 0,28/8 bez ostrých hran (kačírek), bez naplavenin a jílovitých částic.</t>
  </si>
  <si>
    <t>36</t>
  </si>
  <si>
    <t>Pol5a</t>
  </si>
  <si>
    <t>Montáž Lanový parkur VARIO</t>
  </si>
  <si>
    <t>1906495777</t>
  </si>
  <si>
    <t>37</t>
  </si>
  <si>
    <t>Pol5</t>
  </si>
  <si>
    <t>Vario ručkovací lano</t>
  </si>
  <si>
    <t>-1916282581</t>
  </si>
  <si>
    <t xml:space="preserve">Poznámka k položce:_x000d_
Vario ručkovací lano_x000d_
Výška volného pádu 1,5 m._x000d_
</t>
  </si>
  <si>
    <t>38</t>
  </si>
  <si>
    <t>Pol5c</t>
  </si>
  <si>
    <t>Vario provazové žebřiky</t>
  </si>
  <si>
    <t>1111744196</t>
  </si>
  <si>
    <t xml:space="preserve">Poznámka k položce:_x000d_
Vario provazové žebřiky_x000d_
Výška volného pádu 2,0 m._x000d_
</t>
  </si>
  <si>
    <t>39</t>
  </si>
  <si>
    <t>Pol5d</t>
  </si>
  <si>
    <t>Vario pavoučí síť</t>
  </si>
  <si>
    <t>1689170835</t>
  </si>
  <si>
    <t xml:space="preserve">Poznámka k položce:_x000d_
Vario pavoučí síť_x000d_
Výška volného pádu 2,1 m._x000d_
Dopadová plocha tl. 300 mm pro Vario ručkovací lano, provazové žebříky a pavoučí síť je navržena z písku nebo štěrku F 0,28/8 bez ostrých hran (kačírek), bez naplavenin a jílovitých částic._x000d_
</t>
  </si>
  <si>
    <t>40</t>
  </si>
  <si>
    <t>Pol5e</t>
  </si>
  <si>
    <t>Vario gumový most</t>
  </si>
  <si>
    <t>-1080854216</t>
  </si>
  <si>
    <t>Poznámka k položce:_x000d_
Vario gumový most_x000d_
Výška volného pádu do 1,0 m._x000d_
Dopadová plocha-trávník.</t>
  </si>
  <si>
    <t>41</t>
  </si>
  <si>
    <t>Pol11a</t>
  </si>
  <si>
    <t>Montáž Lanový parkur HAIGER</t>
  </si>
  <si>
    <t>-1381116832</t>
  </si>
  <si>
    <t>42</t>
  </si>
  <si>
    <t>Pol11</t>
  </si>
  <si>
    <t>-1253272479</t>
  </si>
  <si>
    <t>Poznámka k položce:_x000d_
Haiger ručkovací lano lano_x000d_
Výška volného pádu do 1,0 m._x000d_
Dopadová plocha-trávník.</t>
  </si>
  <si>
    <t>43</t>
  </si>
  <si>
    <t>Pol10a</t>
  </si>
  <si>
    <t>Monráž Lanová dráha 20 m bez podesty</t>
  </si>
  <si>
    <t>1605487728</t>
  </si>
  <si>
    <t>44</t>
  </si>
  <si>
    <t>Pol10</t>
  </si>
  <si>
    <t>1485095794</t>
  </si>
  <si>
    <t>Poznámka k položce:_x000d_
Věková kategorie 3 – 14 let, výška volného pádu do 1,0 m._x000d_
Lanovka vhodná do mírného svahu bez startovací podesty. Ocelová konstrukce z trub ø100 mm s úpravou žárovým zinkováním. Pojezdový vozík je ušlechtilé oceli s brzdou._x000d_
Dopadová plocha-trávník.</t>
  </si>
  <si>
    <t>45</t>
  </si>
  <si>
    <t>Pol6a</t>
  </si>
  <si>
    <t>Montáž Parková lavička s opěradlem bez područek Miela</t>
  </si>
  <si>
    <t>1629069011</t>
  </si>
  <si>
    <t>46</t>
  </si>
  <si>
    <t>Pol6</t>
  </si>
  <si>
    <t>1920439969</t>
  </si>
  <si>
    <t>Poznámka k položce:_x000d_
Konstrukce z hliníkové slitiny, sedák i opěradlo z dřevěných desek._x000d_
Rozměr 1850x650x810 mm</t>
  </si>
  <si>
    <t>47</t>
  </si>
  <si>
    <t>Pol8</t>
  </si>
  <si>
    <t>Doprava prvků ka hřiště na místo</t>
  </si>
  <si>
    <t>-648239765</t>
  </si>
  <si>
    <t>48</t>
  </si>
  <si>
    <t>Pol80</t>
  </si>
  <si>
    <t>Kontrola po instalaci herních prvků</t>
  </si>
  <si>
    <t>269690036</t>
  </si>
  <si>
    <t>Poznámka k položce:_x000d_
Po dokončení prací a před uvedením do provozu bude hřiště posouzeno společností TUV_x000d_
s vypracováním certifikátu o bezvadnosti zařízení jako celku pro provoz na veřejné prostranství.</t>
  </si>
  <si>
    <t>49</t>
  </si>
  <si>
    <t>Pol81</t>
  </si>
  <si>
    <t>Vizuální kontrola</t>
  </si>
  <si>
    <t>-1373400960</t>
  </si>
  <si>
    <t>Poznámka k položce:_x000d_
Běžná vizuální kontrola by měla rozeznat nápadné zdroje nebezpečí, které mohou být způsobeny vandalizmem, používáním nebo povětrnostními podmínkami např zlomené, ulomené části, rozbité láhve atd. Kontrolu provádí provozovatelem pověřený poučený pracovník. U hřišť intenzivně využívaných může být nezbytná denní prohlídka hlavně v hlavní sezóně.</t>
  </si>
  <si>
    <t>50</t>
  </si>
  <si>
    <t>Pol82</t>
  </si>
  <si>
    <t>Provozní kontrola</t>
  </si>
  <si>
    <t>-188356492</t>
  </si>
  <si>
    <t>Poznámka k položce:_x000d_
Provozní kontrola se zaměřuje na funkce a stabilitu zařízení. Provádí ji provozovatelem_x000d_
pověřený pracovník seznámený s problematikou dětských hřišť a to v rozmezí 1 až 3 měsíců dle doporučení výrobce. V záznamu o kontrole se hodnotí i účinnost běžných kontrol. Kontroly může rovněž uskutečnit odborná firma.</t>
  </si>
  <si>
    <t>51</t>
  </si>
  <si>
    <t>Pol83</t>
  </si>
  <si>
    <t>Roční hlavní kontrola</t>
  </si>
  <si>
    <t>-2062484927</t>
  </si>
  <si>
    <t>Poznámka k položce:_x000d_
Roční hlavní kontrola se provádí v rozsahu podle ČSN EN 1 176-7 v období nepřekračující 12 měsíců a zjišťuje celkovou úroveň bezpečnosti zařízení, základů, povrchů, známek rozpadu, kontroly plynoucí z provedených oprav, kontroly bezpečnostních dopadových ploch apod. O uskutečněné kontrole je vystaven provozovateli protokol. Aby se předešlo úrazům, musí se majitel nebo provozovatel postarat o to, aby byl zaveden a udržován pro každé hřiště odpovídající rozvrh kontrol._x000d_
V úvahu je třeba brát místní podmínky a pokyny výrobce, jež mohou ovlivnit nezbytnou četnost kontrol. Jestliže se v průběhu kontrol objeví závady ohrožující bezpečnost, je nutno dané prvky bezodkladně odstavit. Není-li to možné, pak se zařízení zabezpečí proti použití, (například jeho znehybněním nebo odstraněním). Například i při údržbě některého zařízení je zapotřebí z hřiště odstranit nebo bezpečně uschovat veškeré upevňovací prvky nebo základy, aby byla hrací plocha bezpečná.</t>
  </si>
  <si>
    <t>52</t>
  </si>
  <si>
    <t>Pol84</t>
  </si>
  <si>
    <t>Provozní řád</t>
  </si>
  <si>
    <t>-2097932982</t>
  </si>
  <si>
    <t>Poznámka k položce:_x000d_
Je interní směrnice, uložena u provozovatele. Pro provoz hřiště je nutné mít zpracovaný provozní řád, který je závazný dnem vydání. S jeho obsahem musí být seznámeni zaměstnanci, které statutární zástupce nebo provozovatel písemně pověří k vykonávání dozoru nebo provozních kontrol na dětském hřišti. Veškeré záznamy z kontrol a proškolení zaměstnanců se</t>
  </si>
  <si>
    <t>53</t>
  </si>
  <si>
    <t>Pol85</t>
  </si>
  <si>
    <t>Informační tabule jednonohá, plastová cedule</t>
  </si>
  <si>
    <t>348570174</t>
  </si>
  <si>
    <t>D3</t>
  </si>
  <si>
    <t>Vedlejší a ostatní náklady</t>
  </si>
  <si>
    <t>54</t>
  </si>
  <si>
    <t>Pol15</t>
  </si>
  <si>
    <t>vytýčení inženýrských sítí</t>
  </si>
  <si>
    <t>-266473784</t>
  </si>
  <si>
    <t>55</t>
  </si>
  <si>
    <t>Pol14</t>
  </si>
  <si>
    <t>geodetické zaměření umístěných herních prvků</t>
  </si>
  <si>
    <t>25537177</t>
  </si>
  <si>
    <t>56</t>
  </si>
  <si>
    <t>Pol19</t>
  </si>
  <si>
    <t>Geodetické zaměření umístění herních prvků v souladu s pravidly technické mapy</t>
  </si>
  <si>
    <t>-120185286</t>
  </si>
  <si>
    <t>57</t>
  </si>
  <si>
    <t>Pol20</t>
  </si>
  <si>
    <t>Dokumentace skutečného provedení herních prvků (situace rozmístění, detail kotvení…)</t>
  </si>
  <si>
    <t>-464163176</t>
  </si>
  <si>
    <t>58</t>
  </si>
  <si>
    <t>Pol21</t>
  </si>
  <si>
    <t>Vedlejší a ostatní náklady se zhotovením díla (Zařízení staveniště, provoz, odstranění a ostatní práce pro zhotovení díla)</t>
  </si>
  <si>
    <t>-146886189</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</si>
</sst>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38">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9"/>
      <color rgb="FF0000FF"/>
      <name val="Arial CE"/>
    </font>
    <font>
      <i/>
      <sz val="8"/>
      <color rgb="FF0000FF"/>
      <name val="Arial CE"/>
    </font>
    <font>
      <i/>
      <sz val="7"/>
      <color rgb="FF969696"/>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37" fillId="0" borderId="0" applyNumberFormat="0" applyFill="0" applyBorder="0" applyAlignment="0" applyProtection="0"/>
  </cellStyleXfs>
  <cellXfs count="276">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3" fillId="0" borderId="0" xfId="0" applyFont="1" applyAlignment="1" applyProtection="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6"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6"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7" fillId="0" borderId="5" xfId="0" applyFont="1" applyBorder="1" applyAlignment="1" applyProtection="1">
      <alignment horizontal="left" vertical="center"/>
    </xf>
    <xf numFmtId="0" fontId="0" fillId="0" borderId="5" xfId="0" applyFont="1" applyBorder="1" applyAlignment="1" applyProtection="1">
      <alignment vertical="center"/>
    </xf>
    <xf numFmtId="4" fontId="17"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8" fillId="0" borderId="0" xfId="0" applyNumberFormat="1" applyFont="1" applyAlignment="1" applyProtection="1">
      <alignment vertical="center"/>
    </xf>
    <xf numFmtId="0" fontId="1" fillId="0" borderId="3" xfId="0" applyFont="1" applyBorder="1" applyAlignment="1">
      <alignment vertical="center"/>
    </xf>
    <xf numFmtId="0" fontId="18"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19"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7"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0" fillId="0" borderId="11" xfId="0" applyFont="1" applyBorder="1" applyAlignment="1">
      <alignment horizontal="center" vertical="center"/>
    </xf>
    <xf numFmtId="0" fontId="20"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1" fillId="0" borderId="14" xfId="0" applyFont="1" applyBorder="1" applyAlignment="1">
      <alignment horizontal="left" vertical="center"/>
    </xf>
    <xf numFmtId="0" fontId="21"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1" fillId="0" borderId="14" xfId="0" applyFont="1" applyBorder="1" applyAlignment="1" applyProtection="1">
      <alignment horizontal="left" vertical="center"/>
    </xf>
    <xf numFmtId="0" fontId="21"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2" fillId="4" borderId="6" xfId="0" applyFont="1" applyFill="1" applyBorder="1" applyAlignment="1" applyProtection="1">
      <alignment horizontal="center" vertical="center"/>
    </xf>
    <xf numFmtId="0" fontId="22"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2" fillId="4" borderId="7" xfId="0" applyFont="1" applyFill="1" applyBorder="1" applyAlignment="1" applyProtection="1">
      <alignment horizontal="center" vertical="center"/>
    </xf>
    <xf numFmtId="0" fontId="22" fillId="4" borderId="7" xfId="0" applyFont="1" applyFill="1" applyBorder="1" applyAlignment="1" applyProtection="1">
      <alignment horizontal="right" vertical="center"/>
    </xf>
    <xf numFmtId="0" fontId="22" fillId="4" borderId="8" xfId="0" applyFont="1" applyFill="1" applyBorder="1" applyAlignment="1" applyProtection="1">
      <alignment horizontal="left" vertical="center"/>
    </xf>
    <xf numFmtId="0" fontId="22" fillId="4" borderId="0" xfId="0" applyFont="1" applyFill="1" applyAlignment="1" applyProtection="1">
      <alignment horizontal="center" vertical="center"/>
    </xf>
    <xf numFmtId="0" fontId="23" fillId="0" borderId="16"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0" fillId="0" borderId="14"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5" xfId="0" applyNumberFormat="1" applyFont="1" applyBorder="1" applyAlignment="1" applyProtection="1">
      <alignment vertical="center"/>
    </xf>
    <xf numFmtId="0" fontId="4" fillId="0" borderId="0" xfId="0" applyFont="1" applyAlignment="1">
      <alignment horizontal="left" vertical="center"/>
    </xf>
    <xf numFmtId="0" fontId="25" fillId="0" borderId="0" xfId="1" applyFont="1" applyAlignment="1">
      <alignment horizontal="center" vertical="center"/>
    </xf>
    <xf numFmtId="0" fontId="5" fillId="0" borderId="3" xfId="0" applyFont="1" applyBorder="1" applyAlignment="1" applyProtection="1">
      <alignment vertical="center"/>
    </xf>
    <xf numFmtId="0" fontId="26" fillId="0" borderId="0" xfId="0" applyFont="1" applyAlignment="1" applyProtection="1">
      <alignment vertical="center"/>
    </xf>
    <xf numFmtId="0" fontId="26" fillId="0" borderId="0" xfId="0" applyFont="1" applyAlignment="1" applyProtection="1">
      <alignment horizontal="left" vertical="center" wrapText="1"/>
    </xf>
    <xf numFmtId="0" fontId="27" fillId="0" borderId="0" xfId="0" applyFont="1" applyAlignment="1" applyProtection="1">
      <alignment vertical="center"/>
    </xf>
    <xf numFmtId="4" fontId="27"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28" fillId="0" borderId="19" xfId="0" applyNumberFormat="1" applyFont="1" applyBorder="1" applyAlignment="1" applyProtection="1">
      <alignment vertical="center"/>
    </xf>
    <xf numFmtId="4" fontId="28" fillId="0" borderId="20" xfId="0" applyNumberFormat="1" applyFont="1" applyBorder="1" applyAlignment="1" applyProtection="1">
      <alignment vertical="center"/>
    </xf>
    <xf numFmtId="166" fontId="28" fillId="0" borderId="20" xfId="0" applyNumberFormat="1" applyFont="1" applyBorder="1" applyAlignment="1" applyProtection="1">
      <alignment vertical="center"/>
    </xf>
    <xf numFmtId="4" fontId="28" fillId="0" borderId="21" xfId="0" applyNumberFormat="1" applyFont="1" applyBorder="1" applyAlignment="1" applyProtection="1">
      <alignment vertical="center"/>
    </xf>
    <xf numFmtId="0" fontId="5" fillId="0" borderId="0" xfId="0" applyFont="1" applyAlignment="1">
      <alignment horizontal="left" vertical="center"/>
    </xf>
    <xf numFmtId="0" fontId="0" fillId="0" borderId="1" xfId="0" applyBorder="1"/>
    <xf numFmtId="0" fontId="0" fillId="0" borderId="2" xfId="0" applyBorder="1"/>
    <xf numFmtId="0" fontId="13" fillId="0" borderId="0" xfId="0" applyFont="1" applyAlignment="1">
      <alignment horizontal="left" vertical="center"/>
    </xf>
    <xf numFmtId="0" fontId="29" fillId="0" borderId="0" xfId="0" applyFont="1" applyAlignment="1">
      <alignment horizontal="left" vertical="center"/>
    </xf>
    <xf numFmtId="0" fontId="1" fillId="0" borderId="0" xfId="0" applyFont="1" applyAlignment="1">
      <alignment horizontal="left" vertical="center"/>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3" xfId="0" applyBorder="1" applyAlignment="1">
      <alignment vertical="center" wrapText="1"/>
    </xf>
    <xf numFmtId="0" fontId="0" fillId="0" borderId="12" xfId="0" applyFont="1" applyBorder="1" applyAlignment="1">
      <alignment vertical="center"/>
    </xf>
    <xf numFmtId="0" fontId="17"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19"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22" fillId="4" borderId="0" xfId="0" applyFont="1" applyFill="1" applyAlignment="1" applyProtection="1">
      <alignment horizontal="right" vertical="center"/>
    </xf>
    <xf numFmtId="0" fontId="30"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0" xfId="0" applyFont="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2" fillId="4" borderId="16" xfId="0" applyFont="1" applyFill="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0" fillId="0" borderId="3" xfId="0" applyBorder="1" applyAlignment="1">
      <alignment horizontal="center" vertical="center" wrapText="1"/>
    </xf>
    <xf numFmtId="4" fontId="24" fillId="0" borderId="0" xfId="0" applyNumberFormat="1" applyFont="1" applyAlignment="1" applyProtection="1"/>
    <xf numFmtId="0" fontId="0" fillId="0" borderId="12" xfId="0" applyBorder="1" applyAlignment="1" applyProtection="1">
      <alignment vertical="center"/>
    </xf>
    <xf numFmtId="166" fontId="31" fillId="0" borderId="12" xfId="0" applyNumberFormat="1" applyFont="1" applyBorder="1" applyAlignment="1" applyProtection="1"/>
    <xf numFmtId="166" fontId="31" fillId="0" borderId="13" xfId="0" applyNumberFormat="1" applyFont="1" applyBorder="1" applyAlignment="1" applyProtection="1"/>
    <xf numFmtId="4" fontId="32"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2" xfId="0" applyFont="1" applyBorder="1" applyAlignment="1" applyProtection="1">
      <alignment horizontal="center" vertical="center"/>
    </xf>
    <xf numFmtId="49" fontId="22" fillId="0" borderId="22" xfId="0" applyNumberFormat="1" applyFont="1" applyBorder="1" applyAlignment="1" applyProtection="1">
      <alignment horizontal="left" vertical="center" wrapText="1"/>
    </xf>
    <xf numFmtId="0" fontId="22" fillId="0" borderId="22" xfId="0" applyFont="1" applyBorder="1" applyAlignment="1" applyProtection="1">
      <alignment horizontal="left" vertical="center" wrapText="1"/>
    </xf>
    <xf numFmtId="0" fontId="22" fillId="0" borderId="22" xfId="0" applyFont="1" applyBorder="1" applyAlignment="1" applyProtection="1">
      <alignment horizontal="center" vertical="center" wrapText="1"/>
    </xf>
    <xf numFmtId="167" fontId="22" fillId="0" borderId="22" xfId="0" applyNumberFormat="1" applyFont="1" applyBorder="1" applyAlignment="1" applyProtection="1">
      <alignment vertical="center"/>
    </xf>
    <xf numFmtId="4" fontId="22" fillId="2" borderId="22" xfId="0" applyNumberFormat="1" applyFont="1" applyFill="1" applyBorder="1" applyAlignment="1" applyProtection="1">
      <alignment vertical="center"/>
      <protection locked="0"/>
    </xf>
    <xf numFmtId="4" fontId="22" fillId="0" borderId="22" xfId="0" applyNumberFormat="1" applyFont="1" applyBorder="1" applyAlignment="1" applyProtection="1">
      <alignment vertical="center"/>
    </xf>
    <xf numFmtId="0" fontId="23" fillId="2" borderId="14"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5"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9" fillId="0" borderId="3" xfId="0" applyFont="1" applyBorder="1" applyAlignment="1" applyProtection="1">
      <alignment vertical="center"/>
    </xf>
    <xf numFmtId="0" fontId="9" fillId="0" borderId="0" xfId="0" applyFont="1" applyAlignment="1" applyProtection="1">
      <alignment vertical="center"/>
    </xf>
    <xf numFmtId="0" fontId="33"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34" fillId="0" borderId="22" xfId="0" applyFont="1" applyBorder="1" applyAlignment="1" applyProtection="1">
      <alignment horizontal="center" vertical="center"/>
    </xf>
    <xf numFmtId="49" fontId="34" fillId="0" borderId="22" xfId="0" applyNumberFormat="1" applyFont="1" applyBorder="1" applyAlignment="1" applyProtection="1">
      <alignment horizontal="left" vertical="center" wrapText="1"/>
    </xf>
    <xf numFmtId="0" fontId="34" fillId="0" borderId="22" xfId="0" applyFont="1" applyBorder="1" applyAlignment="1" applyProtection="1">
      <alignment horizontal="left" vertical="center" wrapText="1"/>
    </xf>
    <xf numFmtId="0" fontId="34" fillId="0" borderId="22" xfId="0" applyFont="1" applyBorder="1" applyAlignment="1" applyProtection="1">
      <alignment horizontal="center" vertical="center" wrapText="1"/>
    </xf>
    <xf numFmtId="167" fontId="34" fillId="0" borderId="22" xfId="0" applyNumberFormat="1" applyFont="1" applyBorder="1" applyAlignment="1" applyProtection="1">
      <alignment vertical="center"/>
    </xf>
    <xf numFmtId="4" fontId="34" fillId="2" borderId="22" xfId="0" applyNumberFormat="1" applyFont="1" applyFill="1" applyBorder="1" applyAlignment="1" applyProtection="1">
      <alignment vertical="center"/>
      <protection locked="0"/>
    </xf>
    <xf numFmtId="4" fontId="34" fillId="0" borderId="22" xfId="0" applyNumberFormat="1" applyFont="1" applyBorder="1" applyAlignment="1" applyProtection="1">
      <alignment vertical="center"/>
    </xf>
    <xf numFmtId="0" fontId="35" fillId="0" borderId="3" xfId="0" applyFont="1" applyBorder="1" applyAlignment="1">
      <alignment vertical="center"/>
    </xf>
    <xf numFmtId="0" fontId="34" fillId="2" borderId="14" xfId="0" applyFont="1" applyFill="1" applyBorder="1" applyAlignment="1" applyProtection="1">
      <alignment horizontal="left" vertical="center"/>
      <protection locked="0"/>
    </xf>
    <xf numFmtId="0" fontId="34" fillId="0" borderId="0" xfId="0" applyFont="1" applyBorder="1" applyAlignment="1" applyProtection="1">
      <alignment horizontal="center" vertical="center"/>
    </xf>
    <xf numFmtId="0" fontId="36" fillId="0" borderId="0" xfId="0" applyFont="1" applyAlignment="1" applyProtection="1">
      <alignment vertical="center" wrapText="1"/>
    </xf>
    <xf numFmtId="0" fontId="0" fillId="0" borderId="0" xfId="0" applyFont="1" applyAlignment="1" applyProtection="1">
      <alignment vertical="center"/>
      <protection locked="0"/>
    </xf>
    <xf numFmtId="0" fontId="0" fillId="0" borderId="14" xfId="0" applyFont="1" applyBorder="1" applyAlignment="1" applyProtection="1">
      <alignment vertical="center"/>
    </xf>
    <xf numFmtId="0" fontId="0" fillId="0" borderId="0" xfId="0" applyBorder="1" applyAlignment="1" applyProtection="1">
      <alignment vertical="center"/>
    </xf>
    <xf numFmtId="0" fontId="23" fillId="2" borderId="19" xfId="0" applyFont="1" applyFill="1" applyBorder="1" applyAlignment="1" applyProtection="1">
      <alignment horizontal="left" vertical="center"/>
      <protection locked="0"/>
    </xf>
    <xf numFmtId="0" fontId="23" fillId="0" borderId="20" xfId="0" applyFont="1" applyBorder="1" applyAlignment="1" applyProtection="1">
      <alignment horizontal="center" vertical="center"/>
    </xf>
    <xf numFmtId="0" fontId="0" fillId="0" borderId="20" xfId="0" applyFont="1" applyBorder="1" applyAlignment="1" applyProtection="1">
      <alignment vertical="center"/>
    </xf>
    <xf numFmtId="166" fontId="23" fillId="0" borderId="20" xfId="0" applyNumberFormat="1" applyFont="1" applyBorder="1" applyAlignment="1" applyProtection="1">
      <alignment vertical="center"/>
    </xf>
    <xf numFmtId="166" fontId="23" fillId="0" borderId="21" xfId="0" applyNumberFormat="1" applyFont="1" applyBorder="1" applyAlignment="1" applyProtection="1">
      <alignmen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styles" Target="styles.xml" /><Relationship Id="rId4" Type="http://schemas.openxmlformats.org/officeDocument/2006/relationships/theme" Target="theme/theme1.xml" /><Relationship Id="rId5" Type="http://schemas.openxmlformats.org/officeDocument/2006/relationships/calcChain" Target="calcChain.xml" /><Relationship Id="rId6"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6" t="s">
        <v>0</v>
      </c>
      <c r="AZ1" s="16" t="s">
        <v>1</v>
      </c>
      <c r="BA1" s="16" t="s">
        <v>2</v>
      </c>
      <c r="BB1" s="16" t="s">
        <v>3</v>
      </c>
      <c r="BT1" s="16" t="s">
        <v>4</v>
      </c>
      <c r="BU1" s="16" t="s">
        <v>4</v>
      </c>
      <c r="BV1" s="16" t="s">
        <v>5</v>
      </c>
    </row>
    <row r="2" s="1" customFormat="1" ht="36.96" customHeight="1">
      <c r="AR2" s="1"/>
      <c r="AS2" s="1"/>
      <c r="AT2" s="1"/>
      <c r="AU2" s="1"/>
      <c r="AV2" s="1"/>
      <c r="AW2" s="1"/>
      <c r="AX2" s="1"/>
      <c r="AY2" s="1"/>
      <c r="AZ2" s="1"/>
      <c r="BA2" s="1"/>
      <c r="BB2" s="1"/>
      <c r="BC2" s="1"/>
      <c r="BD2" s="1"/>
      <c r="BE2" s="1"/>
      <c r="BS2" s="17" t="s">
        <v>6</v>
      </c>
      <c r="BT2" s="17" t="s">
        <v>7</v>
      </c>
    </row>
    <row r="3" s="1" customFormat="1" ht="6.96"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1" customFormat="1" ht="24.96" customHeight="1">
      <c r="B4" s="21"/>
      <c r="C4" s="22"/>
      <c r="D4" s="23" t="s">
        <v>9</v>
      </c>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0"/>
      <c r="AS4" s="24" t="s">
        <v>10</v>
      </c>
      <c r="BE4" s="25" t="s">
        <v>11</v>
      </c>
      <c r="BS4" s="17" t="s">
        <v>12</v>
      </c>
    </row>
    <row r="5" s="1" customFormat="1" ht="12" customHeight="1">
      <c r="B5" s="21"/>
      <c r="C5" s="22"/>
      <c r="D5" s="26" t="s">
        <v>13</v>
      </c>
      <c r="E5" s="22"/>
      <c r="F5" s="22"/>
      <c r="G5" s="22"/>
      <c r="H5" s="22"/>
      <c r="I5" s="22"/>
      <c r="J5" s="22"/>
      <c r="K5" s="27" t="s">
        <v>14</v>
      </c>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0"/>
      <c r="BE5" s="28" t="s">
        <v>15</v>
      </c>
      <c r="BS5" s="17" t="s">
        <v>6</v>
      </c>
    </row>
    <row r="6" s="1" customFormat="1" ht="36.96" customHeight="1">
      <c r="B6" s="21"/>
      <c r="C6" s="22"/>
      <c r="D6" s="29" t="s">
        <v>16</v>
      </c>
      <c r="E6" s="22"/>
      <c r="F6" s="22"/>
      <c r="G6" s="22"/>
      <c r="H6" s="22"/>
      <c r="I6" s="22"/>
      <c r="J6" s="22"/>
      <c r="K6" s="30" t="s">
        <v>17</v>
      </c>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0"/>
      <c r="BE6" s="31"/>
      <c r="BS6" s="17" t="s">
        <v>6</v>
      </c>
    </row>
    <row r="7" s="1" customFormat="1" ht="12" customHeight="1">
      <c r="B7" s="21"/>
      <c r="C7" s="22"/>
      <c r="D7" s="32" t="s">
        <v>18</v>
      </c>
      <c r="E7" s="22"/>
      <c r="F7" s="22"/>
      <c r="G7" s="22"/>
      <c r="H7" s="22"/>
      <c r="I7" s="22"/>
      <c r="J7" s="22"/>
      <c r="K7" s="27" t="s">
        <v>1</v>
      </c>
      <c r="L7" s="22"/>
      <c r="M7" s="22"/>
      <c r="N7" s="22"/>
      <c r="O7" s="22"/>
      <c r="P7" s="22"/>
      <c r="Q7" s="22"/>
      <c r="R7" s="22"/>
      <c r="S7" s="22"/>
      <c r="T7" s="22"/>
      <c r="U7" s="22"/>
      <c r="V7" s="22"/>
      <c r="W7" s="22"/>
      <c r="X7" s="22"/>
      <c r="Y7" s="22"/>
      <c r="Z7" s="22"/>
      <c r="AA7" s="22"/>
      <c r="AB7" s="22"/>
      <c r="AC7" s="22"/>
      <c r="AD7" s="22"/>
      <c r="AE7" s="22"/>
      <c r="AF7" s="22"/>
      <c r="AG7" s="22"/>
      <c r="AH7" s="22"/>
      <c r="AI7" s="22"/>
      <c r="AJ7" s="22"/>
      <c r="AK7" s="32" t="s">
        <v>19</v>
      </c>
      <c r="AL7" s="22"/>
      <c r="AM7" s="22"/>
      <c r="AN7" s="27" t="s">
        <v>1</v>
      </c>
      <c r="AO7" s="22"/>
      <c r="AP7" s="22"/>
      <c r="AQ7" s="22"/>
      <c r="AR7" s="20"/>
      <c r="BE7" s="31"/>
      <c r="BS7" s="17" t="s">
        <v>6</v>
      </c>
    </row>
    <row r="8" s="1" customFormat="1" ht="12" customHeight="1">
      <c r="B8" s="21"/>
      <c r="C8" s="22"/>
      <c r="D8" s="32" t="s">
        <v>20</v>
      </c>
      <c r="E8" s="22"/>
      <c r="F8" s="22"/>
      <c r="G8" s="22"/>
      <c r="H8" s="22"/>
      <c r="I8" s="22"/>
      <c r="J8" s="22"/>
      <c r="K8" s="27" t="s">
        <v>21</v>
      </c>
      <c r="L8" s="22"/>
      <c r="M8" s="22"/>
      <c r="N8" s="22"/>
      <c r="O8" s="22"/>
      <c r="P8" s="22"/>
      <c r="Q8" s="22"/>
      <c r="R8" s="22"/>
      <c r="S8" s="22"/>
      <c r="T8" s="22"/>
      <c r="U8" s="22"/>
      <c r="V8" s="22"/>
      <c r="W8" s="22"/>
      <c r="X8" s="22"/>
      <c r="Y8" s="22"/>
      <c r="Z8" s="22"/>
      <c r="AA8" s="22"/>
      <c r="AB8" s="22"/>
      <c r="AC8" s="22"/>
      <c r="AD8" s="22"/>
      <c r="AE8" s="22"/>
      <c r="AF8" s="22"/>
      <c r="AG8" s="22"/>
      <c r="AH8" s="22"/>
      <c r="AI8" s="22"/>
      <c r="AJ8" s="22"/>
      <c r="AK8" s="32" t="s">
        <v>22</v>
      </c>
      <c r="AL8" s="22"/>
      <c r="AM8" s="22"/>
      <c r="AN8" s="33" t="s">
        <v>23</v>
      </c>
      <c r="AO8" s="22"/>
      <c r="AP8" s="22"/>
      <c r="AQ8" s="22"/>
      <c r="AR8" s="20"/>
      <c r="BE8" s="31"/>
      <c r="BS8" s="17" t="s">
        <v>6</v>
      </c>
    </row>
    <row r="9" s="1" customFormat="1" ht="14.4" customHeight="1">
      <c r="B9" s="21"/>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0"/>
      <c r="BE9" s="31"/>
      <c r="BS9" s="17" t="s">
        <v>6</v>
      </c>
    </row>
    <row r="10" s="1" customFormat="1" ht="12" customHeight="1">
      <c r="B10" s="21"/>
      <c r="C10" s="22"/>
      <c r="D10" s="32" t="s">
        <v>24</v>
      </c>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32" t="s">
        <v>25</v>
      </c>
      <c r="AL10" s="22"/>
      <c r="AM10" s="22"/>
      <c r="AN10" s="27" t="s">
        <v>26</v>
      </c>
      <c r="AO10" s="22"/>
      <c r="AP10" s="22"/>
      <c r="AQ10" s="22"/>
      <c r="AR10" s="20"/>
      <c r="BE10" s="31"/>
      <c r="BS10" s="17" t="s">
        <v>6</v>
      </c>
    </row>
    <row r="11" s="1" customFormat="1" ht="18.48" customHeight="1">
      <c r="B11" s="21"/>
      <c r="C11" s="22"/>
      <c r="D11" s="22"/>
      <c r="E11" s="27" t="s">
        <v>27</v>
      </c>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32" t="s">
        <v>28</v>
      </c>
      <c r="AL11" s="22"/>
      <c r="AM11" s="22"/>
      <c r="AN11" s="27" t="s">
        <v>29</v>
      </c>
      <c r="AO11" s="22"/>
      <c r="AP11" s="22"/>
      <c r="AQ11" s="22"/>
      <c r="AR11" s="20"/>
      <c r="BE11" s="31"/>
      <c r="BS11" s="17" t="s">
        <v>6</v>
      </c>
    </row>
    <row r="12" s="1" customFormat="1" ht="6.96" customHeight="1">
      <c r="B12" s="21"/>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0"/>
      <c r="BE12" s="31"/>
      <c r="BS12" s="17" t="s">
        <v>6</v>
      </c>
    </row>
    <row r="13" s="1" customFormat="1" ht="12" customHeight="1">
      <c r="B13" s="21"/>
      <c r="C13" s="22"/>
      <c r="D13" s="32" t="s">
        <v>30</v>
      </c>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32" t="s">
        <v>25</v>
      </c>
      <c r="AL13" s="22"/>
      <c r="AM13" s="22"/>
      <c r="AN13" s="34" t="s">
        <v>31</v>
      </c>
      <c r="AO13" s="22"/>
      <c r="AP13" s="22"/>
      <c r="AQ13" s="22"/>
      <c r="AR13" s="20"/>
      <c r="BE13" s="31"/>
      <c r="BS13" s="17" t="s">
        <v>6</v>
      </c>
    </row>
    <row r="14">
      <c r="B14" s="21"/>
      <c r="C14" s="22"/>
      <c r="D14" s="22"/>
      <c r="E14" s="34" t="s">
        <v>31</v>
      </c>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2" t="s">
        <v>28</v>
      </c>
      <c r="AL14" s="22"/>
      <c r="AM14" s="22"/>
      <c r="AN14" s="34" t="s">
        <v>31</v>
      </c>
      <c r="AO14" s="22"/>
      <c r="AP14" s="22"/>
      <c r="AQ14" s="22"/>
      <c r="AR14" s="20"/>
      <c r="BE14" s="31"/>
      <c r="BS14" s="17" t="s">
        <v>6</v>
      </c>
    </row>
    <row r="15" s="1" customFormat="1" ht="6.96" customHeight="1">
      <c r="B15" s="21"/>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0"/>
      <c r="BE15" s="31"/>
      <c r="BS15" s="17" t="s">
        <v>4</v>
      </c>
    </row>
    <row r="16" s="1" customFormat="1" ht="12" customHeight="1">
      <c r="B16" s="21"/>
      <c r="C16" s="22"/>
      <c r="D16" s="32" t="s">
        <v>32</v>
      </c>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32" t="s">
        <v>25</v>
      </c>
      <c r="AL16" s="22"/>
      <c r="AM16" s="22"/>
      <c r="AN16" s="27" t="s">
        <v>1</v>
      </c>
      <c r="AO16" s="22"/>
      <c r="AP16" s="22"/>
      <c r="AQ16" s="22"/>
      <c r="AR16" s="20"/>
      <c r="BE16" s="31"/>
      <c r="BS16" s="17" t="s">
        <v>4</v>
      </c>
    </row>
    <row r="17" s="1" customFormat="1" ht="18.48" customHeight="1">
      <c r="B17" s="21"/>
      <c r="C17" s="22"/>
      <c r="D17" s="22"/>
      <c r="E17" s="27" t="s">
        <v>33</v>
      </c>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32" t="s">
        <v>28</v>
      </c>
      <c r="AL17" s="22"/>
      <c r="AM17" s="22"/>
      <c r="AN17" s="27" t="s">
        <v>1</v>
      </c>
      <c r="AO17" s="22"/>
      <c r="AP17" s="22"/>
      <c r="AQ17" s="22"/>
      <c r="AR17" s="20"/>
      <c r="BE17" s="31"/>
      <c r="BS17" s="17" t="s">
        <v>34</v>
      </c>
    </row>
    <row r="18" s="1" customFormat="1" ht="6.96" customHeight="1">
      <c r="B18" s="21"/>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0"/>
      <c r="BE18" s="31"/>
      <c r="BS18" s="17" t="s">
        <v>6</v>
      </c>
    </row>
    <row r="19" s="1" customFormat="1" ht="12" customHeight="1">
      <c r="B19" s="21"/>
      <c r="C19" s="22"/>
      <c r="D19" s="32" t="s">
        <v>35</v>
      </c>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32" t="s">
        <v>25</v>
      </c>
      <c r="AL19" s="22"/>
      <c r="AM19" s="22"/>
      <c r="AN19" s="27" t="s">
        <v>1</v>
      </c>
      <c r="AO19" s="22"/>
      <c r="AP19" s="22"/>
      <c r="AQ19" s="22"/>
      <c r="AR19" s="20"/>
      <c r="BE19" s="31"/>
      <c r="BS19" s="17" t="s">
        <v>6</v>
      </c>
    </row>
    <row r="20" s="1" customFormat="1" ht="18.48" customHeight="1">
      <c r="B20" s="21"/>
      <c r="C20" s="22"/>
      <c r="D20" s="22"/>
      <c r="E20" s="27" t="s">
        <v>33</v>
      </c>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32" t="s">
        <v>28</v>
      </c>
      <c r="AL20" s="22"/>
      <c r="AM20" s="22"/>
      <c r="AN20" s="27" t="s">
        <v>1</v>
      </c>
      <c r="AO20" s="22"/>
      <c r="AP20" s="22"/>
      <c r="AQ20" s="22"/>
      <c r="AR20" s="20"/>
      <c r="BE20" s="31"/>
      <c r="BS20" s="17" t="s">
        <v>34</v>
      </c>
    </row>
    <row r="21" s="1" customFormat="1" ht="6.96" customHeight="1">
      <c r="B21" s="21"/>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0"/>
      <c r="BE21" s="31"/>
    </row>
    <row r="22" s="1" customFormat="1" ht="12" customHeight="1">
      <c r="B22" s="21"/>
      <c r="C22" s="22"/>
      <c r="D22" s="32" t="s">
        <v>36</v>
      </c>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0"/>
      <c r="BE22" s="31"/>
    </row>
    <row r="23" s="1" customFormat="1" ht="16.5" customHeight="1">
      <c r="B23" s="21"/>
      <c r="C23" s="22"/>
      <c r="D23" s="22"/>
      <c r="E23" s="36" t="s">
        <v>1</v>
      </c>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22"/>
      <c r="AP23" s="22"/>
      <c r="AQ23" s="22"/>
      <c r="AR23" s="20"/>
      <c r="BE23" s="31"/>
    </row>
    <row r="24" s="1" customFormat="1" ht="6.96" customHeight="1">
      <c r="B24" s="21"/>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0"/>
      <c r="BE24" s="31"/>
    </row>
    <row r="25" s="1" customFormat="1" ht="6.96" customHeight="1">
      <c r="B25" s="21"/>
      <c r="C25" s="22"/>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22"/>
      <c r="AQ25" s="22"/>
      <c r="AR25" s="20"/>
      <c r="BE25" s="31"/>
    </row>
    <row r="26" s="2" customFormat="1" ht="25.92" customHeight="1">
      <c r="A26" s="38"/>
      <c r="B26" s="39"/>
      <c r="C26" s="40"/>
      <c r="D26" s="41" t="s">
        <v>37</v>
      </c>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3">
        <f>ROUND(AG94,2)</f>
        <v>0</v>
      </c>
      <c r="AL26" s="42"/>
      <c r="AM26" s="42"/>
      <c r="AN26" s="42"/>
      <c r="AO26" s="42"/>
      <c r="AP26" s="40"/>
      <c r="AQ26" s="40"/>
      <c r="AR26" s="44"/>
      <c r="BE26" s="31"/>
    </row>
    <row r="27" s="2" customFormat="1" ht="6.96" customHeight="1">
      <c r="A27" s="38"/>
      <c r="B27" s="39"/>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4"/>
      <c r="BE27" s="31"/>
    </row>
    <row r="28" s="2" customFormat="1">
      <c r="A28" s="38"/>
      <c r="B28" s="39"/>
      <c r="C28" s="40"/>
      <c r="D28" s="40"/>
      <c r="E28" s="40"/>
      <c r="F28" s="40"/>
      <c r="G28" s="40"/>
      <c r="H28" s="40"/>
      <c r="I28" s="40"/>
      <c r="J28" s="40"/>
      <c r="K28" s="40"/>
      <c r="L28" s="45" t="s">
        <v>38</v>
      </c>
      <c r="M28" s="45"/>
      <c r="N28" s="45"/>
      <c r="O28" s="45"/>
      <c r="P28" s="45"/>
      <c r="Q28" s="40"/>
      <c r="R28" s="40"/>
      <c r="S28" s="40"/>
      <c r="T28" s="40"/>
      <c r="U28" s="40"/>
      <c r="V28" s="40"/>
      <c r="W28" s="45" t="s">
        <v>39</v>
      </c>
      <c r="X28" s="45"/>
      <c r="Y28" s="45"/>
      <c r="Z28" s="45"/>
      <c r="AA28" s="45"/>
      <c r="AB28" s="45"/>
      <c r="AC28" s="45"/>
      <c r="AD28" s="45"/>
      <c r="AE28" s="45"/>
      <c r="AF28" s="40"/>
      <c r="AG28" s="40"/>
      <c r="AH28" s="40"/>
      <c r="AI28" s="40"/>
      <c r="AJ28" s="40"/>
      <c r="AK28" s="45" t="s">
        <v>40</v>
      </c>
      <c r="AL28" s="45"/>
      <c r="AM28" s="45"/>
      <c r="AN28" s="45"/>
      <c r="AO28" s="45"/>
      <c r="AP28" s="40"/>
      <c r="AQ28" s="40"/>
      <c r="AR28" s="44"/>
      <c r="BE28" s="31"/>
    </row>
    <row r="29" s="3" customFormat="1" ht="14.4" customHeight="1">
      <c r="A29" s="3"/>
      <c r="B29" s="46"/>
      <c r="C29" s="47"/>
      <c r="D29" s="32" t="s">
        <v>41</v>
      </c>
      <c r="E29" s="47"/>
      <c r="F29" s="32" t="s">
        <v>42</v>
      </c>
      <c r="G29" s="47"/>
      <c r="H29" s="47"/>
      <c r="I29" s="47"/>
      <c r="J29" s="47"/>
      <c r="K29" s="47"/>
      <c r="L29" s="48">
        <v>0.20999999999999999</v>
      </c>
      <c r="M29" s="47"/>
      <c r="N29" s="47"/>
      <c r="O29" s="47"/>
      <c r="P29" s="47"/>
      <c r="Q29" s="47"/>
      <c r="R29" s="47"/>
      <c r="S29" s="47"/>
      <c r="T29" s="47"/>
      <c r="U29" s="47"/>
      <c r="V29" s="47"/>
      <c r="W29" s="49">
        <f>ROUND(AZ94, 2)</f>
        <v>0</v>
      </c>
      <c r="X29" s="47"/>
      <c r="Y29" s="47"/>
      <c r="Z29" s="47"/>
      <c r="AA29" s="47"/>
      <c r="AB29" s="47"/>
      <c r="AC29" s="47"/>
      <c r="AD29" s="47"/>
      <c r="AE29" s="47"/>
      <c r="AF29" s="47"/>
      <c r="AG29" s="47"/>
      <c r="AH29" s="47"/>
      <c r="AI29" s="47"/>
      <c r="AJ29" s="47"/>
      <c r="AK29" s="49">
        <f>ROUND(AV94, 2)</f>
        <v>0</v>
      </c>
      <c r="AL29" s="47"/>
      <c r="AM29" s="47"/>
      <c r="AN29" s="47"/>
      <c r="AO29" s="47"/>
      <c r="AP29" s="47"/>
      <c r="AQ29" s="47"/>
      <c r="AR29" s="50"/>
      <c r="BE29" s="51"/>
    </row>
    <row r="30" s="3" customFormat="1" ht="14.4" customHeight="1">
      <c r="A30" s="3"/>
      <c r="B30" s="46"/>
      <c r="C30" s="47"/>
      <c r="D30" s="47"/>
      <c r="E30" s="47"/>
      <c r="F30" s="32" t="s">
        <v>43</v>
      </c>
      <c r="G30" s="47"/>
      <c r="H30" s="47"/>
      <c r="I30" s="47"/>
      <c r="J30" s="47"/>
      <c r="K30" s="47"/>
      <c r="L30" s="48">
        <v>0.14999999999999999</v>
      </c>
      <c r="M30" s="47"/>
      <c r="N30" s="47"/>
      <c r="O30" s="47"/>
      <c r="P30" s="47"/>
      <c r="Q30" s="47"/>
      <c r="R30" s="47"/>
      <c r="S30" s="47"/>
      <c r="T30" s="47"/>
      <c r="U30" s="47"/>
      <c r="V30" s="47"/>
      <c r="W30" s="49">
        <f>ROUND(BA94, 2)</f>
        <v>0</v>
      </c>
      <c r="X30" s="47"/>
      <c r="Y30" s="47"/>
      <c r="Z30" s="47"/>
      <c r="AA30" s="47"/>
      <c r="AB30" s="47"/>
      <c r="AC30" s="47"/>
      <c r="AD30" s="47"/>
      <c r="AE30" s="47"/>
      <c r="AF30" s="47"/>
      <c r="AG30" s="47"/>
      <c r="AH30" s="47"/>
      <c r="AI30" s="47"/>
      <c r="AJ30" s="47"/>
      <c r="AK30" s="49">
        <f>ROUND(AW94, 2)</f>
        <v>0</v>
      </c>
      <c r="AL30" s="47"/>
      <c r="AM30" s="47"/>
      <c r="AN30" s="47"/>
      <c r="AO30" s="47"/>
      <c r="AP30" s="47"/>
      <c r="AQ30" s="47"/>
      <c r="AR30" s="50"/>
      <c r="BE30" s="51"/>
    </row>
    <row r="31" hidden="1" s="3" customFormat="1" ht="14.4" customHeight="1">
      <c r="A31" s="3"/>
      <c r="B31" s="46"/>
      <c r="C31" s="47"/>
      <c r="D31" s="47"/>
      <c r="E31" s="47"/>
      <c r="F31" s="32" t="s">
        <v>44</v>
      </c>
      <c r="G31" s="47"/>
      <c r="H31" s="47"/>
      <c r="I31" s="47"/>
      <c r="J31" s="47"/>
      <c r="K31" s="47"/>
      <c r="L31" s="48">
        <v>0.20999999999999999</v>
      </c>
      <c r="M31" s="47"/>
      <c r="N31" s="47"/>
      <c r="O31" s="47"/>
      <c r="P31" s="47"/>
      <c r="Q31" s="47"/>
      <c r="R31" s="47"/>
      <c r="S31" s="47"/>
      <c r="T31" s="47"/>
      <c r="U31" s="47"/>
      <c r="V31" s="47"/>
      <c r="W31" s="49">
        <f>ROUND(BB94, 2)</f>
        <v>0</v>
      </c>
      <c r="X31" s="47"/>
      <c r="Y31" s="47"/>
      <c r="Z31" s="47"/>
      <c r="AA31" s="47"/>
      <c r="AB31" s="47"/>
      <c r="AC31" s="47"/>
      <c r="AD31" s="47"/>
      <c r="AE31" s="47"/>
      <c r="AF31" s="47"/>
      <c r="AG31" s="47"/>
      <c r="AH31" s="47"/>
      <c r="AI31" s="47"/>
      <c r="AJ31" s="47"/>
      <c r="AK31" s="49">
        <v>0</v>
      </c>
      <c r="AL31" s="47"/>
      <c r="AM31" s="47"/>
      <c r="AN31" s="47"/>
      <c r="AO31" s="47"/>
      <c r="AP31" s="47"/>
      <c r="AQ31" s="47"/>
      <c r="AR31" s="50"/>
      <c r="BE31" s="51"/>
    </row>
    <row r="32" hidden="1" s="3" customFormat="1" ht="14.4" customHeight="1">
      <c r="A32" s="3"/>
      <c r="B32" s="46"/>
      <c r="C32" s="47"/>
      <c r="D32" s="47"/>
      <c r="E32" s="47"/>
      <c r="F32" s="32" t="s">
        <v>45</v>
      </c>
      <c r="G32" s="47"/>
      <c r="H32" s="47"/>
      <c r="I32" s="47"/>
      <c r="J32" s="47"/>
      <c r="K32" s="47"/>
      <c r="L32" s="48">
        <v>0.14999999999999999</v>
      </c>
      <c r="M32" s="47"/>
      <c r="N32" s="47"/>
      <c r="O32" s="47"/>
      <c r="P32" s="47"/>
      <c r="Q32" s="47"/>
      <c r="R32" s="47"/>
      <c r="S32" s="47"/>
      <c r="T32" s="47"/>
      <c r="U32" s="47"/>
      <c r="V32" s="47"/>
      <c r="W32" s="49">
        <f>ROUND(BC94, 2)</f>
        <v>0</v>
      </c>
      <c r="X32" s="47"/>
      <c r="Y32" s="47"/>
      <c r="Z32" s="47"/>
      <c r="AA32" s="47"/>
      <c r="AB32" s="47"/>
      <c r="AC32" s="47"/>
      <c r="AD32" s="47"/>
      <c r="AE32" s="47"/>
      <c r="AF32" s="47"/>
      <c r="AG32" s="47"/>
      <c r="AH32" s="47"/>
      <c r="AI32" s="47"/>
      <c r="AJ32" s="47"/>
      <c r="AK32" s="49">
        <v>0</v>
      </c>
      <c r="AL32" s="47"/>
      <c r="AM32" s="47"/>
      <c r="AN32" s="47"/>
      <c r="AO32" s="47"/>
      <c r="AP32" s="47"/>
      <c r="AQ32" s="47"/>
      <c r="AR32" s="50"/>
      <c r="BE32" s="51"/>
    </row>
    <row r="33" hidden="1" s="3" customFormat="1" ht="14.4" customHeight="1">
      <c r="A33" s="3"/>
      <c r="B33" s="46"/>
      <c r="C33" s="47"/>
      <c r="D33" s="47"/>
      <c r="E33" s="47"/>
      <c r="F33" s="32" t="s">
        <v>46</v>
      </c>
      <c r="G33" s="47"/>
      <c r="H33" s="47"/>
      <c r="I33" s="47"/>
      <c r="J33" s="47"/>
      <c r="K33" s="47"/>
      <c r="L33" s="48">
        <v>0</v>
      </c>
      <c r="M33" s="47"/>
      <c r="N33" s="47"/>
      <c r="O33" s="47"/>
      <c r="P33" s="47"/>
      <c r="Q33" s="47"/>
      <c r="R33" s="47"/>
      <c r="S33" s="47"/>
      <c r="T33" s="47"/>
      <c r="U33" s="47"/>
      <c r="V33" s="47"/>
      <c r="W33" s="49">
        <f>ROUND(BD94, 2)</f>
        <v>0</v>
      </c>
      <c r="X33" s="47"/>
      <c r="Y33" s="47"/>
      <c r="Z33" s="47"/>
      <c r="AA33" s="47"/>
      <c r="AB33" s="47"/>
      <c r="AC33" s="47"/>
      <c r="AD33" s="47"/>
      <c r="AE33" s="47"/>
      <c r="AF33" s="47"/>
      <c r="AG33" s="47"/>
      <c r="AH33" s="47"/>
      <c r="AI33" s="47"/>
      <c r="AJ33" s="47"/>
      <c r="AK33" s="49">
        <v>0</v>
      </c>
      <c r="AL33" s="47"/>
      <c r="AM33" s="47"/>
      <c r="AN33" s="47"/>
      <c r="AO33" s="47"/>
      <c r="AP33" s="47"/>
      <c r="AQ33" s="47"/>
      <c r="AR33" s="50"/>
      <c r="BE33" s="51"/>
    </row>
    <row r="34" s="2" customFormat="1" ht="6.96" customHeight="1">
      <c r="A34" s="38"/>
      <c r="B34" s="39"/>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4"/>
      <c r="BE34" s="31"/>
    </row>
    <row r="35" s="2" customFormat="1" ht="25.92" customHeight="1">
      <c r="A35" s="38"/>
      <c r="B35" s="39"/>
      <c r="C35" s="52"/>
      <c r="D35" s="53" t="s">
        <v>47</v>
      </c>
      <c r="E35" s="54"/>
      <c r="F35" s="54"/>
      <c r="G35" s="54"/>
      <c r="H35" s="54"/>
      <c r="I35" s="54"/>
      <c r="J35" s="54"/>
      <c r="K35" s="54"/>
      <c r="L35" s="54"/>
      <c r="M35" s="54"/>
      <c r="N35" s="54"/>
      <c r="O35" s="54"/>
      <c r="P35" s="54"/>
      <c r="Q35" s="54"/>
      <c r="R35" s="54"/>
      <c r="S35" s="54"/>
      <c r="T35" s="55" t="s">
        <v>48</v>
      </c>
      <c r="U35" s="54"/>
      <c r="V35" s="54"/>
      <c r="W35" s="54"/>
      <c r="X35" s="56" t="s">
        <v>49</v>
      </c>
      <c r="Y35" s="54"/>
      <c r="Z35" s="54"/>
      <c r="AA35" s="54"/>
      <c r="AB35" s="54"/>
      <c r="AC35" s="54"/>
      <c r="AD35" s="54"/>
      <c r="AE35" s="54"/>
      <c r="AF35" s="54"/>
      <c r="AG35" s="54"/>
      <c r="AH35" s="54"/>
      <c r="AI35" s="54"/>
      <c r="AJ35" s="54"/>
      <c r="AK35" s="57">
        <f>SUM(AK26:AK33)</f>
        <v>0</v>
      </c>
      <c r="AL35" s="54"/>
      <c r="AM35" s="54"/>
      <c r="AN35" s="54"/>
      <c r="AO35" s="58"/>
      <c r="AP35" s="52"/>
      <c r="AQ35" s="52"/>
      <c r="AR35" s="44"/>
      <c r="BE35" s="38"/>
    </row>
    <row r="36" s="2" customFormat="1" ht="6.96" customHeight="1">
      <c r="A36" s="38"/>
      <c r="B36" s="39"/>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4"/>
      <c r="BE36" s="38"/>
    </row>
    <row r="37" s="2" customFormat="1" ht="14.4" customHeight="1">
      <c r="A37" s="38"/>
      <c r="B37" s="39"/>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4"/>
      <c r="BE37" s="38"/>
    </row>
    <row r="38" s="1" customFormat="1" ht="14.4" customHeight="1">
      <c r="B38" s="21"/>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0"/>
    </row>
    <row r="39" s="1" customFormat="1" ht="14.4" customHeight="1">
      <c r="B39" s="21"/>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0"/>
    </row>
    <row r="40" s="1" customFormat="1" ht="14.4" customHeight="1">
      <c r="B40" s="21"/>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0"/>
    </row>
    <row r="41" s="1" customFormat="1" ht="14.4" customHeight="1">
      <c r="B41" s="21"/>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0"/>
    </row>
    <row r="42" s="1" customFormat="1" ht="14.4" customHeight="1">
      <c r="B42" s="21"/>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0"/>
    </row>
    <row r="43" s="1" customFormat="1" ht="14.4" customHeight="1">
      <c r="B43" s="21"/>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0"/>
    </row>
    <row r="44" s="1" customFormat="1" ht="14.4" customHeight="1">
      <c r="B44" s="21"/>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0"/>
    </row>
    <row r="45" s="1" customFormat="1" ht="14.4" customHeight="1">
      <c r="B45" s="21"/>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0"/>
    </row>
    <row r="46" s="1" customFormat="1" ht="14.4" customHeight="1">
      <c r="B46" s="21"/>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0"/>
    </row>
    <row r="47" s="1" customFormat="1" ht="14.4" customHeight="1">
      <c r="B47" s="21"/>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0"/>
    </row>
    <row r="48" s="1" customFormat="1" ht="14.4" customHeight="1">
      <c r="B48" s="21"/>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0"/>
    </row>
    <row r="49" s="2" customFormat="1" ht="14.4" customHeight="1">
      <c r="B49" s="59"/>
      <c r="C49" s="60"/>
      <c r="D49" s="61" t="s">
        <v>50</v>
      </c>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1" t="s">
        <v>51</v>
      </c>
      <c r="AI49" s="62"/>
      <c r="AJ49" s="62"/>
      <c r="AK49" s="62"/>
      <c r="AL49" s="62"/>
      <c r="AM49" s="62"/>
      <c r="AN49" s="62"/>
      <c r="AO49" s="62"/>
      <c r="AP49" s="60"/>
      <c r="AQ49" s="60"/>
      <c r="AR49" s="63"/>
    </row>
    <row r="50">
      <c r="B50" s="21"/>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0"/>
    </row>
    <row r="51">
      <c r="B51" s="21"/>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0"/>
    </row>
    <row r="52">
      <c r="B52" s="21"/>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0"/>
    </row>
    <row r="53">
      <c r="B53" s="21"/>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0"/>
    </row>
    <row r="54">
      <c r="B54" s="21"/>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0"/>
    </row>
    <row r="55">
      <c r="B55" s="21"/>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0"/>
    </row>
    <row r="56">
      <c r="B56" s="21"/>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0"/>
    </row>
    <row r="57">
      <c r="B57" s="21"/>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0"/>
    </row>
    <row r="58">
      <c r="B58" s="21"/>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0"/>
    </row>
    <row r="59">
      <c r="B59" s="21"/>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0"/>
    </row>
    <row r="60" s="2" customFormat="1">
      <c r="A60" s="38"/>
      <c r="B60" s="39"/>
      <c r="C60" s="40"/>
      <c r="D60" s="64" t="s">
        <v>52</v>
      </c>
      <c r="E60" s="42"/>
      <c r="F60" s="42"/>
      <c r="G60" s="42"/>
      <c r="H60" s="42"/>
      <c r="I60" s="42"/>
      <c r="J60" s="42"/>
      <c r="K60" s="42"/>
      <c r="L60" s="42"/>
      <c r="M60" s="42"/>
      <c r="N60" s="42"/>
      <c r="O60" s="42"/>
      <c r="P60" s="42"/>
      <c r="Q60" s="42"/>
      <c r="R60" s="42"/>
      <c r="S60" s="42"/>
      <c r="T60" s="42"/>
      <c r="U60" s="42"/>
      <c r="V60" s="64" t="s">
        <v>53</v>
      </c>
      <c r="W60" s="42"/>
      <c r="X60" s="42"/>
      <c r="Y60" s="42"/>
      <c r="Z60" s="42"/>
      <c r="AA60" s="42"/>
      <c r="AB60" s="42"/>
      <c r="AC60" s="42"/>
      <c r="AD60" s="42"/>
      <c r="AE60" s="42"/>
      <c r="AF60" s="42"/>
      <c r="AG60" s="42"/>
      <c r="AH60" s="64" t="s">
        <v>52</v>
      </c>
      <c r="AI60" s="42"/>
      <c r="AJ60" s="42"/>
      <c r="AK60" s="42"/>
      <c r="AL60" s="42"/>
      <c r="AM60" s="64" t="s">
        <v>53</v>
      </c>
      <c r="AN60" s="42"/>
      <c r="AO60" s="42"/>
      <c r="AP60" s="40"/>
      <c r="AQ60" s="40"/>
      <c r="AR60" s="44"/>
      <c r="BE60" s="38"/>
    </row>
    <row r="61">
      <c r="B61" s="21"/>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0"/>
    </row>
    <row r="62">
      <c r="B62" s="21"/>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0"/>
    </row>
    <row r="63">
      <c r="B63" s="21"/>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0"/>
    </row>
    <row r="64" s="2" customFormat="1">
      <c r="A64" s="38"/>
      <c r="B64" s="39"/>
      <c r="C64" s="40"/>
      <c r="D64" s="61" t="s">
        <v>54</v>
      </c>
      <c r="E64" s="65"/>
      <c r="F64" s="65"/>
      <c r="G64" s="65"/>
      <c r="H64" s="65"/>
      <c r="I64" s="65"/>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61" t="s">
        <v>55</v>
      </c>
      <c r="AI64" s="65"/>
      <c r="AJ64" s="65"/>
      <c r="AK64" s="65"/>
      <c r="AL64" s="65"/>
      <c r="AM64" s="65"/>
      <c r="AN64" s="65"/>
      <c r="AO64" s="65"/>
      <c r="AP64" s="40"/>
      <c r="AQ64" s="40"/>
      <c r="AR64" s="44"/>
      <c r="BE64" s="38"/>
    </row>
    <row r="65">
      <c r="B65" s="21"/>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0"/>
    </row>
    <row r="66">
      <c r="B66" s="21"/>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0"/>
    </row>
    <row r="67">
      <c r="B67" s="21"/>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0"/>
    </row>
    <row r="68">
      <c r="B68" s="21"/>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0"/>
    </row>
    <row r="69">
      <c r="B69" s="21"/>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0"/>
    </row>
    <row r="70">
      <c r="B70" s="21"/>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0"/>
    </row>
    <row r="71">
      <c r="B71" s="21"/>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0"/>
    </row>
    <row r="72">
      <c r="B72" s="21"/>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0"/>
    </row>
    <row r="73">
      <c r="B73" s="21"/>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0"/>
    </row>
    <row r="74">
      <c r="B74" s="21"/>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0"/>
    </row>
    <row r="75" s="2" customFormat="1">
      <c r="A75" s="38"/>
      <c r="B75" s="39"/>
      <c r="C75" s="40"/>
      <c r="D75" s="64" t="s">
        <v>52</v>
      </c>
      <c r="E75" s="42"/>
      <c r="F75" s="42"/>
      <c r="G75" s="42"/>
      <c r="H75" s="42"/>
      <c r="I75" s="42"/>
      <c r="J75" s="42"/>
      <c r="K75" s="42"/>
      <c r="L75" s="42"/>
      <c r="M75" s="42"/>
      <c r="N75" s="42"/>
      <c r="O75" s="42"/>
      <c r="P75" s="42"/>
      <c r="Q75" s="42"/>
      <c r="R75" s="42"/>
      <c r="S75" s="42"/>
      <c r="T75" s="42"/>
      <c r="U75" s="42"/>
      <c r="V75" s="64" t="s">
        <v>53</v>
      </c>
      <c r="W75" s="42"/>
      <c r="X75" s="42"/>
      <c r="Y75" s="42"/>
      <c r="Z75" s="42"/>
      <c r="AA75" s="42"/>
      <c r="AB75" s="42"/>
      <c r="AC75" s="42"/>
      <c r="AD75" s="42"/>
      <c r="AE75" s="42"/>
      <c r="AF75" s="42"/>
      <c r="AG75" s="42"/>
      <c r="AH75" s="64" t="s">
        <v>52</v>
      </c>
      <c r="AI75" s="42"/>
      <c r="AJ75" s="42"/>
      <c r="AK75" s="42"/>
      <c r="AL75" s="42"/>
      <c r="AM75" s="64" t="s">
        <v>53</v>
      </c>
      <c r="AN75" s="42"/>
      <c r="AO75" s="42"/>
      <c r="AP75" s="40"/>
      <c r="AQ75" s="40"/>
      <c r="AR75" s="44"/>
      <c r="BE75" s="38"/>
    </row>
    <row r="76" s="2" customFormat="1">
      <c r="A76" s="38"/>
      <c r="B76" s="39"/>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4"/>
      <c r="BE76" s="38"/>
    </row>
    <row r="77" s="2" customFormat="1" ht="6.96" customHeight="1">
      <c r="A77" s="38"/>
      <c r="B77" s="66"/>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44"/>
      <c r="BE77" s="38"/>
    </row>
    <row r="81" s="2" customFormat="1" ht="6.96" customHeight="1">
      <c r="A81" s="38"/>
      <c r="B81" s="68"/>
      <c r="C81" s="69"/>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44"/>
      <c r="BE81" s="38"/>
    </row>
    <row r="82" s="2" customFormat="1" ht="24.96" customHeight="1">
      <c r="A82" s="38"/>
      <c r="B82" s="39"/>
      <c r="C82" s="23" t="s">
        <v>56</v>
      </c>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4"/>
      <c r="BE82" s="38"/>
    </row>
    <row r="83" s="2" customFormat="1" ht="6.96" customHeight="1">
      <c r="A83" s="38"/>
      <c r="B83" s="39"/>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4"/>
      <c r="BE83" s="38"/>
    </row>
    <row r="84" s="4" customFormat="1" ht="12" customHeight="1">
      <c r="A84" s="4"/>
      <c r="B84" s="70"/>
      <c r="C84" s="32" t="s">
        <v>13</v>
      </c>
      <c r="D84" s="71"/>
      <c r="E84" s="71"/>
      <c r="F84" s="71"/>
      <c r="G84" s="71"/>
      <c r="H84" s="71"/>
      <c r="I84" s="71"/>
      <c r="J84" s="71"/>
      <c r="K84" s="71"/>
      <c r="L84" s="71" t="str">
        <f>K5</f>
        <v>2022/01</v>
      </c>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2"/>
      <c r="BE84" s="4"/>
    </row>
    <row r="85" s="5" customFormat="1" ht="36.96" customHeight="1">
      <c r="A85" s="5"/>
      <c r="B85" s="73"/>
      <c r="C85" s="74" t="s">
        <v>16</v>
      </c>
      <c r="D85" s="75"/>
      <c r="E85" s="75"/>
      <c r="F85" s="75"/>
      <c r="G85" s="75"/>
      <c r="H85" s="75"/>
      <c r="I85" s="75"/>
      <c r="J85" s="75"/>
      <c r="K85" s="75"/>
      <c r="L85" s="76" t="str">
        <f>K6</f>
        <v>Dětské hřiště Lipová-lázně</v>
      </c>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75"/>
      <c r="AL85" s="75"/>
      <c r="AM85" s="75"/>
      <c r="AN85" s="75"/>
      <c r="AO85" s="75"/>
      <c r="AP85" s="75"/>
      <c r="AQ85" s="75"/>
      <c r="AR85" s="77"/>
      <c r="BE85" s="5"/>
    </row>
    <row r="86" s="2" customFormat="1" ht="6.96" customHeight="1">
      <c r="A86" s="38"/>
      <c r="B86" s="39"/>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4"/>
      <c r="BE86" s="38"/>
    </row>
    <row r="87" s="2" customFormat="1" ht="12" customHeight="1">
      <c r="A87" s="38"/>
      <c r="B87" s="39"/>
      <c r="C87" s="32" t="s">
        <v>20</v>
      </c>
      <c r="D87" s="40"/>
      <c r="E87" s="40"/>
      <c r="F87" s="40"/>
      <c r="G87" s="40"/>
      <c r="H87" s="40"/>
      <c r="I87" s="40"/>
      <c r="J87" s="40"/>
      <c r="K87" s="40"/>
      <c r="L87" s="78" t="str">
        <f>IF(K8="","",K8)</f>
        <v>Lipová-lázně</v>
      </c>
      <c r="M87" s="40"/>
      <c r="N87" s="40"/>
      <c r="O87" s="40"/>
      <c r="P87" s="40"/>
      <c r="Q87" s="40"/>
      <c r="R87" s="40"/>
      <c r="S87" s="40"/>
      <c r="T87" s="40"/>
      <c r="U87" s="40"/>
      <c r="V87" s="40"/>
      <c r="W87" s="40"/>
      <c r="X87" s="40"/>
      <c r="Y87" s="40"/>
      <c r="Z87" s="40"/>
      <c r="AA87" s="40"/>
      <c r="AB87" s="40"/>
      <c r="AC87" s="40"/>
      <c r="AD87" s="40"/>
      <c r="AE87" s="40"/>
      <c r="AF87" s="40"/>
      <c r="AG87" s="40"/>
      <c r="AH87" s="40"/>
      <c r="AI87" s="32" t="s">
        <v>22</v>
      </c>
      <c r="AJ87" s="40"/>
      <c r="AK87" s="40"/>
      <c r="AL87" s="40"/>
      <c r="AM87" s="79" t="str">
        <f>IF(AN8= "","",AN8)</f>
        <v>27. 1. 2022</v>
      </c>
      <c r="AN87" s="79"/>
      <c r="AO87" s="40"/>
      <c r="AP87" s="40"/>
      <c r="AQ87" s="40"/>
      <c r="AR87" s="44"/>
      <c r="BE87" s="38"/>
    </row>
    <row r="88" s="2" customFormat="1" ht="6.96" customHeight="1">
      <c r="A88" s="38"/>
      <c r="B88" s="39"/>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4"/>
      <c r="BE88" s="38"/>
    </row>
    <row r="89" s="2" customFormat="1" ht="15.15" customHeight="1">
      <c r="A89" s="38"/>
      <c r="B89" s="39"/>
      <c r="C89" s="32" t="s">
        <v>24</v>
      </c>
      <c r="D89" s="40"/>
      <c r="E89" s="40"/>
      <c r="F89" s="40"/>
      <c r="G89" s="40"/>
      <c r="H89" s="40"/>
      <c r="I89" s="40"/>
      <c r="J89" s="40"/>
      <c r="K89" s="40"/>
      <c r="L89" s="71" t="str">
        <f>IF(E11= "","",E11)</f>
        <v>Obec Lipová-lázně</v>
      </c>
      <c r="M89" s="40"/>
      <c r="N89" s="40"/>
      <c r="O89" s="40"/>
      <c r="P89" s="40"/>
      <c r="Q89" s="40"/>
      <c r="R89" s="40"/>
      <c r="S89" s="40"/>
      <c r="T89" s="40"/>
      <c r="U89" s="40"/>
      <c r="V89" s="40"/>
      <c r="W89" s="40"/>
      <c r="X89" s="40"/>
      <c r="Y89" s="40"/>
      <c r="Z89" s="40"/>
      <c r="AA89" s="40"/>
      <c r="AB89" s="40"/>
      <c r="AC89" s="40"/>
      <c r="AD89" s="40"/>
      <c r="AE89" s="40"/>
      <c r="AF89" s="40"/>
      <c r="AG89" s="40"/>
      <c r="AH89" s="40"/>
      <c r="AI89" s="32" t="s">
        <v>32</v>
      </c>
      <c r="AJ89" s="40"/>
      <c r="AK89" s="40"/>
      <c r="AL89" s="40"/>
      <c r="AM89" s="80" t="str">
        <f>IF(E17="","",E17)</f>
        <v xml:space="preserve"> </v>
      </c>
      <c r="AN89" s="71"/>
      <c r="AO89" s="71"/>
      <c r="AP89" s="71"/>
      <c r="AQ89" s="40"/>
      <c r="AR89" s="44"/>
      <c r="AS89" s="81" t="s">
        <v>57</v>
      </c>
      <c r="AT89" s="82"/>
      <c r="AU89" s="83"/>
      <c r="AV89" s="83"/>
      <c r="AW89" s="83"/>
      <c r="AX89" s="83"/>
      <c r="AY89" s="83"/>
      <c r="AZ89" s="83"/>
      <c r="BA89" s="83"/>
      <c r="BB89" s="83"/>
      <c r="BC89" s="83"/>
      <c r="BD89" s="84"/>
      <c r="BE89" s="38"/>
    </row>
    <row r="90" s="2" customFormat="1" ht="15.15" customHeight="1">
      <c r="A90" s="38"/>
      <c r="B90" s="39"/>
      <c r="C90" s="32" t="s">
        <v>30</v>
      </c>
      <c r="D90" s="40"/>
      <c r="E90" s="40"/>
      <c r="F90" s="40"/>
      <c r="G90" s="40"/>
      <c r="H90" s="40"/>
      <c r="I90" s="40"/>
      <c r="J90" s="40"/>
      <c r="K90" s="40"/>
      <c r="L90" s="71" t="str">
        <f>IF(E14= "Vyplň údaj","",E14)</f>
        <v/>
      </c>
      <c r="M90" s="40"/>
      <c r="N90" s="40"/>
      <c r="O90" s="40"/>
      <c r="P90" s="40"/>
      <c r="Q90" s="40"/>
      <c r="R90" s="40"/>
      <c r="S90" s="40"/>
      <c r="T90" s="40"/>
      <c r="U90" s="40"/>
      <c r="V90" s="40"/>
      <c r="W90" s="40"/>
      <c r="X90" s="40"/>
      <c r="Y90" s="40"/>
      <c r="Z90" s="40"/>
      <c r="AA90" s="40"/>
      <c r="AB90" s="40"/>
      <c r="AC90" s="40"/>
      <c r="AD90" s="40"/>
      <c r="AE90" s="40"/>
      <c r="AF90" s="40"/>
      <c r="AG90" s="40"/>
      <c r="AH90" s="40"/>
      <c r="AI90" s="32" t="s">
        <v>35</v>
      </c>
      <c r="AJ90" s="40"/>
      <c r="AK90" s="40"/>
      <c r="AL90" s="40"/>
      <c r="AM90" s="80" t="str">
        <f>IF(E20="","",E20)</f>
        <v xml:space="preserve"> </v>
      </c>
      <c r="AN90" s="71"/>
      <c r="AO90" s="71"/>
      <c r="AP90" s="71"/>
      <c r="AQ90" s="40"/>
      <c r="AR90" s="44"/>
      <c r="AS90" s="85"/>
      <c r="AT90" s="86"/>
      <c r="AU90" s="87"/>
      <c r="AV90" s="87"/>
      <c r="AW90" s="87"/>
      <c r="AX90" s="87"/>
      <c r="AY90" s="87"/>
      <c r="AZ90" s="87"/>
      <c r="BA90" s="87"/>
      <c r="BB90" s="87"/>
      <c r="BC90" s="87"/>
      <c r="BD90" s="88"/>
      <c r="BE90" s="38"/>
    </row>
    <row r="91" s="2" customFormat="1" ht="10.8" customHeight="1">
      <c r="A91" s="38"/>
      <c r="B91" s="39"/>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4"/>
      <c r="AS91" s="89"/>
      <c r="AT91" s="90"/>
      <c r="AU91" s="91"/>
      <c r="AV91" s="91"/>
      <c r="AW91" s="91"/>
      <c r="AX91" s="91"/>
      <c r="AY91" s="91"/>
      <c r="AZ91" s="91"/>
      <c r="BA91" s="91"/>
      <c r="BB91" s="91"/>
      <c r="BC91" s="91"/>
      <c r="BD91" s="92"/>
      <c r="BE91" s="38"/>
    </row>
    <row r="92" s="2" customFormat="1" ht="29.28" customHeight="1">
      <c r="A92" s="38"/>
      <c r="B92" s="39"/>
      <c r="C92" s="93" t="s">
        <v>58</v>
      </c>
      <c r="D92" s="94"/>
      <c r="E92" s="94"/>
      <c r="F92" s="94"/>
      <c r="G92" s="94"/>
      <c r="H92" s="95"/>
      <c r="I92" s="96" t="s">
        <v>59</v>
      </c>
      <c r="J92" s="94"/>
      <c r="K92" s="94"/>
      <c r="L92" s="94"/>
      <c r="M92" s="94"/>
      <c r="N92" s="94"/>
      <c r="O92" s="94"/>
      <c r="P92" s="94"/>
      <c r="Q92" s="94"/>
      <c r="R92" s="94"/>
      <c r="S92" s="94"/>
      <c r="T92" s="94"/>
      <c r="U92" s="94"/>
      <c r="V92" s="94"/>
      <c r="W92" s="94"/>
      <c r="X92" s="94"/>
      <c r="Y92" s="94"/>
      <c r="Z92" s="94"/>
      <c r="AA92" s="94"/>
      <c r="AB92" s="94"/>
      <c r="AC92" s="94"/>
      <c r="AD92" s="94"/>
      <c r="AE92" s="94"/>
      <c r="AF92" s="94"/>
      <c r="AG92" s="97" t="s">
        <v>60</v>
      </c>
      <c r="AH92" s="94"/>
      <c r="AI92" s="94"/>
      <c r="AJ92" s="94"/>
      <c r="AK92" s="94"/>
      <c r="AL92" s="94"/>
      <c r="AM92" s="94"/>
      <c r="AN92" s="96" t="s">
        <v>61</v>
      </c>
      <c r="AO92" s="94"/>
      <c r="AP92" s="98"/>
      <c r="AQ92" s="99" t="s">
        <v>62</v>
      </c>
      <c r="AR92" s="44"/>
      <c r="AS92" s="100" t="s">
        <v>63</v>
      </c>
      <c r="AT92" s="101" t="s">
        <v>64</v>
      </c>
      <c r="AU92" s="101" t="s">
        <v>65</v>
      </c>
      <c r="AV92" s="101" t="s">
        <v>66</v>
      </c>
      <c r="AW92" s="101" t="s">
        <v>67</v>
      </c>
      <c r="AX92" s="101" t="s">
        <v>68</v>
      </c>
      <c r="AY92" s="101" t="s">
        <v>69</v>
      </c>
      <c r="AZ92" s="101" t="s">
        <v>70</v>
      </c>
      <c r="BA92" s="101" t="s">
        <v>71</v>
      </c>
      <c r="BB92" s="101" t="s">
        <v>72</v>
      </c>
      <c r="BC92" s="101" t="s">
        <v>73</v>
      </c>
      <c r="BD92" s="102" t="s">
        <v>74</v>
      </c>
      <c r="BE92" s="38"/>
    </row>
    <row r="93" s="2" customFormat="1" ht="10.8" customHeight="1">
      <c r="A93" s="38"/>
      <c r="B93" s="39"/>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4"/>
      <c r="AS93" s="103"/>
      <c r="AT93" s="104"/>
      <c r="AU93" s="104"/>
      <c r="AV93" s="104"/>
      <c r="AW93" s="104"/>
      <c r="AX93" s="104"/>
      <c r="AY93" s="104"/>
      <c r="AZ93" s="104"/>
      <c r="BA93" s="104"/>
      <c r="BB93" s="104"/>
      <c r="BC93" s="104"/>
      <c r="BD93" s="105"/>
      <c r="BE93" s="38"/>
    </row>
    <row r="94" s="6" customFormat="1" ht="32.4" customHeight="1">
      <c r="A94" s="6"/>
      <c r="B94" s="106"/>
      <c r="C94" s="107" t="s">
        <v>75</v>
      </c>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9">
        <f>ROUND(AG95,2)</f>
        <v>0</v>
      </c>
      <c r="AH94" s="109"/>
      <c r="AI94" s="109"/>
      <c r="AJ94" s="109"/>
      <c r="AK94" s="109"/>
      <c r="AL94" s="109"/>
      <c r="AM94" s="109"/>
      <c r="AN94" s="110">
        <f>SUM(AG94,AT94)</f>
        <v>0</v>
      </c>
      <c r="AO94" s="110"/>
      <c r="AP94" s="110"/>
      <c r="AQ94" s="111" t="s">
        <v>1</v>
      </c>
      <c r="AR94" s="112"/>
      <c r="AS94" s="113">
        <f>ROUND(AS95,2)</f>
        <v>0</v>
      </c>
      <c r="AT94" s="114">
        <f>ROUND(SUM(AV94:AW94),2)</f>
        <v>0</v>
      </c>
      <c r="AU94" s="115">
        <f>ROUND(AU95,5)</f>
        <v>0</v>
      </c>
      <c r="AV94" s="114">
        <f>ROUND(AZ94*L29,2)</f>
        <v>0</v>
      </c>
      <c r="AW94" s="114">
        <f>ROUND(BA94*L30,2)</f>
        <v>0</v>
      </c>
      <c r="AX94" s="114">
        <f>ROUND(BB94*L29,2)</f>
        <v>0</v>
      </c>
      <c r="AY94" s="114">
        <f>ROUND(BC94*L30,2)</f>
        <v>0</v>
      </c>
      <c r="AZ94" s="114">
        <f>ROUND(AZ95,2)</f>
        <v>0</v>
      </c>
      <c r="BA94" s="114">
        <f>ROUND(BA95,2)</f>
        <v>0</v>
      </c>
      <c r="BB94" s="114">
        <f>ROUND(BB95,2)</f>
        <v>0</v>
      </c>
      <c r="BC94" s="114">
        <f>ROUND(BC95,2)</f>
        <v>0</v>
      </c>
      <c r="BD94" s="116">
        <f>ROUND(BD95,2)</f>
        <v>0</v>
      </c>
      <c r="BE94" s="6"/>
      <c r="BS94" s="117" t="s">
        <v>76</v>
      </c>
      <c r="BT94" s="117" t="s">
        <v>77</v>
      </c>
      <c r="BV94" s="117" t="s">
        <v>78</v>
      </c>
      <c r="BW94" s="117" t="s">
        <v>5</v>
      </c>
      <c r="BX94" s="117" t="s">
        <v>79</v>
      </c>
      <c r="CL94" s="117" t="s">
        <v>1</v>
      </c>
    </row>
    <row r="95" s="7" customFormat="1" ht="16.5" customHeight="1">
      <c r="A95" s="118" t="s">
        <v>80</v>
      </c>
      <c r="B95" s="119"/>
      <c r="C95" s="120"/>
      <c r="D95" s="121" t="s">
        <v>14</v>
      </c>
      <c r="E95" s="121"/>
      <c r="F95" s="121"/>
      <c r="G95" s="121"/>
      <c r="H95" s="121"/>
      <c r="I95" s="122"/>
      <c r="J95" s="121" t="s">
        <v>17</v>
      </c>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3">
        <f>'2022-01 - Dětské hřiště L...'!J28</f>
        <v>0</v>
      </c>
      <c r="AH95" s="122"/>
      <c r="AI95" s="122"/>
      <c r="AJ95" s="122"/>
      <c r="AK95" s="122"/>
      <c r="AL95" s="122"/>
      <c r="AM95" s="122"/>
      <c r="AN95" s="123">
        <f>SUM(AG95,AT95)</f>
        <v>0</v>
      </c>
      <c r="AO95" s="122"/>
      <c r="AP95" s="122"/>
      <c r="AQ95" s="124" t="s">
        <v>81</v>
      </c>
      <c r="AR95" s="125"/>
      <c r="AS95" s="126">
        <v>0</v>
      </c>
      <c r="AT95" s="127">
        <f>ROUND(SUM(AV95:AW95),2)</f>
        <v>0</v>
      </c>
      <c r="AU95" s="128">
        <f>'2022-01 - Dětské hřiště L...'!P120</f>
        <v>0</v>
      </c>
      <c r="AV95" s="127">
        <f>'2022-01 - Dětské hřiště L...'!J31</f>
        <v>0</v>
      </c>
      <c r="AW95" s="127">
        <f>'2022-01 - Dětské hřiště L...'!J32</f>
        <v>0</v>
      </c>
      <c r="AX95" s="127">
        <f>'2022-01 - Dětské hřiště L...'!J33</f>
        <v>0</v>
      </c>
      <c r="AY95" s="127">
        <f>'2022-01 - Dětské hřiště L...'!J34</f>
        <v>0</v>
      </c>
      <c r="AZ95" s="127">
        <f>'2022-01 - Dětské hřiště L...'!F31</f>
        <v>0</v>
      </c>
      <c r="BA95" s="127">
        <f>'2022-01 - Dětské hřiště L...'!F32</f>
        <v>0</v>
      </c>
      <c r="BB95" s="127">
        <f>'2022-01 - Dětské hřiště L...'!F33</f>
        <v>0</v>
      </c>
      <c r="BC95" s="127">
        <f>'2022-01 - Dětské hřiště L...'!F34</f>
        <v>0</v>
      </c>
      <c r="BD95" s="129">
        <f>'2022-01 - Dětské hřiště L...'!F35</f>
        <v>0</v>
      </c>
      <c r="BE95" s="7"/>
      <c r="BT95" s="130" t="s">
        <v>82</v>
      </c>
      <c r="BU95" s="130" t="s">
        <v>83</v>
      </c>
      <c r="BV95" s="130" t="s">
        <v>78</v>
      </c>
      <c r="BW95" s="130" t="s">
        <v>5</v>
      </c>
      <c r="BX95" s="130" t="s">
        <v>79</v>
      </c>
      <c r="CL95" s="130" t="s">
        <v>1</v>
      </c>
    </row>
    <row r="96" s="2" customFormat="1" ht="30" customHeight="1">
      <c r="A96" s="38"/>
      <c r="B96" s="39"/>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4"/>
      <c r="AS96" s="38"/>
      <c r="AT96" s="38"/>
      <c r="AU96" s="38"/>
      <c r="AV96" s="38"/>
      <c r="AW96" s="38"/>
      <c r="AX96" s="38"/>
      <c r="AY96" s="38"/>
      <c r="AZ96" s="38"/>
      <c r="BA96" s="38"/>
      <c r="BB96" s="38"/>
      <c r="BC96" s="38"/>
      <c r="BD96" s="38"/>
      <c r="BE96" s="38"/>
    </row>
    <row r="97" s="2" customFormat="1" ht="6.96" customHeight="1">
      <c r="A97" s="38"/>
      <c r="B97" s="66"/>
      <c r="C97" s="67"/>
      <c r="D97" s="67"/>
      <c r="E97" s="67"/>
      <c r="F97" s="67"/>
      <c r="G97" s="67"/>
      <c r="H97" s="67"/>
      <c r="I97" s="67"/>
      <c r="J97" s="67"/>
      <c r="K97" s="67"/>
      <c r="L97" s="67"/>
      <c r="M97" s="67"/>
      <c r="N97" s="67"/>
      <c r="O97" s="67"/>
      <c r="P97" s="67"/>
      <c r="Q97" s="67"/>
      <c r="R97" s="67"/>
      <c r="S97" s="67"/>
      <c r="T97" s="67"/>
      <c r="U97" s="67"/>
      <c r="V97" s="67"/>
      <c r="W97" s="67"/>
      <c r="X97" s="67"/>
      <c r="Y97" s="67"/>
      <c r="Z97" s="67"/>
      <c r="AA97" s="67"/>
      <c r="AB97" s="67"/>
      <c r="AC97" s="67"/>
      <c r="AD97" s="67"/>
      <c r="AE97" s="67"/>
      <c r="AF97" s="67"/>
      <c r="AG97" s="67"/>
      <c r="AH97" s="67"/>
      <c r="AI97" s="67"/>
      <c r="AJ97" s="67"/>
      <c r="AK97" s="67"/>
      <c r="AL97" s="67"/>
      <c r="AM97" s="67"/>
      <c r="AN97" s="67"/>
      <c r="AO97" s="67"/>
      <c r="AP97" s="67"/>
      <c r="AQ97" s="67"/>
      <c r="AR97" s="44"/>
      <c r="AS97" s="38"/>
      <c r="AT97" s="38"/>
      <c r="AU97" s="38"/>
      <c r="AV97" s="38"/>
      <c r="AW97" s="38"/>
      <c r="AX97" s="38"/>
      <c r="AY97" s="38"/>
      <c r="AZ97" s="38"/>
      <c r="BA97" s="38"/>
      <c r="BB97" s="38"/>
      <c r="BC97" s="38"/>
      <c r="BD97" s="38"/>
      <c r="BE97" s="38"/>
    </row>
  </sheetData>
  <sheetProtection sheet="1" formatColumns="0" formatRows="0" objects="1" scenarios="1" spinCount="100000" saltValue="bykeXicQa+BNNr9BxioJbuPVEkY/8TetzErHsH+pbUuH/rvitabYuR11mE58xSlaq+7GD5PIdts8eVQHRLWFjA==" hashValue="UdF6J0+M+hUg8OsGQo4rOXS+c7RLsGfzlxvjAY2OLdR75GtU7vhCHUkWsAtCYELDAu610BM8HrNtx4BTIruWGw==" algorithmName="SHA-512" password="CC35"/>
  <mergeCells count="42">
    <mergeCell ref="BE5:BE34"/>
    <mergeCell ref="K5:AO5"/>
    <mergeCell ref="K6:AO6"/>
    <mergeCell ref="E14:AJ14"/>
    <mergeCell ref="E23:AN23"/>
    <mergeCell ref="AK26:AO26"/>
    <mergeCell ref="L28:P28"/>
    <mergeCell ref="W28:AE28"/>
    <mergeCell ref="AK28:AO28"/>
    <mergeCell ref="W29:AE29"/>
    <mergeCell ref="AK29:AO29"/>
    <mergeCell ref="L29:P29"/>
    <mergeCell ref="W30:AE30"/>
    <mergeCell ref="AK30:AO30"/>
    <mergeCell ref="L30:P30"/>
    <mergeCell ref="W31:AE31"/>
    <mergeCell ref="AK31:AO31"/>
    <mergeCell ref="L31:P31"/>
    <mergeCell ref="W32:AE32"/>
    <mergeCell ref="AK32:AO32"/>
    <mergeCell ref="L32:P32"/>
    <mergeCell ref="W33:AE33"/>
    <mergeCell ref="AK33:AO33"/>
    <mergeCell ref="L33:P33"/>
    <mergeCell ref="X35:AB35"/>
    <mergeCell ref="AK35:AO35"/>
    <mergeCell ref="L85:AO85"/>
    <mergeCell ref="AM87:AN87"/>
    <mergeCell ref="AM89:AP89"/>
    <mergeCell ref="AS89:AT91"/>
    <mergeCell ref="AM90:AP90"/>
    <mergeCell ref="C92:G92"/>
    <mergeCell ref="I92:AF92"/>
    <mergeCell ref="AG92:AM92"/>
    <mergeCell ref="AN92:AP92"/>
    <mergeCell ref="AN95:AP95"/>
    <mergeCell ref="AG95:AM95"/>
    <mergeCell ref="D95:H95"/>
    <mergeCell ref="J95:AF95"/>
    <mergeCell ref="AG94:AM94"/>
    <mergeCell ref="AN94:AP94"/>
    <mergeCell ref="AR2:BE2"/>
  </mergeCells>
  <hyperlinks>
    <hyperlink ref="A95" location="'2022-01 - Dětské hřiště L...'!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5</v>
      </c>
    </row>
    <row r="3" s="1" customFormat="1" ht="6.96" customHeight="1">
      <c r="B3" s="131"/>
      <c r="C3" s="132"/>
      <c r="D3" s="132"/>
      <c r="E3" s="132"/>
      <c r="F3" s="132"/>
      <c r="G3" s="132"/>
      <c r="H3" s="132"/>
      <c r="I3" s="132"/>
      <c r="J3" s="132"/>
      <c r="K3" s="132"/>
      <c r="L3" s="20"/>
      <c r="AT3" s="17" t="s">
        <v>84</v>
      </c>
    </row>
    <row r="4" s="1" customFormat="1" ht="24.96" customHeight="1">
      <c r="B4" s="20"/>
      <c r="D4" s="133" t="s">
        <v>85</v>
      </c>
      <c r="L4" s="20"/>
      <c r="M4" s="134" t="s">
        <v>10</v>
      </c>
      <c r="AT4" s="17" t="s">
        <v>4</v>
      </c>
    </row>
    <row r="5" s="1" customFormat="1" ht="6.96" customHeight="1">
      <c r="B5" s="20"/>
      <c r="L5" s="20"/>
    </row>
    <row r="6" s="2" customFormat="1" ht="12" customHeight="1">
      <c r="A6" s="38"/>
      <c r="B6" s="44"/>
      <c r="C6" s="38"/>
      <c r="D6" s="135" t="s">
        <v>16</v>
      </c>
      <c r="E6" s="38"/>
      <c r="F6" s="38"/>
      <c r="G6" s="38"/>
      <c r="H6" s="38"/>
      <c r="I6" s="38"/>
      <c r="J6" s="38"/>
      <c r="K6" s="38"/>
      <c r="L6" s="63"/>
      <c r="S6" s="38"/>
      <c r="T6" s="38"/>
      <c r="U6" s="38"/>
      <c r="V6" s="38"/>
      <c r="W6" s="38"/>
      <c r="X6" s="38"/>
      <c r="Y6" s="38"/>
      <c r="Z6" s="38"/>
      <c r="AA6" s="38"/>
      <c r="AB6" s="38"/>
      <c r="AC6" s="38"/>
      <c r="AD6" s="38"/>
      <c r="AE6" s="38"/>
    </row>
    <row r="7" s="2" customFormat="1" ht="16.5" customHeight="1">
      <c r="A7" s="38"/>
      <c r="B7" s="44"/>
      <c r="C7" s="38"/>
      <c r="D7" s="38"/>
      <c r="E7" s="136" t="s">
        <v>17</v>
      </c>
      <c r="F7" s="38"/>
      <c r="G7" s="38"/>
      <c r="H7" s="38"/>
      <c r="I7" s="38"/>
      <c r="J7" s="38"/>
      <c r="K7" s="38"/>
      <c r="L7" s="63"/>
      <c r="S7" s="38"/>
      <c r="T7" s="38"/>
      <c r="U7" s="38"/>
      <c r="V7" s="38"/>
      <c r="W7" s="38"/>
      <c r="X7" s="38"/>
      <c r="Y7" s="38"/>
      <c r="Z7" s="38"/>
      <c r="AA7" s="38"/>
      <c r="AB7" s="38"/>
      <c r="AC7" s="38"/>
      <c r="AD7" s="38"/>
      <c r="AE7" s="38"/>
    </row>
    <row r="8" s="2" customFormat="1">
      <c r="A8" s="38"/>
      <c r="B8" s="44"/>
      <c r="C8" s="38"/>
      <c r="D8" s="38"/>
      <c r="E8" s="38"/>
      <c r="F8" s="38"/>
      <c r="G8" s="38"/>
      <c r="H8" s="38"/>
      <c r="I8" s="38"/>
      <c r="J8" s="38"/>
      <c r="K8" s="38"/>
      <c r="L8" s="63"/>
      <c r="S8" s="38"/>
      <c r="T8" s="38"/>
      <c r="U8" s="38"/>
      <c r="V8" s="38"/>
      <c r="W8" s="38"/>
      <c r="X8" s="38"/>
      <c r="Y8" s="38"/>
      <c r="Z8" s="38"/>
      <c r="AA8" s="38"/>
      <c r="AB8" s="38"/>
      <c r="AC8" s="38"/>
      <c r="AD8" s="38"/>
      <c r="AE8" s="38"/>
    </row>
    <row r="9" s="2" customFormat="1" ht="12" customHeight="1">
      <c r="A9" s="38"/>
      <c r="B9" s="44"/>
      <c r="C9" s="38"/>
      <c r="D9" s="135" t="s">
        <v>18</v>
      </c>
      <c r="E9" s="38"/>
      <c r="F9" s="137" t="s">
        <v>1</v>
      </c>
      <c r="G9" s="38"/>
      <c r="H9" s="38"/>
      <c r="I9" s="135" t="s">
        <v>19</v>
      </c>
      <c r="J9" s="137" t="s">
        <v>1</v>
      </c>
      <c r="K9" s="38"/>
      <c r="L9" s="63"/>
      <c r="S9" s="38"/>
      <c r="T9" s="38"/>
      <c r="U9" s="38"/>
      <c r="V9" s="38"/>
      <c r="W9" s="38"/>
      <c r="X9" s="38"/>
      <c r="Y9" s="38"/>
      <c r="Z9" s="38"/>
      <c r="AA9" s="38"/>
      <c r="AB9" s="38"/>
      <c r="AC9" s="38"/>
      <c r="AD9" s="38"/>
      <c r="AE9" s="38"/>
    </row>
    <row r="10" s="2" customFormat="1" ht="12" customHeight="1">
      <c r="A10" s="38"/>
      <c r="B10" s="44"/>
      <c r="C10" s="38"/>
      <c r="D10" s="135" t="s">
        <v>20</v>
      </c>
      <c r="E10" s="38"/>
      <c r="F10" s="137" t="s">
        <v>21</v>
      </c>
      <c r="G10" s="38"/>
      <c r="H10" s="38"/>
      <c r="I10" s="135" t="s">
        <v>22</v>
      </c>
      <c r="J10" s="138" t="str">
        <f>'Rekapitulace stavby'!AN8</f>
        <v>27. 1. 2022</v>
      </c>
      <c r="K10" s="38"/>
      <c r="L10" s="63"/>
      <c r="S10" s="38"/>
      <c r="T10" s="38"/>
      <c r="U10" s="38"/>
      <c r="V10" s="38"/>
      <c r="W10" s="38"/>
      <c r="X10" s="38"/>
      <c r="Y10" s="38"/>
      <c r="Z10" s="38"/>
      <c r="AA10" s="38"/>
      <c r="AB10" s="38"/>
      <c r="AC10" s="38"/>
      <c r="AD10" s="38"/>
      <c r="AE10" s="38"/>
    </row>
    <row r="11" s="2" customFormat="1" ht="10.8" customHeight="1">
      <c r="A11" s="38"/>
      <c r="B11" s="44"/>
      <c r="C11" s="38"/>
      <c r="D11" s="38"/>
      <c r="E11" s="38"/>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35" t="s">
        <v>24</v>
      </c>
      <c r="E12" s="38"/>
      <c r="F12" s="38"/>
      <c r="G12" s="38"/>
      <c r="H12" s="38"/>
      <c r="I12" s="135" t="s">
        <v>25</v>
      </c>
      <c r="J12" s="137" t="s">
        <v>26</v>
      </c>
      <c r="K12" s="38"/>
      <c r="L12" s="63"/>
      <c r="S12" s="38"/>
      <c r="T12" s="38"/>
      <c r="U12" s="38"/>
      <c r="V12" s="38"/>
      <c r="W12" s="38"/>
      <c r="X12" s="38"/>
      <c r="Y12" s="38"/>
      <c r="Z12" s="38"/>
      <c r="AA12" s="38"/>
      <c r="AB12" s="38"/>
      <c r="AC12" s="38"/>
      <c r="AD12" s="38"/>
      <c r="AE12" s="38"/>
    </row>
    <row r="13" s="2" customFormat="1" ht="18" customHeight="1">
      <c r="A13" s="38"/>
      <c r="B13" s="44"/>
      <c r="C13" s="38"/>
      <c r="D13" s="38"/>
      <c r="E13" s="137" t="s">
        <v>27</v>
      </c>
      <c r="F13" s="38"/>
      <c r="G13" s="38"/>
      <c r="H13" s="38"/>
      <c r="I13" s="135" t="s">
        <v>28</v>
      </c>
      <c r="J13" s="137" t="s">
        <v>29</v>
      </c>
      <c r="K13" s="38"/>
      <c r="L13" s="63"/>
      <c r="S13" s="38"/>
      <c r="T13" s="38"/>
      <c r="U13" s="38"/>
      <c r="V13" s="38"/>
      <c r="W13" s="38"/>
      <c r="X13" s="38"/>
      <c r="Y13" s="38"/>
      <c r="Z13" s="38"/>
      <c r="AA13" s="38"/>
      <c r="AB13" s="38"/>
      <c r="AC13" s="38"/>
      <c r="AD13" s="38"/>
      <c r="AE13" s="38"/>
    </row>
    <row r="14" s="2" customFormat="1" ht="6.96" customHeigh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35" t="s">
        <v>30</v>
      </c>
      <c r="E15" s="38"/>
      <c r="F15" s="38"/>
      <c r="G15" s="38"/>
      <c r="H15" s="38"/>
      <c r="I15" s="135" t="s">
        <v>25</v>
      </c>
      <c r="J15" s="33" t="str">
        <f>'Rekapitulace stavby'!AN13</f>
        <v>Vyplň údaj</v>
      </c>
      <c r="K15" s="38"/>
      <c r="L15" s="63"/>
      <c r="S15" s="38"/>
      <c r="T15" s="38"/>
      <c r="U15" s="38"/>
      <c r="V15" s="38"/>
      <c r="W15" s="38"/>
      <c r="X15" s="38"/>
      <c r="Y15" s="38"/>
      <c r="Z15" s="38"/>
      <c r="AA15" s="38"/>
      <c r="AB15" s="38"/>
      <c r="AC15" s="38"/>
      <c r="AD15" s="38"/>
      <c r="AE15" s="38"/>
    </row>
    <row r="16" s="2" customFormat="1" ht="18" customHeight="1">
      <c r="A16" s="38"/>
      <c r="B16" s="44"/>
      <c r="C16" s="38"/>
      <c r="D16" s="38"/>
      <c r="E16" s="33" t="str">
        <f>'Rekapitulace stavby'!E14</f>
        <v>Vyplň údaj</v>
      </c>
      <c r="F16" s="137"/>
      <c r="G16" s="137"/>
      <c r="H16" s="137"/>
      <c r="I16" s="135" t="s">
        <v>28</v>
      </c>
      <c r="J16" s="33" t="str">
        <f>'Rekapitulace stavby'!AN14</f>
        <v>Vyplň údaj</v>
      </c>
      <c r="K16" s="38"/>
      <c r="L16" s="63"/>
      <c r="S16" s="38"/>
      <c r="T16" s="38"/>
      <c r="U16" s="38"/>
      <c r="V16" s="38"/>
      <c r="W16" s="38"/>
      <c r="X16" s="38"/>
      <c r="Y16" s="38"/>
      <c r="Z16" s="38"/>
      <c r="AA16" s="38"/>
      <c r="AB16" s="38"/>
      <c r="AC16" s="38"/>
      <c r="AD16" s="38"/>
      <c r="AE16" s="38"/>
    </row>
    <row r="17" s="2" customFormat="1" ht="6.96"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35" t="s">
        <v>32</v>
      </c>
      <c r="E18" s="38"/>
      <c r="F18" s="38"/>
      <c r="G18" s="38"/>
      <c r="H18" s="38"/>
      <c r="I18" s="135" t="s">
        <v>25</v>
      </c>
      <c r="J18" s="137" t="str">
        <f>IF('Rekapitulace stavby'!AN16="","",'Rekapitulace stavby'!AN16)</f>
        <v/>
      </c>
      <c r="K18" s="38"/>
      <c r="L18" s="63"/>
      <c r="S18" s="38"/>
      <c r="T18" s="38"/>
      <c r="U18" s="38"/>
      <c r="V18" s="38"/>
      <c r="W18" s="38"/>
      <c r="X18" s="38"/>
      <c r="Y18" s="38"/>
      <c r="Z18" s="38"/>
      <c r="AA18" s="38"/>
      <c r="AB18" s="38"/>
      <c r="AC18" s="38"/>
      <c r="AD18" s="38"/>
      <c r="AE18" s="38"/>
    </row>
    <row r="19" s="2" customFormat="1" ht="18" customHeight="1">
      <c r="A19" s="38"/>
      <c r="B19" s="44"/>
      <c r="C19" s="38"/>
      <c r="D19" s="38"/>
      <c r="E19" s="137" t="str">
        <f>IF('Rekapitulace stavby'!E17="","",'Rekapitulace stavby'!E17)</f>
        <v xml:space="preserve"> </v>
      </c>
      <c r="F19" s="38"/>
      <c r="G19" s="38"/>
      <c r="H19" s="38"/>
      <c r="I19" s="135" t="s">
        <v>28</v>
      </c>
      <c r="J19" s="137" t="str">
        <f>IF('Rekapitulace stavby'!AN17="","",'Rekapitulace stavby'!AN17)</f>
        <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35" t="s">
        <v>35</v>
      </c>
      <c r="E21" s="38"/>
      <c r="F21" s="38"/>
      <c r="G21" s="38"/>
      <c r="H21" s="38"/>
      <c r="I21" s="135" t="s">
        <v>25</v>
      </c>
      <c r="J21" s="137" t="str">
        <f>IF('Rekapitulace stavby'!AN19="","",'Rekapitulace stavby'!AN19)</f>
        <v/>
      </c>
      <c r="K21" s="38"/>
      <c r="L21" s="63"/>
      <c r="S21" s="38"/>
      <c r="T21" s="38"/>
      <c r="U21" s="38"/>
      <c r="V21" s="38"/>
      <c r="W21" s="38"/>
      <c r="X21" s="38"/>
      <c r="Y21" s="38"/>
      <c r="Z21" s="38"/>
      <c r="AA21" s="38"/>
      <c r="AB21" s="38"/>
      <c r="AC21" s="38"/>
      <c r="AD21" s="38"/>
      <c r="AE21" s="38"/>
    </row>
    <row r="22" s="2" customFormat="1" ht="18" customHeight="1">
      <c r="A22" s="38"/>
      <c r="B22" s="44"/>
      <c r="C22" s="38"/>
      <c r="D22" s="38"/>
      <c r="E22" s="137" t="str">
        <f>IF('Rekapitulace stavby'!E20="","",'Rekapitulace stavby'!E20)</f>
        <v xml:space="preserve"> </v>
      </c>
      <c r="F22" s="38"/>
      <c r="G22" s="38"/>
      <c r="H22" s="38"/>
      <c r="I22" s="135" t="s">
        <v>28</v>
      </c>
      <c r="J22" s="137" t="str">
        <f>IF('Rekapitulace stavby'!AN20="","",'Rekapitulace stavby'!AN20)</f>
        <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35" t="s">
        <v>36</v>
      </c>
      <c r="E24" s="38"/>
      <c r="F24" s="38"/>
      <c r="G24" s="38"/>
      <c r="H24" s="38"/>
      <c r="I24" s="38"/>
      <c r="J24" s="38"/>
      <c r="K24" s="38"/>
      <c r="L24" s="63"/>
      <c r="S24" s="38"/>
      <c r="T24" s="38"/>
      <c r="U24" s="38"/>
      <c r="V24" s="38"/>
      <c r="W24" s="38"/>
      <c r="X24" s="38"/>
      <c r="Y24" s="38"/>
      <c r="Z24" s="38"/>
      <c r="AA24" s="38"/>
      <c r="AB24" s="38"/>
      <c r="AC24" s="38"/>
      <c r="AD24" s="38"/>
      <c r="AE24" s="38"/>
    </row>
    <row r="25" s="8" customFormat="1" ht="16.5" customHeight="1">
      <c r="A25" s="139"/>
      <c r="B25" s="140"/>
      <c r="C25" s="139"/>
      <c r="D25" s="139"/>
      <c r="E25" s="141" t="s">
        <v>1</v>
      </c>
      <c r="F25" s="141"/>
      <c r="G25" s="141"/>
      <c r="H25" s="141"/>
      <c r="I25" s="139"/>
      <c r="J25" s="139"/>
      <c r="K25" s="139"/>
      <c r="L25" s="142"/>
      <c r="S25" s="139"/>
      <c r="T25" s="139"/>
      <c r="U25" s="139"/>
      <c r="V25" s="139"/>
      <c r="W25" s="139"/>
      <c r="X25" s="139"/>
      <c r="Y25" s="139"/>
      <c r="Z25" s="139"/>
      <c r="AA25" s="139"/>
      <c r="AB25" s="139"/>
      <c r="AC25" s="139"/>
      <c r="AD25" s="139"/>
      <c r="AE25" s="139"/>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6.96" customHeight="1">
      <c r="A27" s="38"/>
      <c r="B27" s="44"/>
      <c r="C27" s="38"/>
      <c r="D27" s="143"/>
      <c r="E27" s="143"/>
      <c r="F27" s="143"/>
      <c r="G27" s="143"/>
      <c r="H27" s="143"/>
      <c r="I27" s="143"/>
      <c r="J27" s="143"/>
      <c r="K27" s="143"/>
      <c r="L27" s="63"/>
      <c r="S27" s="38"/>
      <c r="T27" s="38"/>
      <c r="U27" s="38"/>
      <c r="V27" s="38"/>
      <c r="W27" s="38"/>
      <c r="X27" s="38"/>
      <c r="Y27" s="38"/>
      <c r="Z27" s="38"/>
      <c r="AA27" s="38"/>
      <c r="AB27" s="38"/>
      <c r="AC27" s="38"/>
      <c r="AD27" s="38"/>
      <c r="AE27" s="38"/>
    </row>
    <row r="28" s="2" customFormat="1" ht="25.44" customHeight="1">
      <c r="A28" s="38"/>
      <c r="B28" s="44"/>
      <c r="C28" s="38"/>
      <c r="D28" s="144" t="s">
        <v>37</v>
      </c>
      <c r="E28" s="38"/>
      <c r="F28" s="38"/>
      <c r="G28" s="38"/>
      <c r="H28" s="38"/>
      <c r="I28" s="38"/>
      <c r="J28" s="145">
        <f>ROUND(J120, 2)</f>
        <v>0</v>
      </c>
      <c r="K28" s="38"/>
      <c r="L28" s="63"/>
      <c r="S28" s="38"/>
      <c r="T28" s="38"/>
      <c r="U28" s="38"/>
      <c r="V28" s="38"/>
      <c r="W28" s="38"/>
      <c r="X28" s="38"/>
      <c r="Y28" s="38"/>
      <c r="Z28" s="38"/>
      <c r="AA28" s="38"/>
      <c r="AB28" s="38"/>
      <c r="AC28" s="38"/>
      <c r="AD28" s="38"/>
      <c r="AE28" s="38"/>
    </row>
    <row r="29" s="2" customFormat="1" ht="6.96" customHeight="1">
      <c r="A29" s="38"/>
      <c r="B29" s="44"/>
      <c r="C29" s="38"/>
      <c r="D29" s="143"/>
      <c r="E29" s="143"/>
      <c r="F29" s="143"/>
      <c r="G29" s="143"/>
      <c r="H29" s="143"/>
      <c r="I29" s="143"/>
      <c r="J29" s="143"/>
      <c r="K29" s="143"/>
      <c r="L29" s="63"/>
      <c r="S29" s="38"/>
      <c r="T29" s="38"/>
      <c r="U29" s="38"/>
      <c r="V29" s="38"/>
      <c r="W29" s="38"/>
      <c r="X29" s="38"/>
      <c r="Y29" s="38"/>
      <c r="Z29" s="38"/>
      <c r="AA29" s="38"/>
      <c r="AB29" s="38"/>
      <c r="AC29" s="38"/>
      <c r="AD29" s="38"/>
      <c r="AE29" s="38"/>
    </row>
    <row r="30" s="2" customFormat="1" ht="14.4" customHeight="1">
      <c r="A30" s="38"/>
      <c r="B30" s="44"/>
      <c r="C30" s="38"/>
      <c r="D30" s="38"/>
      <c r="E30" s="38"/>
      <c r="F30" s="146" t="s">
        <v>39</v>
      </c>
      <c r="G30" s="38"/>
      <c r="H30" s="38"/>
      <c r="I30" s="146" t="s">
        <v>38</v>
      </c>
      <c r="J30" s="146" t="s">
        <v>40</v>
      </c>
      <c r="K30" s="38"/>
      <c r="L30" s="63"/>
      <c r="S30" s="38"/>
      <c r="T30" s="38"/>
      <c r="U30" s="38"/>
      <c r="V30" s="38"/>
      <c r="W30" s="38"/>
      <c r="X30" s="38"/>
      <c r="Y30" s="38"/>
      <c r="Z30" s="38"/>
      <c r="AA30" s="38"/>
      <c r="AB30" s="38"/>
      <c r="AC30" s="38"/>
      <c r="AD30" s="38"/>
      <c r="AE30" s="38"/>
    </row>
    <row r="31" s="2" customFormat="1" ht="14.4" customHeight="1">
      <c r="A31" s="38"/>
      <c r="B31" s="44"/>
      <c r="C31" s="38"/>
      <c r="D31" s="147" t="s">
        <v>41</v>
      </c>
      <c r="E31" s="135" t="s">
        <v>42</v>
      </c>
      <c r="F31" s="148">
        <f>ROUND((SUM(BE120:BE272)),  2)</f>
        <v>0</v>
      </c>
      <c r="G31" s="38"/>
      <c r="H31" s="38"/>
      <c r="I31" s="149">
        <v>0.20999999999999999</v>
      </c>
      <c r="J31" s="148">
        <f>ROUND(((SUM(BE120:BE272))*I31),  2)</f>
        <v>0</v>
      </c>
      <c r="K31" s="38"/>
      <c r="L31" s="63"/>
      <c r="S31" s="38"/>
      <c r="T31" s="38"/>
      <c r="U31" s="38"/>
      <c r="V31" s="38"/>
      <c r="W31" s="38"/>
      <c r="X31" s="38"/>
      <c r="Y31" s="38"/>
      <c r="Z31" s="38"/>
      <c r="AA31" s="38"/>
      <c r="AB31" s="38"/>
      <c r="AC31" s="38"/>
      <c r="AD31" s="38"/>
      <c r="AE31" s="38"/>
    </row>
    <row r="32" s="2" customFormat="1" ht="14.4" customHeight="1">
      <c r="A32" s="38"/>
      <c r="B32" s="44"/>
      <c r="C32" s="38"/>
      <c r="D32" s="38"/>
      <c r="E32" s="135" t="s">
        <v>43</v>
      </c>
      <c r="F32" s="148">
        <f>ROUND((SUM(BF120:BF272)),  2)</f>
        <v>0</v>
      </c>
      <c r="G32" s="38"/>
      <c r="H32" s="38"/>
      <c r="I32" s="149">
        <v>0.14999999999999999</v>
      </c>
      <c r="J32" s="148">
        <f>ROUND(((SUM(BF120:BF272))*I32),  2)</f>
        <v>0</v>
      </c>
      <c r="K32" s="38"/>
      <c r="L32" s="63"/>
      <c r="S32" s="38"/>
      <c r="T32" s="38"/>
      <c r="U32" s="38"/>
      <c r="V32" s="38"/>
      <c r="W32" s="38"/>
      <c r="X32" s="38"/>
      <c r="Y32" s="38"/>
      <c r="Z32" s="38"/>
      <c r="AA32" s="38"/>
      <c r="AB32" s="38"/>
      <c r="AC32" s="38"/>
      <c r="AD32" s="38"/>
      <c r="AE32" s="38"/>
    </row>
    <row r="33" hidden="1" s="2" customFormat="1" ht="14.4" customHeight="1">
      <c r="A33" s="38"/>
      <c r="B33" s="44"/>
      <c r="C33" s="38"/>
      <c r="D33" s="38"/>
      <c r="E33" s="135" t="s">
        <v>44</v>
      </c>
      <c r="F33" s="148">
        <f>ROUND((SUM(BG120:BG272)),  2)</f>
        <v>0</v>
      </c>
      <c r="G33" s="38"/>
      <c r="H33" s="38"/>
      <c r="I33" s="149">
        <v>0.20999999999999999</v>
      </c>
      <c r="J33" s="148">
        <f>0</f>
        <v>0</v>
      </c>
      <c r="K33" s="38"/>
      <c r="L33" s="63"/>
      <c r="S33" s="38"/>
      <c r="T33" s="38"/>
      <c r="U33" s="38"/>
      <c r="V33" s="38"/>
      <c r="W33" s="38"/>
      <c r="X33" s="38"/>
      <c r="Y33" s="38"/>
      <c r="Z33" s="38"/>
      <c r="AA33" s="38"/>
      <c r="AB33" s="38"/>
      <c r="AC33" s="38"/>
      <c r="AD33" s="38"/>
      <c r="AE33" s="38"/>
    </row>
    <row r="34" hidden="1" s="2" customFormat="1" ht="14.4" customHeight="1">
      <c r="A34" s="38"/>
      <c r="B34" s="44"/>
      <c r="C34" s="38"/>
      <c r="D34" s="38"/>
      <c r="E34" s="135" t="s">
        <v>45</v>
      </c>
      <c r="F34" s="148">
        <f>ROUND((SUM(BH120:BH272)),  2)</f>
        <v>0</v>
      </c>
      <c r="G34" s="38"/>
      <c r="H34" s="38"/>
      <c r="I34" s="149">
        <v>0.14999999999999999</v>
      </c>
      <c r="J34" s="148">
        <f>0</f>
        <v>0</v>
      </c>
      <c r="K34" s="38"/>
      <c r="L34" s="63"/>
      <c r="S34" s="38"/>
      <c r="T34" s="38"/>
      <c r="U34" s="38"/>
      <c r="V34" s="38"/>
      <c r="W34" s="38"/>
      <c r="X34" s="38"/>
      <c r="Y34" s="38"/>
      <c r="Z34" s="38"/>
      <c r="AA34" s="38"/>
      <c r="AB34" s="38"/>
      <c r="AC34" s="38"/>
      <c r="AD34" s="38"/>
      <c r="AE34" s="38"/>
    </row>
    <row r="35" hidden="1" s="2" customFormat="1" ht="14.4" customHeight="1">
      <c r="A35" s="38"/>
      <c r="B35" s="44"/>
      <c r="C35" s="38"/>
      <c r="D35" s="38"/>
      <c r="E35" s="135" t="s">
        <v>46</v>
      </c>
      <c r="F35" s="148">
        <f>ROUND((SUM(BI120:BI272)),  2)</f>
        <v>0</v>
      </c>
      <c r="G35" s="38"/>
      <c r="H35" s="38"/>
      <c r="I35" s="149">
        <v>0</v>
      </c>
      <c r="J35" s="148">
        <f>0</f>
        <v>0</v>
      </c>
      <c r="K35" s="38"/>
      <c r="L35" s="63"/>
      <c r="S35" s="38"/>
      <c r="T35" s="38"/>
      <c r="U35" s="38"/>
      <c r="V35" s="38"/>
      <c r="W35" s="38"/>
      <c r="X35" s="38"/>
      <c r="Y35" s="38"/>
      <c r="Z35" s="38"/>
      <c r="AA35" s="38"/>
      <c r="AB35" s="38"/>
      <c r="AC35" s="38"/>
      <c r="AD35" s="38"/>
      <c r="AE35" s="38"/>
    </row>
    <row r="36" s="2" customFormat="1" ht="6.96" customHeight="1">
      <c r="A36" s="38"/>
      <c r="B36" s="44"/>
      <c r="C36" s="38"/>
      <c r="D36" s="38"/>
      <c r="E36" s="38"/>
      <c r="F36" s="38"/>
      <c r="G36" s="38"/>
      <c r="H36" s="38"/>
      <c r="I36" s="38"/>
      <c r="J36" s="38"/>
      <c r="K36" s="38"/>
      <c r="L36" s="63"/>
      <c r="S36" s="38"/>
      <c r="T36" s="38"/>
      <c r="U36" s="38"/>
      <c r="V36" s="38"/>
      <c r="W36" s="38"/>
      <c r="X36" s="38"/>
      <c r="Y36" s="38"/>
      <c r="Z36" s="38"/>
      <c r="AA36" s="38"/>
      <c r="AB36" s="38"/>
      <c r="AC36" s="38"/>
      <c r="AD36" s="38"/>
      <c r="AE36" s="38"/>
    </row>
    <row r="37" s="2" customFormat="1" ht="25.44" customHeight="1">
      <c r="A37" s="38"/>
      <c r="B37" s="44"/>
      <c r="C37" s="150"/>
      <c r="D37" s="151" t="s">
        <v>47</v>
      </c>
      <c r="E37" s="152"/>
      <c r="F37" s="152"/>
      <c r="G37" s="153" t="s">
        <v>48</v>
      </c>
      <c r="H37" s="154" t="s">
        <v>49</v>
      </c>
      <c r="I37" s="152"/>
      <c r="J37" s="155">
        <f>SUM(J28:J35)</f>
        <v>0</v>
      </c>
      <c r="K37" s="156"/>
      <c r="L37" s="63"/>
      <c r="S37" s="38"/>
      <c r="T37" s="38"/>
      <c r="U37" s="38"/>
      <c r="V37" s="38"/>
      <c r="W37" s="38"/>
      <c r="X37" s="38"/>
      <c r="Y37" s="38"/>
      <c r="Z37" s="38"/>
      <c r="AA37" s="38"/>
      <c r="AB37" s="38"/>
      <c r="AC37" s="38"/>
      <c r="AD37" s="38"/>
      <c r="AE37" s="38"/>
    </row>
    <row r="38" s="2" customFormat="1" ht="14.4" customHeight="1">
      <c r="A38" s="38"/>
      <c r="B38" s="44"/>
      <c r="C38" s="38"/>
      <c r="D38" s="38"/>
      <c r="E38" s="38"/>
      <c r="F38" s="38"/>
      <c r="G38" s="38"/>
      <c r="H38" s="38"/>
      <c r="I38" s="38"/>
      <c r="J38" s="38"/>
      <c r="K38" s="38"/>
      <c r="L38" s="63"/>
      <c r="S38" s="38"/>
      <c r="T38" s="38"/>
      <c r="U38" s="38"/>
      <c r="V38" s="38"/>
      <c r="W38" s="38"/>
      <c r="X38" s="38"/>
      <c r="Y38" s="38"/>
      <c r="Z38" s="38"/>
      <c r="AA38" s="38"/>
      <c r="AB38" s="38"/>
      <c r="AC38" s="38"/>
      <c r="AD38" s="38"/>
      <c r="AE38" s="38"/>
    </row>
    <row r="39" s="1" customFormat="1" ht="14.4" customHeight="1">
      <c r="B39" s="20"/>
      <c r="L39" s="20"/>
    </row>
    <row r="40" s="1" customFormat="1" ht="14.4" customHeight="1">
      <c r="B40" s="20"/>
      <c r="L40" s="20"/>
    </row>
    <row r="41" s="1" customFormat="1" ht="14.4" customHeight="1">
      <c r="B41" s="20"/>
      <c r="L41" s="20"/>
    </row>
    <row r="42" s="1" customFormat="1" ht="14.4" customHeight="1">
      <c r="B42" s="20"/>
      <c r="L42" s="20"/>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57" t="s">
        <v>50</v>
      </c>
      <c r="E50" s="158"/>
      <c r="F50" s="158"/>
      <c r="G50" s="157" t="s">
        <v>51</v>
      </c>
      <c r="H50" s="158"/>
      <c r="I50" s="158"/>
      <c r="J50" s="158"/>
      <c r="K50" s="158"/>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59" t="s">
        <v>52</v>
      </c>
      <c r="E61" s="160"/>
      <c r="F61" s="161" t="s">
        <v>53</v>
      </c>
      <c r="G61" s="159" t="s">
        <v>52</v>
      </c>
      <c r="H61" s="160"/>
      <c r="I61" s="160"/>
      <c r="J61" s="162" t="s">
        <v>53</v>
      </c>
      <c r="K61" s="160"/>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57" t="s">
        <v>54</v>
      </c>
      <c r="E65" s="163"/>
      <c r="F65" s="163"/>
      <c r="G65" s="157" t="s">
        <v>55</v>
      </c>
      <c r="H65" s="163"/>
      <c r="I65" s="163"/>
      <c r="J65" s="163"/>
      <c r="K65" s="163"/>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59" t="s">
        <v>52</v>
      </c>
      <c r="E76" s="160"/>
      <c r="F76" s="161" t="s">
        <v>53</v>
      </c>
      <c r="G76" s="159" t="s">
        <v>52</v>
      </c>
      <c r="H76" s="160"/>
      <c r="I76" s="160"/>
      <c r="J76" s="162" t="s">
        <v>53</v>
      </c>
      <c r="K76" s="160"/>
      <c r="L76" s="63"/>
      <c r="S76" s="38"/>
      <c r="T76" s="38"/>
      <c r="U76" s="38"/>
      <c r="V76" s="38"/>
      <c r="W76" s="38"/>
      <c r="X76" s="38"/>
      <c r="Y76" s="38"/>
      <c r="Z76" s="38"/>
      <c r="AA76" s="38"/>
      <c r="AB76" s="38"/>
      <c r="AC76" s="38"/>
      <c r="AD76" s="38"/>
      <c r="AE76" s="38"/>
    </row>
    <row r="77" s="2" customFormat="1" ht="14.4" customHeight="1">
      <c r="A77" s="38"/>
      <c r="B77" s="164"/>
      <c r="C77" s="165"/>
      <c r="D77" s="165"/>
      <c r="E77" s="165"/>
      <c r="F77" s="165"/>
      <c r="G77" s="165"/>
      <c r="H77" s="165"/>
      <c r="I77" s="165"/>
      <c r="J77" s="165"/>
      <c r="K77" s="165"/>
      <c r="L77" s="63"/>
      <c r="S77" s="38"/>
      <c r="T77" s="38"/>
      <c r="U77" s="38"/>
      <c r="V77" s="38"/>
      <c r="W77" s="38"/>
      <c r="X77" s="38"/>
      <c r="Y77" s="38"/>
      <c r="Z77" s="38"/>
      <c r="AA77" s="38"/>
      <c r="AB77" s="38"/>
      <c r="AC77" s="38"/>
      <c r="AD77" s="38"/>
      <c r="AE77" s="38"/>
    </row>
    <row r="81" s="2" customFormat="1" ht="6.96" customHeight="1">
      <c r="A81" s="38"/>
      <c r="B81" s="166"/>
      <c r="C81" s="167"/>
      <c r="D81" s="167"/>
      <c r="E81" s="167"/>
      <c r="F81" s="167"/>
      <c r="G81" s="167"/>
      <c r="H81" s="167"/>
      <c r="I81" s="167"/>
      <c r="J81" s="167"/>
      <c r="K81" s="167"/>
      <c r="L81" s="63"/>
      <c r="S81" s="38"/>
      <c r="T81" s="38"/>
      <c r="U81" s="38"/>
      <c r="V81" s="38"/>
      <c r="W81" s="38"/>
      <c r="X81" s="38"/>
      <c r="Y81" s="38"/>
      <c r="Z81" s="38"/>
      <c r="AA81" s="38"/>
      <c r="AB81" s="38"/>
      <c r="AC81" s="38"/>
      <c r="AD81" s="38"/>
      <c r="AE81" s="38"/>
    </row>
    <row r="82" s="2" customFormat="1" ht="24.96" customHeight="1">
      <c r="A82" s="38"/>
      <c r="B82" s="39"/>
      <c r="C82" s="23" t="s">
        <v>86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16.5" customHeight="1">
      <c r="A85" s="38"/>
      <c r="B85" s="39"/>
      <c r="C85" s="40"/>
      <c r="D85" s="40"/>
      <c r="E85" s="76" t="str">
        <f>E7</f>
        <v>Dětské hřiště Lipová-lázně</v>
      </c>
      <c r="F85" s="40"/>
      <c r="G85" s="40"/>
      <c r="H85" s="40"/>
      <c r="I85" s="40"/>
      <c r="J85" s="40"/>
      <c r="K85" s="40"/>
      <c r="L85" s="63"/>
      <c r="S85" s="38"/>
      <c r="T85" s="38"/>
      <c r="U85" s="38"/>
      <c r="V85" s="38"/>
      <c r="W85" s="38"/>
      <c r="X85" s="38"/>
      <c r="Y85" s="38"/>
      <c r="Z85" s="38"/>
      <c r="AA85" s="38"/>
      <c r="AB85" s="38"/>
      <c r="AC85" s="38"/>
      <c r="AD85" s="38"/>
      <c r="AE85" s="38"/>
    </row>
    <row r="86" s="2" customFormat="1" ht="6.96" customHeight="1">
      <c r="A86" s="38"/>
      <c r="B86" s="39"/>
      <c r="C86" s="40"/>
      <c r="D86" s="40"/>
      <c r="E86" s="40"/>
      <c r="F86" s="40"/>
      <c r="G86" s="40"/>
      <c r="H86" s="40"/>
      <c r="I86" s="40"/>
      <c r="J86" s="40"/>
      <c r="K86" s="40"/>
      <c r="L86" s="63"/>
      <c r="S86" s="38"/>
      <c r="T86" s="38"/>
      <c r="U86" s="38"/>
      <c r="V86" s="38"/>
      <c r="W86" s="38"/>
      <c r="X86" s="38"/>
      <c r="Y86" s="38"/>
      <c r="Z86" s="38"/>
      <c r="AA86" s="38"/>
      <c r="AB86" s="38"/>
      <c r="AC86" s="38"/>
      <c r="AD86" s="38"/>
      <c r="AE86" s="38"/>
    </row>
    <row r="87" s="2" customFormat="1" ht="12" customHeight="1">
      <c r="A87" s="38"/>
      <c r="B87" s="39"/>
      <c r="C87" s="32" t="s">
        <v>20</v>
      </c>
      <c r="D87" s="40"/>
      <c r="E87" s="40"/>
      <c r="F87" s="27" t="str">
        <f>F10</f>
        <v>Lipová-lázně</v>
      </c>
      <c r="G87" s="40"/>
      <c r="H87" s="40"/>
      <c r="I87" s="32" t="s">
        <v>22</v>
      </c>
      <c r="J87" s="79" t="str">
        <f>IF(J10="","",J10)</f>
        <v>27. 1. 2022</v>
      </c>
      <c r="K87" s="40"/>
      <c r="L87" s="63"/>
      <c r="S87" s="38"/>
      <c r="T87" s="38"/>
      <c r="U87" s="38"/>
      <c r="V87" s="38"/>
      <c r="W87" s="38"/>
      <c r="X87" s="38"/>
      <c r="Y87" s="38"/>
      <c r="Z87" s="38"/>
      <c r="AA87" s="38"/>
      <c r="AB87" s="38"/>
      <c r="AC87" s="38"/>
      <c r="AD87" s="38"/>
      <c r="AE87" s="38"/>
    </row>
    <row r="88" s="2" customFormat="1" ht="6.96" customHeight="1">
      <c r="A88" s="38"/>
      <c r="B88" s="39"/>
      <c r="C88" s="40"/>
      <c r="D88" s="40"/>
      <c r="E88" s="40"/>
      <c r="F88" s="40"/>
      <c r="G88" s="40"/>
      <c r="H88" s="40"/>
      <c r="I88" s="40"/>
      <c r="J88" s="40"/>
      <c r="K88" s="40"/>
      <c r="L88" s="63"/>
      <c r="S88" s="38"/>
      <c r="T88" s="38"/>
      <c r="U88" s="38"/>
      <c r="V88" s="38"/>
      <c r="W88" s="38"/>
      <c r="X88" s="38"/>
      <c r="Y88" s="38"/>
      <c r="Z88" s="38"/>
      <c r="AA88" s="38"/>
      <c r="AB88" s="38"/>
      <c r="AC88" s="38"/>
      <c r="AD88" s="38"/>
      <c r="AE88" s="38"/>
    </row>
    <row r="89" s="2" customFormat="1" ht="15.15" customHeight="1">
      <c r="A89" s="38"/>
      <c r="B89" s="39"/>
      <c r="C89" s="32" t="s">
        <v>24</v>
      </c>
      <c r="D89" s="40"/>
      <c r="E89" s="40"/>
      <c r="F89" s="27" t="str">
        <f>E13</f>
        <v>Obec Lipová-lázně</v>
      </c>
      <c r="G89" s="40"/>
      <c r="H89" s="40"/>
      <c r="I89" s="32" t="s">
        <v>32</v>
      </c>
      <c r="J89" s="36" t="str">
        <f>E19</f>
        <v xml:space="preserve"> </v>
      </c>
      <c r="K89" s="40"/>
      <c r="L89" s="63"/>
      <c r="S89" s="38"/>
      <c r="T89" s="38"/>
      <c r="U89" s="38"/>
      <c r="V89" s="38"/>
      <c r="W89" s="38"/>
      <c r="X89" s="38"/>
      <c r="Y89" s="38"/>
      <c r="Z89" s="38"/>
      <c r="AA89" s="38"/>
      <c r="AB89" s="38"/>
      <c r="AC89" s="38"/>
      <c r="AD89" s="38"/>
      <c r="AE89" s="38"/>
    </row>
    <row r="90" s="2" customFormat="1" ht="15.15" customHeight="1">
      <c r="A90" s="38"/>
      <c r="B90" s="39"/>
      <c r="C90" s="32" t="s">
        <v>30</v>
      </c>
      <c r="D90" s="40"/>
      <c r="E90" s="40"/>
      <c r="F90" s="27" t="str">
        <f>IF(E16="","",E16)</f>
        <v>Vyplň údaj</v>
      </c>
      <c r="G90" s="40"/>
      <c r="H90" s="40"/>
      <c r="I90" s="32" t="s">
        <v>35</v>
      </c>
      <c r="J90" s="36" t="str">
        <f>E22</f>
        <v xml:space="preserve"> </v>
      </c>
      <c r="K90" s="40"/>
      <c r="L90" s="63"/>
      <c r="S90" s="38"/>
      <c r="T90" s="38"/>
      <c r="U90" s="38"/>
      <c r="V90" s="38"/>
      <c r="W90" s="38"/>
      <c r="X90" s="38"/>
      <c r="Y90" s="38"/>
      <c r="Z90" s="38"/>
      <c r="AA90" s="38"/>
      <c r="AB90" s="38"/>
      <c r="AC90" s="38"/>
      <c r="AD90" s="38"/>
      <c r="AE90" s="38"/>
    </row>
    <row r="91" s="2" customFormat="1" ht="10.32" customHeight="1">
      <c r="A91" s="38"/>
      <c r="B91" s="39"/>
      <c r="C91" s="40"/>
      <c r="D91" s="40"/>
      <c r="E91" s="40"/>
      <c r="F91" s="40"/>
      <c r="G91" s="40"/>
      <c r="H91" s="40"/>
      <c r="I91" s="40"/>
      <c r="J91" s="40"/>
      <c r="K91" s="40"/>
      <c r="L91" s="63"/>
      <c r="S91" s="38"/>
      <c r="T91" s="38"/>
      <c r="U91" s="38"/>
      <c r="V91" s="38"/>
      <c r="W91" s="38"/>
      <c r="X91" s="38"/>
      <c r="Y91" s="38"/>
      <c r="Z91" s="38"/>
      <c r="AA91" s="38"/>
      <c r="AB91" s="38"/>
      <c r="AC91" s="38"/>
      <c r="AD91" s="38"/>
      <c r="AE91" s="38"/>
    </row>
    <row r="92" s="2" customFormat="1" ht="29.28" customHeight="1">
      <c r="A92" s="38"/>
      <c r="B92" s="39"/>
      <c r="C92" s="168" t="s">
        <v>87</v>
      </c>
      <c r="D92" s="169"/>
      <c r="E92" s="169"/>
      <c r="F92" s="169"/>
      <c r="G92" s="169"/>
      <c r="H92" s="169"/>
      <c r="I92" s="169"/>
      <c r="J92" s="170" t="s">
        <v>88</v>
      </c>
      <c r="K92" s="169"/>
      <c r="L92" s="63"/>
      <c r="S92" s="38"/>
      <c r="T92" s="38"/>
      <c r="U92" s="38"/>
      <c r="V92" s="38"/>
      <c r="W92" s="38"/>
      <c r="X92" s="38"/>
      <c r="Y92" s="38"/>
      <c r="Z92" s="38"/>
      <c r="AA92" s="38"/>
      <c r="AB92" s="38"/>
      <c r="AC92" s="38"/>
      <c r="AD92" s="38"/>
      <c r="AE92" s="38"/>
    </row>
    <row r="93" s="2" customFormat="1" ht="10.32" customHeight="1">
      <c r="A93" s="38"/>
      <c r="B93" s="39"/>
      <c r="C93" s="40"/>
      <c r="D93" s="40"/>
      <c r="E93" s="40"/>
      <c r="F93" s="40"/>
      <c r="G93" s="40"/>
      <c r="H93" s="40"/>
      <c r="I93" s="40"/>
      <c r="J93" s="40"/>
      <c r="K93" s="40"/>
      <c r="L93" s="63"/>
      <c r="S93" s="38"/>
      <c r="T93" s="38"/>
      <c r="U93" s="38"/>
      <c r="V93" s="38"/>
      <c r="W93" s="38"/>
      <c r="X93" s="38"/>
      <c r="Y93" s="38"/>
      <c r="Z93" s="38"/>
      <c r="AA93" s="38"/>
      <c r="AB93" s="38"/>
      <c r="AC93" s="38"/>
      <c r="AD93" s="38"/>
      <c r="AE93" s="38"/>
    </row>
    <row r="94" s="2" customFormat="1" ht="22.8" customHeight="1">
      <c r="A94" s="38"/>
      <c r="B94" s="39"/>
      <c r="C94" s="171" t="s">
        <v>89</v>
      </c>
      <c r="D94" s="40"/>
      <c r="E94" s="40"/>
      <c r="F94" s="40"/>
      <c r="G94" s="40"/>
      <c r="H94" s="40"/>
      <c r="I94" s="40"/>
      <c r="J94" s="110">
        <f>J120</f>
        <v>0</v>
      </c>
      <c r="K94" s="40"/>
      <c r="L94" s="63"/>
      <c r="S94" s="38"/>
      <c r="T94" s="38"/>
      <c r="U94" s="38"/>
      <c r="V94" s="38"/>
      <c r="W94" s="38"/>
      <c r="X94" s="38"/>
      <c r="Y94" s="38"/>
      <c r="Z94" s="38"/>
      <c r="AA94" s="38"/>
      <c r="AB94" s="38"/>
      <c r="AC94" s="38"/>
      <c r="AD94" s="38"/>
      <c r="AE94" s="38"/>
      <c r="AU94" s="17" t="s">
        <v>90</v>
      </c>
    </row>
    <row r="95" s="9" customFormat="1" ht="24.96" customHeight="1">
      <c r="A95" s="9"/>
      <c r="B95" s="172"/>
      <c r="C95" s="173"/>
      <c r="D95" s="174" t="s">
        <v>91</v>
      </c>
      <c r="E95" s="175"/>
      <c r="F95" s="175"/>
      <c r="G95" s="175"/>
      <c r="H95" s="175"/>
      <c r="I95" s="175"/>
      <c r="J95" s="176">
        <f>J121</f>
        <v>0</v>
      </c>
      <c r="K95" s="173"/>
      <c r="L95" s="177"/>
      <c r="S95" s="9"/>
      <c r="T95" s="9"/>
      <c r="U95" s="9"/>
      <c r="V95" s="9"/>
      <c r="W95" s="9"/>
      <c r="X95" s="9"/>
      <c r="Y95" s="9"/>
      <c r="Z95" s="9"/>
      <c r="AA95" s="9"/>
      <c r="AB95" s="9"/>
      <c r="AC95" s="9"/>
      <c r="AD95" s="9"/>
      <c r="AE95" s="9"/>
    </row>
    <row r="96" s="10" customFormat="1" ht="19.92" customHeight="1">
      <c r="A96" s="10"/>
      <c r="B96" s="178"/>
      <c r="C96" s="179"/>
      <c r="D96" s="180" t="s">
        <v>92</v>
      </c>
      <c r="E96" s="181"/>
      <c r="F96" s="181"/>
      <c r="G96" s="181"/>
      <c r="H96" s="181"/>
      <c r="I96" s="181"/>
      <c r="J96" s="182">
        <f>J122</f>
        <v>0</v>
      </c>
      <c r="K96" s="179"/>
      <c r="L96" s="183"/>
      <c r="S96" s="10"/>
      <c r="T96" s="10"/>
      <c r="U96" s="10"/>
      <c r="V96" s="10"/>
      <c r="W96" s="10"/>
      <c r="X96" s="10"/>
      <c r="Y96" s="10"/>
      <c r="Z96" s="10"/>
      <c r="AA96" s="10"/>
      <c r="AB96" s="10"/>
      <c r="AC96" s="10"/>
      <c r="AD96" s="10"/>
      <c r="AE96" s="10"/>
    </row>
    <row r="97" s="10" customFormat="1" ht="19.92" customHeight="1">
      <c r="A97" s="10"/>
      <c r="B97" s="178"/>
      <c r="C97" s="179"/>
      <c r="D97" s="180" t="s">
        <v>93</v>
      </c>
      <c r="E97" s="181"/>
      <c r="F97" s="181"/>
      <c r="G97" s="181"/>
      <c r="H97" s="181"/>
      <c r="I97" s="181"/>
      <c r="J97" s="182">
        <f>J187</f>
        <v>0</v>
      </c>
      <c r="K97" s="179"/>
      <c r="L97" s="183"/>
      <c r="S97" s="10"/>
      <c r="T97" s="10"/>
      <c r="U97" s="10"/>
      <c r="V97" s="10"/>
      <c r="W97" s="10"/>
      <c r="X97" s="10"/>
      <c r="Y97" s="10"/>
      <c r="Z97" s="10"/>
      <c r="AA97" s="10"/>
      <c r="AB97" s="10"/>
      <c r="AC97" s="10"/>
      <c r="AD97" s="10"/>
      <c r="AE97" s="10"/>
    </row>
    <row r="98" s="10" customFormat="1" ht="19.92" customHeight="1">
      <c r="A98" s="10"/>
      <c r="B98" s="178"/>
      <c r="C98" s="179"/>
      <c r="D98" s="180" t="s">
        <v>94</v>
      </c>
      <c r="E98" s="181"/>
      <c r="F98" s="181"/>
      <c r="G98" s="181"/>
      <c r="H98" s="181"/>
      <c r="I98" s="181"/>
      <c r="J98" s="182">
        <f>J210</f>
        <v>0</v>
      </c>
      <c r="K98" s="179"/>
      <c r="L98" s="183"/>
      <c r="S98" s="10"/>
      <c r="T98" s="10"/>
      <c r="U98" s="10"/>
      <c r="V98" s="10"/>
      <c r="W98" s="10"/>
      <c r="X98" s="10"/>
      <c r="Y98" s="10"/>
      <c r="Z98" s="10"/>
      <c r="AA98" s="10"/>
      <c r="AB98" s="10"/>
      <c r="AC98" s="10"/>
      <c r="AD98" s="10"/>
      <c r="AE98" s="10"/>
    </row>
    <row r="99" s="10" customFormat="1" ht="19.92" customHeight="1">
      <c r="A99" s="10"/>
      <c r="B99" s="178"/>
      <c r="C99" s="179"/>
      <c r="D99" s="180" t="s">
        <v>95</v>
      </c>
      <c r="E99" s="181"/>
      <c r="F99" s="181"/>
      <c r="G99" s="181"/>
      <c r="H99" s="181"/>
      <c r="I99" s="181"/>
      <c r="J99" s="182">
        <f>J216</f>
        <v>0</v>
      </c>
      <c r="K99" s="179"/>
      <c r="L99" s="183"/>
      <c r="S99" s="10"/>
      <c r="T99" s="10"/>
      <c r="U99" s="10"/>
      <c r="V99" s="10"/>
      <c r="W99" s="10"/>
      <c r="X99" s="10"/>
      <c r="Y99" s="10"/>
      <c r="Z99" s="10"/>
      <c r="AA99" s="10"/>
      <c r="AB99" s="10"/>
      <c r="AC99" s="10"/>
      <c r="AD99" s="10"/>
      <c r="AE99" s="10"/>
    </row>
    <row r="100" s="10" customFormat="1" ht="19.92" customHeight="1">
      <c r="A100" s="10"/>
      <c r="B100" s="178"/>
      <c r="C100" s="179"/>
      <c r="D100" s="180" t="s">
        <v>96</v>
      </c>
      <c r="E100" s="181"/>
      <c r="F100" s="181"/>
      <c r="G100" s="181"/>
      <c r="H100" s="181"/>
      <c r="I100" s="181"/>
      <c r="J100" s="182">
        <f>J221</f>
        <v>0</v>
      </c>
      <c r="K100" s="179"/>
      <c r="L100" s="183"/>
      <c r="S100" s="10"/>
      <c r="T100" s="10"/>
      <c r="U100" s="10"/>
      <c r="V100" s="10"/>
      <c r="W100" s="10"/>
      <c r="X100" s="10"/>
      <c r="Y100" s="10"/>
      <c r="Z100" s="10"/>
      <c r="AA100" s="10"/>
      <c r="AB100" s="10"/>
      <c r="AC100" s="10"/>
      <c r="AD100" s="10"/>
      <c r="AE100" s="10"/>
    </row>
    <row r="101" s="9" customFormat="1" ht="24.96" customHeight="1">
      <c r="A101" s="9"/>
      <c r="B101" s="172"/>
      <c r="C101" s="173"/>
      <c r="D101" s="174" t="s">
        <v>97</v>
      </c>
      <c r="E101" s="175"/>
      <c r="F101" s="175"/>
      <c r="G101" s="175"/>
      <c r="H101" s="175"/>
      <c r="I101" s="175"/>
      <c r="J101" s="176">
        <f>J223</f>
        <v>0</v>
      </c>
      <c r="K101" s="173"/>
      <c r="L101" s="177"/>
      <c r="S101" s="9"/>
      <c r="T101" s="9"/>
      <c r="U101" s="9"/>
      <c r="V101" s="9"/>
      <c r="W101" s="9"/>
      <c r="X101" s="9"/>
      <c r="Y101" s="9"/>
      <c r="Z101" s="9"/>
      <c r="AA101" s="9"/>
      <c r="AB101" s="9"/>
      <c r="AC101" s="9"/>
      <c r="AD101" s="9"/>
      <c r="AE101" s="9"/>
    </row>
    <row r="102" s="9" customFormat="1" ht="24.96" customHeight="1">
      <c r="A102" s="9"/>
      <c r="B102" s="172"/>
      <c r="C102" s="173"/>
      <c r="D102" s="174" t="s">
        <v>98</v>
      </c>
      <c r="E102" s="175"/>
      <c r="F102" s="175"/>
      <c r="G102" s="175"/>
      <c r="H102" s="175"/>
      <c r="I102" s="175"/>
      <c r="J102" s="176">
        <f>J267</f>
        <v>0</v>
      </c>
      <c r="K102" s="173"/>
      <c r="L102" s="177"/>
      <c r="S102" s="9"/>
      <c r="T102" s="9"/>
      <c r="U102" s="9"/>
      <c r="V102" s="9"/>
      <c r="W102" s="9"/>
      <c r="X102" s="9"/>
      <c r="Y102" s="9"/>
      <c r="Z102" s="9"/>
      <c r="AA102" s="9"/>
      <c r="AB102" s="9"/>
      <c r="AC102" s="9"/>
      <c r="AD102" s="9"/>
      <c r="AE102" s="9"/>
    </row>
    <row r="103" s="2" customFormat="1" ht="21.84" customHeight="1">
      <c r="A103" s="38"/>
      <c r="B103" s="39"/>
      <c r="C103" s="40"/>
      <c r="D103" s="40"/>
      <c r="E103" s="40"/>
      <c r="F103" s="40"/>
      <c r="G103" s="40"/>
      <c r="H103" s="40"/>
      <c r="I103" s="40"/>
      <c r="J103" s="40"/>
      <c r="K103" s="40"/>
      <c r="L103" s="63"/>
      <c r="S103" s="38"/>
      <c r="T103" s="38"/>
      <c r="U103" s="38"/>
      <c r="V103" s="38"/>
      <c r="W103" s="38"/>
      <c r="X103" s="38"/>
      <c r="Y103" s="38"/>
      <c r="Z103" s="38"/>
      <c r="AA103" s="38"/>
      <c r="AB103" s="38"/>
      <c r="AC103" s="38"/>
      <c r="AD103" s="38"/>
      <c r="AE103" s="38"/>
    </row>
    <row r="104" s="2" customFormat="1" ht="6.96" customHeight="1">
      <c r="A104" s="38"/>
      <c r="B104" s="66"/>
      <c r="C104" s="67"/>
      <c r="D104" s="67"/>
      <c r="E104" s="67"/>
      <c r="F104" s="67"/>
      <c r="G104" s="67"/>
      <c r="H104" s="67"/>
      <c r="I104" s="67"/>
      <c r="J104" s="67"/>
      <c r="K104" s="67"/>
      <c r="L104" s="63"/>
      <c r="S104" s="38"/>
      <c r="T104" s="38"/>
      <c r="U104" s="38"/>
      <c r="V104" s="38"/>
      <c r="W104" s="38"/>
      <c r="X104" s="38"/>
      <c r="Y104" s="38"/>
      <c r="Z104" s="38"/>
      <c r="AA104" s="38"/>
      <c r="AB104" s="38"/>
      <c r="AC104" s="38"/>
      <c r="AD104" s="38"/>
      <c r="AE104" s="38"/>
    </row>
    <row r="108" s="2" customFormat="1" ht="6.96" customHeight="1">
      <c r="A108" s="38"/>
      <c r="B108" s="68"/>
      <c r="C108" s="69"/>
      <c r="D108" s="69"/>
      <c r="E108" s="69"/>
      <c r="F108" s="69"/>
      <c r="G108" s="69"/>
      <c r="H108" s="69"/>
      <c r="I108" s="69"/>
      <c r="J108" s="69"/>
      <c r="K108" s="69"/>
      <c r="L108" s="63"/>
      <c r="S108" s="38"/>
      <c r="T108" s="38"/>
      <c r="U108" s="38"/>
      <c r="V108" s="38"/>
      <c r="W108" s="38"/>
      <c r="X108" s="38"/>
      <c r="Y108" s="38"/>
      <c r="Z108" s="38"/>
      <c r="AA108" s="38"/>
      <c r="AB108" s="38"/>
      <c r="AC108" s="38"/>
      <c r="AD108" s="38"/>
      <c r="AE108" s="38"/>
    </row>
    <row r="109" s="2" customFormat="1" ht="24.96" customHeight="1">
      <c r="A109" s="38"/>
      <c r="B109" s="39"/>
      <c r="C109" s="23" t="s">
        <v>99</v>
      </c>
      <c r="D109" s="40"/>
      <c r="E109" s="40"/>
      <c r="F109" s="40"/>
      <c r="G109" s="40"/>
      <c r="H109" s="40"/>
      <c r="I109" s="40"/>
      <c r="J109" s="40"/>
      <c r="K109" s="40"/>
      <c r="L109" s="63"/>
      <c r="S109" s="38"/>
      <c r="T109" s="38"/>
      <c r="U109" s="38"/>
      <c r="V109" s="38"/>
      <c r="W109" s="38"/>
      <c r="X109" s="38"/>
      <c r="Y109" s="38"/>
      <c r="Z109" s="38"/>
      <c r="AA109" s="38"/>
      <c r="AB109" s="38"/>
      <c r="AC109" s="38"/>
      <c r="AD109" s="38"/>
      <c r="AE109" s="38"/>
    </row>
    <row r="110" s="2" customFormat="1" ht="6.96" customHeight="1">
      <c r="A110" s="38"/>
      <c r="B110" s="39"/>
      <c r="C110" s="40"/>
      <c r="D110" s="40"/>
      <c r="E110" s="40"/>
      <c r="F110" s="40"/>
      <c r="G110" s="40"/>
      <c r="H110" s="40"/>
      <c r="I110" s="40"/>
      <c r="J110" s="40"/>
      <c r="K110" s="40"/>
      <c r="L110" s="63"/>
      <c r="S110" s="38"/>
      <c r="T110" s="38"/>
      <c r="U110" s="38"/>
      <c r="V110" s="38"/>
      <c r="W110" s="38"/>
      <c r="X110" s="38"/>
      <c r="Y110" s="38"/>
      <c r="Z110" s="38"/>
      <c r="AA110" s="38"/>
      <c r="AB110" s="38"/>
      <c r="AC110" s="38"/>
      <c r="AD110" s="38"/>
      <c r="AE110" s="38"/>
    </row>
    <row r="111" s="2" customFormat="1" ht="12" customHeight="1">
      <c r="A111" s="38"/>
      <c r="B111" s="39"/>
      <c r="C111" s="32" t="s">
        <v>16</v>
      </c>
      <c r="D111" s="40"/>
      <c r="E111" s="40"/>
      <c r="F111" s="40"/>
      <c r="G111" s="40"/>
      <c r="H111" s="40"/>
      <c r="I111" s="40"/>
      <c r="J111" s="40"/>
      <c r="K111" s="40"/>
      <c r="L111" s="63"/>
      <c r="S111" s="38"/>
      <c r="T111" s="38"/>
      <c r="U111" s="38"/>
      <c r="V111" s="38"/>
      <c r="W111" s="38"/>
      <c r="X111" s="38"/>
      <c r="Y111" s="38"/>
      <c r="Z111" s="38"/>
      <c r="AA111" s="38"/>
      <c r="AB111" s="38"/>
      <c r="AC111" s="38"/>
      <c r="AD111" s="38"/>
      <c r="AE111" s="38"/>
    </row>
    <row r="112" s="2" customFormat="1" ht="16.5" customHeight="1">
      <c r="A112" s="38"/>
      <c r="B112" s="39"/>
      <c r="C112" s="40"/>
      <c r="D112" s="40"/>
      <c r="E112" s="76" t="str">
        <f>E7</f>
        <v>Dětské hřiště Lipová-lázně</v>
      </c>
      <c r="F112" s="40"/>
      <c r="G112" s="40"/>
      <c r="H112" s="40"/>
      <c r="I112" s="40"/>
      <c r="J112" s="40"/>
      <c r="K112" s="40"/>
      <c r="L112" s="63"/>
      <c r="S112" s="38"/>
      <c r="T112" s="38"/>
      <c r="U112" s="38"/>
      <c r="V112" s="38"/>
      <c r="W112" s="38"/>
      <c r="X112" s="38"/>
      <c r="Y112" s="38"/>
      <c r="Z112" s="38"/>
      <c r="AA112" s="38"/>
      <c r="AB112" s="38"/>
      <c r="AC112" s="38"/>
      <c r="AD112" s="38"/>
      <c r="AE112" s="38"/>
    </row>
    <row r="113" s="2" customFormat="1" ht="6.96" customHeight="1">
      <c r="A113" s="38"/>
      <c r="B113" s="39"/>
      <c r="C113" s="40"/>
      <c r="D113" s="40"/>
      <c r="E113" s="40"/>
      <c r="F113" s="40"/>
      <c r="G113" s="40"/>
      <c r="H113" s="40"/>
      <c r="I113" s="40"/>
      <c r="J113" s="40"/>
      <c r="K113" s="40"/>
      <c r="L113" s="63"/>
      <c r="S113" s="38"/>
      <c r="T113" s="38"/>
      <c r="U113" s="38"/>
      <c r="V113" s="38"/>
      <c r="W113" s="38"/>
      <c r="X113" s="38"/>
      <c r="Y113" s="38"/>
      <c r="Z113" s="38"/>
      <c r="AA113" s="38"/>
      <c r="AB113" s="38"/>
      <c r="AC113" s="38"/>
      <c r="AD113" s="38"/>
      <c r="AE113" s="38"/>
    </row>
    <row r="114" s="2" customFormat="1" ht="12" customHeight="1">
      <c r="A114" s="38"/>
      <c r="B114" s="39"/>
      <c r="C114" s="32" t="s">
        <v>20</v>
      </c>
      <c r="D114" s="40"/>
      <c r="E114" s="40"/>
      <c r="F114" s="27" t="str">
        <f>F10</f>
        <v>Lipová-lázně</v>
      </c>
      <c r="G114" s="40"/>
      <c r="H114" s="40"/>
      <c r="I114" s="32" t="s">
        <v>22</v>
      </c>
      <c r="J114" s="79" t="str">
        <f>IF(J10="","",J10)</f>
        <v>27. 1. 2022</v>
      </c>
      <c r="K114" s="40"/>
      <c r="L114" s="63"/>
      <c r="S114" s="38"/>
      <c r="T114" s="38"/>
      <c r="U114" s="38"/>
      <c r="V114" s="38"/>
      <c r="W114" s="38"/>
      <c r="X114" s="38"/>
      <c r="Y114" s="38"/>
      <c r="Z114" s="38"/>
      <c r="AA114" s="38"/>
      <c r="AB114" s="38"/>
      <c r="AC114" s="38"/>
      <c r="AD114" s="38"/>
      <c r="AE114" s="38"/>
    </row>
    <row r="115" s="2" customFormat="1" ht="6.96" customHeight="1">
      <c r="A115" s="38"/>
      <c r="B115" s="39"/>
      <c r="C115" s="40"/>
      <c r="D115" s="40"/>
      <c r="E115" s="40"/>
      <c r="F115" s="40"/>
      <c r="G115" s="40"/>
      <c r="H115" s="40"/>
      <c r="I115" s="40"/>
      <c r="J115" s="40"/>
      <c r="K115" s="40"/>
      <c r="L115" s="63"/>
      <c r="S115" s="38"/>
      <c r="T115" s="38"/>
      <c r="U115" s="38"/>
      <c r="V115" s="38"/>
      <c r="W115" s="38"/>
      <c r="X115" s="38"/>
      <c r="Y115" s="38"/>
      <c r="Z115" s="38"/>
      <c r="AA115" s="38"/>
      <c r="AB115" s="38"/>
      <c r="AC115" s="38"/>
      <c r="AD115" s="38"/>
      <c r="AE115" s="38"/>
    </row>
    <row r="116" s="2" customFormat="1" ht="15.15" customHeight="1">
      <c r="A116" s="38"/>
      <c r="B116" s="39"/>
      <c r="C116" s="32" t="s">
        <v>24</v>
      </c>
      <c r="D116" s="40"/>
      <c r="E116" s="40"/>
      <c r="F116" s="27" t="str">
        <f>E13</f>
        <v>Obec Lipová-lázně</v>
      </c>
      <c r="G116" s="40"/>
      <c r="H116" s="40"/>
      <c r="I116" s="32" t="s">
        <v>32</v>
      </c>
      <c r="J116" s="36" t="str">
        <f>E19</f>
        <v xml:space="preserve"> </v>
      </c>
      <c r="K116" s="40"/>
      <c r="L116" s="63"/>
      <c r="S116" s="38"/>
      <c r="T116" s="38"/>
      <c r="U116" s="38"/>
      <c r="V116" s="38"/>
      <c r="W116" s="38"/>
      <c r="X116" s="38"/>
      <c r="Y116" s="38"/>
      <c r="Z116" s="38"/>
      <c r="AA116" s="38"/>
      <c r="AB116" s="38"/>
      <c r="AC116" s="38"/>
      <c r="AD116" s="38"/>
      <c r="AE116" s="38"/>
    </row>
    <row r="117" s="2" customFormat="1" ht="15.15" customHeight="1">
      <c r="A117" s="38"/>
      <c r="B117" s="39"/>
      <c r="C117" s="32" t="s">
        <v>30</v>
      </c>
      <c r="D117" s="40"/>
      <c r="E117" s="40"/>
      <c r="F117" s="27" t="str">
        <f>IF(E16="","",E16)</f>
        <v>Vyplň údaj</v>
      </c>
      <c r="G117" s="40"/>
      <c r="H117" s="40"/>
      <c r="I117" s="32" t="s">
        <v>35</v>
      </c>
      <c r="J117" s="36" t="str">
        <f>E22</f>
        <v xml:space="preserve"> </v>
      </c>
      <c r="K117" s="40"/>
      <c r="L117" s="63"/>
      <c r="S117" s="38"/>
      <c r="T117" s="38"/>
      <c r="U117" s="38"/>
      <c r="V117" s="38"/>
      <c r="W117" s="38"/>
      <c r="X117" s="38"/>
      <c r="Y117" s="38"/>
      <c r="Z117" s="38"/>
      <c r="AA117" s="38"/>
      <c r="AB117" s="38"/>
      <c r="AC117" s="38"/>
      <c r="AD117" s="38"/>
      <c r="AE117" s="38"/>
    </row>
    <row r="118" s="2" customFormat="1" ht="10.32" customHeight="1">
      <c r="A118" s="38"/>
      <c r="B118" s="39"/>
      <c r="C118" s="40"/>
      <c r="D118" s="40"/>
      <c r="E118" s="40"/>
      <c r="F118" s="40"/>
      <c r="G118" s="40"/>
      <c r="H118" s="40"/>
      <c r="I118" s="40"/>
      <c r="J118" s="40"/>
      <c r="K118" s="40"/>
      <c r="L118" s="63"/>
      <c r="S118" s="38"/>
      <c r="T118" s="38"/>
      <c r="U118" s="38"/>
      <c r="V118" s="38"/>
      <c r="W118" s="38"/>
      <c r="X118" s="38"/>
      <c r="Y118" s="38"/>
      <c r="Z118" s="38"/>
      <c r="AA118" s="38"/>
      <c r="AB118" s="38"/>
      <c r="AC118" s="38"/>
      <c r="AD118" s="38"/>
      <c r="AE118" s="38"/>
    </row>
    <row r="119" s="11" customFormat="1" ht="29.28" customHeight="1">
      <c r="A119" s="184"/>
      <c r="B119" s="185"/>
      <c r="C119" s="186" t="s">
        <v>100</v>
      </c>
      <c r="D119" s="187" t="s">
        <v>62</v>
      </c>
      <c r="E119" s="187" t="s">
        <v>58</v>
      </c>
      <c r="F119" s="187" t="s">
        <v>59</v>
      </c>
      <c r="G119" s="187" t="s">
        <v>101</v>
      </c>
      <c r="H119" s="187" t="s">
        <v>102</v>
      </c>
      <c r="I119" s="187" t="s">
        <v>103</v>
      </c>
      <c r="J119" s="187" t="s">
        <v>88</v>
      </c>
      <c r="K119" s="188" t="s">
        <v>104</v>
      </c>
      <c r="L119" s="189"/>
      <c r="M119" s="100" t="s">
        <v>1</v>
      </c>
      <c r="N119" s="101" t="s">
        <v>41</v>
      </c>
      <c r="O119" s="101" t="s">
        <v>105</v>
      </c>
      <c r="P119" s="101" t="s">
        <v>106</v>
      </c>
      <c r="Q119" s="101" t="s">
        <v>107</v>
      </c>
      <c r="R119" s="101" t="s">
        <v>108</v>
      </c>
      <c r="S119" s="101" t="s">
        <v>109</v>
      </c>
      <c r="T119" s="102" t="s">
        <v>110</v>
      </c>
      <c r="U119" s="184"/>
      <c r="V119" s="184"/>
      <c r="W119" s="184"/>
      <c r="X119" s="184"/>
      <c r="Y119" s="184"/>
      <c r="Z119" s="184"/>
      <c r="AA119" s="184"/>
      <c r="AB119" s="184"/>
      <c r="AC119" s="184"/>
      <c r="AD119" s="184"/>
      <c r="AE119" s="184"/>
    </row>
    <row r="120" s="2" customFormat="1" ht="22.8" customHeight="1">
      <c r="A120" s="38"/>
      <c r="B120" s="39"/>
      <c r="C120" s="107" t="s">
        <v>111</v>
      </c>
      <c r="D120" s="40"/>
      <c r="E120" s="40"/>
      <c r="F120" s="40"/>
      <c r="G120" s="40"/>
      <c r="H120" s="40"/>
      <c r="I120" s="40"/>
      <c r="J120" s="190">
        <f>BK120</f>
        <v>0</v>
      </c>
      <c r="K120" s="40"/>
      <c r="L120" s="44"/>
      <c r="M120" s="103"/>
      <c r="N120" s="191"/>
      <c r="O120" s="104"/>
      <c r="P120" s="192">
        <f>P121+P223+P267</f>
        <v>0</v>
      </c>
      <c r="Q120" s="104"/>
      <c r="R120" s="192">
        <f>R121+R223+R267</f>
        <v>49.463543099999995</v>
      </c>
      <c r="S120" s="104"/>
      <c r="T120" s="193">
        <f>T121+T223+T267</f>
        <v>0.40000000000000002</v>
      </c>
      <c r="U120" s="38"/>
      <c r="V120" s="38"/>
      <c r="W120" s="38"/>
      <c r="X120" s="38"/>
      <c r="Y120" s="38"/>
      <c r="Z120" s="38"/>
      <c r="AA120" s="38"/>
      <c r="AB120" s="38"/>
      <c r="AC120" s="38"/>
      <c r="AD120" s="38"/>
      <c r="AE120" s="38"/>
      <c r="AT120" s="17" t="s">
        <v>76</v>
      </c>
      <c r="AU120" s="17" t="s">
        <v>90</v>
      </c>
      <c r="BK120" s="194">
        <f>BK121+BK223+BK267</f>
        <v>0</v>
      </c>
    </row>
    <row r="121" s="12" customFormat="1" ht="25.92" customHeight="1">
      <c r="A121" s="12"/>
      <c r="B121" s="195"/>
      <c r="C121" s="196"/>
      <c r="D121" s="197" t="s">
        <v>76</v>
      </c>
      <c r="E121" s="198" t="s">
        <v>112</v>
      </c>
      <c r="F121" s="198" t="s">
        <v>113</v>
      </c>
      <c r="G121" s="196"/>
      <c r="H121" s="196"/>
      <c r="I121" s="199"/>
      <c r="J121" s="200">
        <f>BK121</f>
        <v>0</v>
      </c>
      <c r="K121" s="196"/>
      <c r="L121" s="201"/>
      <c r="M121" s="202"/>
      <c r="N121" s="203"/>
      <c r="O121" s="203"/>
      <c r="P121" s="204">
        <f>P122+P187+P210+P216+P221</f>
        <v>0</v>
      </c>
      <c r="Q121" s="203"/>
      <c r="R121" s="204">
        <f>R122+R187+R210+R216+R221</f>
        <v>49.463543099999995</v>
      </c>
      <c r="S121" s="203"/>
      <c r="T121" s="205">
        <f>T122+T187+T210+T216+T221</f>
        <v>0.40000000000000002</v>
      </c>
      <c r="U121" s="12"/>
      <c r="V121" s="12"/>
      <c r="W121" s="12"/>
      <c r="X121" s="12"/>
      <c r="Y121" s="12"/>
      <c r="Z121" s="12"/>
      <c r="AA121" s="12"/>
      <c r="AB121" s="12"/>
      <c r="AC121" s="12"/>
      <c r="AD121" s="12"/>
      <c r="AE121" s="12"/>
      <c r="AR121" s="206" t="s">
        <v>82</v>
      </c>
      <c r="AT121" s="207" t="s">
        <v>76</v>
      </c>
      <c r="AU121" s="207" t="s">
        <v>77</v>
      </c>
      <c r="AY121" s="206" t="s">
        <v>114</v>
      </c>
      <c r="BK121" s="208">
        <f>BK122+BK187+BK210+BK216+BK221</f>
        <v>0</v>
      </c>
    </row>
    <row r="122" s="12" customFormat="1" ht="22.8" customHeight="1">
      <c r="A122" s="12"/>
      <c r="B122" s="195"/>
      <c r="C122" s="196"/>
      <c r="D122" s="197" t="s">
        <v>76</v>
      </c>
      <c r="E122" s="209" t="s">
        <v>82</v>
      </c>
      <c r="F122" s="209" t="s">
        <v>115</v>
      </c>
      <c r="G122" s="196"/>
      <c r="H122" s="196"/>
      <c r="I122" s="199"/>
      <c r="J122" s="210">
        <f>BK122</f>
        <v>0</v>
      </c>
      <c r="K122" s="196"/>
      <c r="L122" s="201"/>
      <c r="M122" s="202"/>
      <c r="N122" s="203"/>
      <c r="O122" s="203"/>
      <c r="P122" s="204">
        <f>SUM(P123:P186)</f>
        <v>0</v>
      </c>
      <c r="Q122" s="203"/>
      <c r="R122" s="204">
        <f>SUM(R123:R186)</f>
        <v>0.097846599999999992</v>
      </c>
      <c r="S122" s="203"/>
      <c r="T122" s="205">
        <f>SUM(T123:T186)</f>
        <v>0.40000000000000002</v>
      </c>
      <c r="U122" s="12"/>
      <c r="V122" s="12"/>
      <c r="W122" s="12"/>
      <c r="X122" s="12"/>
      <c r="Y122" s="12"/>
      <c r="Z122" s="12"/>
      <c r="AA122" s="12"/>
      <c r="AB122" s="12"/>
      <c r="AC122" s="12"/>
      <c r="AD122" s="12"/>
      <c r="AE122" s="12"/>
      <c r="AR122" s="206" t="s">
        <v>82</v>
      </c>
      <c r="AT122" s="207" t="s">
        <v>76</v>
      </c>
      <c r="AU122" s="207" t="s">
        <v>82</v>
      </c>
      <c r="AY122" s="206" t="s">
        <v>114</v>
      </c>
      <c r="BK122" s="208">
        <f>SUM(BK123:BK186)</f>
        <v>0</v>
      </c>
    </row>
    <row r="123" s="2" customFormat="1" ht="16.5" customHeight="1">
      <c r="A123" s="38"/>
      <c r="B123" s="39"/>
      <c r="C123" s="211" t="s">
        <v>82</v>
      </c>
      <c r="D123" s="211" t="s">
        <v>116</v>
      </c>
      <c r="E123" s="212" t="s">
        <v>117</v>
      </c>
      <c r="F123" s="213" t="s">
        <v>118</v>
      </c>
      <c r="G123" s="214" t="s">
        <v>119</v>
      </c>
      <c r="H123" s="215">
        <v>10</v>
      </c>
      <c r="I123" s="216"/>
      <c r="J123" s="217">
        <f>ROUND(I123*H123,2)</f>
        <v>0</v>
      </c>
      <c r="K123" s="213" t="s">
        <v>120</v>
      </c>
      <c r="L123" s="44"/>
      <c r="M123" s="218" t="s">
        <v>1</v>
      </c>
      <c r="N123" s="219" t="s">
        <v>42</v>
      </c>
      <c r="O123" s="91"/>
      <c r="P123" s="220">
        <f>O123*H123</f>
        <v>0</v>
      </c>
      <c r="Q123" s="220">
        <v>0</v>
      </c>
      <c r="R123" s="220">
        <f>Q123*H123</f>
        <v>0</v>
      </c>
      <c r="S123" s="220">
        <v>0.040000000000000001</v>
      </c>
      <c r="T123" s="221">
        <f>S123*H123</f>
        <v>0.40000000000000002</v>
      </c>
      <c r="U123" s="38"/>
      <c r="V123" s="38"/>
      <c r="W123" s="38"/>
      <c r="X123" s="38"/>
      <c r="Y123" s="38"/>
      <c r="Z123" s="38"/>
      <c r="AA123" s="38"/>
      <c r="AB123" s="38"/>
      <c r="AC123" s="38"/>
      <c r="AD123" s="38"/>
      <c r="AE123" s="38"/>
      <c r="AR123" s="222" t="s">
        <v>121</v>
      </c>
      <c r="AT123" s="222" t="s">
        <v>116</v>
      </c>
      <c r="AU123" s="222" t="s">
        <v>84</v>
      </c>
      <c r="AY123" s="17" t="s">
        <v>114</v>
      </c>
      <c r="BE123" s="223">
        <f>IF(N123="základní",J123,0)</f>
        <v>0</v>
      </c>
      <c r="BF123" s="223">
        <f>IF(N123="snížená",J123,0)</f>
        <v>0</v>
      </c>
      <c r="BG123" s="223">
        <f>IF(N123="zákl. přenesená",J123,0)</f>
        <v>0</v>
      </c>
      <c r="BH123" s="223">
        <f>IF(N123="sníž. přenesená",J123,0)</f>
        <v>0</v>
      </c>
      <c r="BI123" s="223">
        <f>IF(N123="nulová",J123,0)</f>
        <v>0</v>
      </c>
      <c r="BJ123" s="17" t="s">
        <v>82</v>
      </c>
      <c r="BK123" s="223">
        <f>ROUND(I123*H123,2)</f>
        <v>0</v>
      </c>
      <c r="BL123" s="17" t="s">
        <v>121</v>
      </c>
      <c r="BM123" s="222" t="s">
        <v>122</v>
      </c>
    </row>
    <row r="124" s="2" customFormat="1" ht="24.15" customHeight="1">
      <c r="A124" s="38"/>
      <c r="B124" s="39"/>
      <c r="C124" s="211" t="s">
        <v>84</v>
      </c>
      <c r="D124" s="211" t="s">
        <v>116</v>
      </c>
      <c r="E124" s="212" t="s">
        <v>123</v>
      </c>
      <c r="F124" s="213" t="s">
        <v>124</v>
      </c>
      <c r="G124" s="214" t="s">
        <v>125</v>
      </c>
      <c r="H124" s="215">
        <v>199.316</v>
      </c>
      <c r="I124" s="216"/>
      <c r="J124" s="217">
        <f>ROUND(I124*H124,2)</f>
        <v>0</v>
      </c>
      <c r="K124" s="213" t="s">
        <v>120</v>
      </c>
      <c r="L124" s="44"/>
      <c r="M124" s="218" t="s">
        <v>1</v>
      </c>
      <c r="N124" s="219" t="s">
        <v>42</v>
      </c>
      <c r="O124" s="91"/>
      <c r="P124" s="220">
        <f>O124*H124</f>
        <v>0</v>
      </c>
      <c r="Q124" s="220">
        <v>0</v>
      </c>
      <c r="R124" s="220">
        <f>Q124*H124</f>
        <v>0</v>
      </c>
      <c r="S124" s="220">
        <v>0</v>
      </c>
      <c r="T124" s="221">
        <f>S124*H124</f>
        <v>0</v>
      </c>
      <c r="U124" s="38"/>
      <c r="V124" s="38"/>
      <c r="W124" s="38"/>
      <c r="X124" s="38"/>
      <c r="Y124" s="38"/>
      <c r="Z124" s="38"/>
      <c r="AA124" s="38"/>
      <c r="AB124" s="38"/>
      <c r="AC124" s="38"/>
      <c r="AD124" s="38"/>
      <c r="AE124" s="38"/>
      <c r="AR124" s="222" t="s">
        <v>121</v>
      </c>
      <c r="AT124" s="222" t="s">
        <v>116</v>
      </c>
      <c r="AU124" s="222" t="s">
        <v>84</v>
      </c>
      <c r="AY124" s="17" t="s">
        <v>114</v>
      </c>
      <c r="BE124" s="223">
        <f>IF(N124="základní",J124,0)</f>
        <v>0</v>
      </c>
      <c r="BF124" s="223">
        <f>IF(N124="snížená",J124,0)</f>
        <v>0</v>
      </c>
      <c r="BG124" s="223">
        <f>IF(N124="zákl. přenesená",J124,0)</f>
        <v>0</v>
      </c>
      <c r="BH124" s="223">
        <f>IF(N124="sníž. přenesená",J124,0)</f>
        <v>0</v>
      </c>
      <c r="BI124" s="223">
        <f>IF(N124="nulová",J124,0)</f>
        <v>0</v>
      </c>
      <c r="BJ124" s="17" t="s">
        <v>82</v>
      </c>
      <c r="BK124" s="223">
        <f>ROUND(I124*H124,2)</f>
        <v>0</v>
      </c>
      <c r="BL124" s="17" t="s">
        <v>121</v>
      </c>
      <c r="BM124" s="222" t="s">
        <v>126</v>
      </c>
    </row>
    <row r="125" s="13" customFormat="1">
      <c r="A125" s="13"/>
      <c r="B125" s="224"/>
      <c r="C125" s="225"/>
      <c r="D125" s="226" t="s">
        <v>127</v>
      </c>
      <c r="E125" s="227" t="s">
        <v>1</v>
      </c>
      <c r="F125" s="228" t="s">
        <v>128</v>
      </c>
      <c r="G125" s="225"/>
      <c r="H125" s="227" t="s">
        <v>1</v>
      </c>
      <c r="I125" s="229"/>
      <c r="J125" s="225"/>
      <c r="K125" s="225"/>
      <c r="L125" s="230"/>
      <c r="M125" s="231"/>
      <c r="N125" s="232"/>
      <c r="O125" s="232"/>
      <c r="P125" s="232"/>
      <c r="Q125" s="232"/>
      <c r="R125" s="232"/>
      <c r="S125" s="232"/>
      <c r="T125" s="233"/>
      <c r="U125" s="13"/>
      <c r="V125" s="13"/>
      <c r="W125" s="13"/>
      <c r="X125" s="13"/>
      <c r="Y125" s="13"/>
      <c r="Z125" s="13"/>
      <c r="AA125" s="13"/>
      <c r="AB125" s="13"/>
      <c r="AC125" s="13"/>
      <c r="AD125" s="13"/>
      <c r="AE125" s="13"/>
      <c r="AT125" s="234" t="s">
        <v>127</v>
      </c>
      <c r="AU125" s="234" t="s">
        <v>84</v>
      </c>
      <c r="AV125" s="13" t="s">
        <v>82</v>
      </c>
      <c r="AW125" s="13" t="s">
        <v>34</v>
      </c>
      <c r="AX125" s="13" t="s">
        <v>77</v>
      </c>
      <c r="AY125" s="234" t="s">
        <v>114</v>
      </c>
    </row>
    <row r="126" s="14" customFormat="1">
      <c r="A126" s="14"/>
      <c r="B126" s="235"/>
      <c r="C126" s="236"/>
      <c r="D126" s="226" t="s">
        <v>127</v>
      </c>
      <c r="E126" s="237" t="s">
        <v>1</v>
      </c>
      <c r="F126" s="238" t="s">
        <v>129</v>
      </c>
      <c r="G126" s="236"/>
      <c r="H126" s="239">
        <v>199.316</v>
      </c>
      <c r="I126" s="240"/>
      <c r="J126" s="236"/>
      <c r="K126" s="236"/>
      <c r="L126" s="241"/>
      <c r="M126" s="242"/>
      <c r="N126" s="243"/>
      <c r="O126" s="243"/>
      <c r="P126" s="243"/>
      <c r="Q126" s="243"/>
      <c r="R126" s="243"/>
      <c r="S126" s="243"/>
      <c r="T126" s="244"/>
      <c r="U126" s="14"/>
      <c r="V126" s="14"/>
      <c r="W126" s="14"/>
      <c r="X126" s="14"/>
      <c r="Y126" s="14"/>
      <c r="Z126" s="14"/>
      <c r="AA126" s="14"/>
      <c r="AB126" s="14"/>
      <c r="AC126" s="14"/>
      <c r="AD126" s="14"/>
      <c r="AE126" s="14"/>
      <c r="AT126" s="245" t="s">
        <v>127</v>
      </c>
      <c r="AU126" s="245" t="s">
        <v>84</v>
      </c>
      <c r="AV126" s="14" t="s">
        <v>84</v>
      </c>
      <c r="AW126" s="14" t="s">
        <v>34</v>
      </c>
      <c r="AX126" s="14" t="s">
        <v>77</v>
      </c>
      <c r="AY126" s="245" t="s">
        <v>114</v>
      </c>
    </row>
    <row r="127" s="15" customFormat="1">
      <c r="A127" s="15"/>
      <c r="B127" s="246"/>
      <c r="C127" s="247"/>
      <c r="D127" s="226" t="s">
        <v>127</v>
      </c>
      <c r="E127" s="248" t="s">
        <v>1</v>
      </c>
      <c r="F127" s="249" t="s">
        <v>130</v>
      </c>
      <c r="G127" s="247"/>
      <c r="H127" s="250">
        <v>199.316</v>
      </c>
      <c r="I127" s="251"/>
      <c r="J127" s="247"/>
      <c r="K127" s="247"/>
      <c r="L127" s="252"/>
      <c r="M127" s="253"/>
      <c r="N127" s="254"/>
      <c r="O127" s="254"/>
      <c r="P127" s="254"/>
      <c r="Q127" s="254"/>
      <c r="R127" s="254"/>
      <c r="S127" s="254"/>
      <c r="T127" s="255"/>
      <c r="U127" s="15"/>
      <c r="V127" s="15"/>
      <c r="W127" s="15"/>
      <c r="X127" s="15"/>
      <c r="Y127" s="15"/>
      <c r="Z127" s="15"/>
      <c r="AA127" s="15"/>
      <c r="AB127" s="15"/>
      <c r="AC127" s="15"/>
      <c r="AD127" s="15"/>
      <c r="AE127" s="15"/>
      <c r="AT127" s="256" t="s">
        <v>127</v>
      </c>
      <c r="AU127" s="256" t="s">
        <v>84</v>
      </c>
      <c r="AV127" s="15" t="s">
        <v>121</v>
      </c>
      <c r="AW127" s="15" t="s">
        <v>34</v>
      </c>
      <c r="AX127" s="15" t="s">
        <v>82</v>
      </c>
      <c r="AY127" s="256" t="s">
        <v>114</v>
      </c>
    </row>
    <row r="128" s="2" customFormat="1" ht="33" customHeight="1">
      <c r="A128" s="38"/>
      <c r="B128" s="39"/>
      <c r="C128" s="211" t="s">
        <v>131</v>
      </c>
      <c r="D128" s="211" t="s">
        <v>116</v>
      </c>
      <c r="E128" s="212" t="s">
        <v>132</v>
      </c>
      <c r="F128" s="213" t="s">
        <v>133</v>
      </c>
      <c r="G128" s="214" t="s">
        <v>134</v>
      </c>
      <c r="H128" s="215">
        <v>10</v>
      </c>
      <c r="I128" s="216"/>
      <c r="J128" s="217">
        <f>ROUND(I128*H128,2)</f>
        <v>0</v>
      </c>
      <c r="K128" s="213" t="s">
        <v>120</v>
      </c>
      <c r="L128" s="44"/>
      <c r="M128" s="218" t="s">
        <v>1</v>
      </c>
      <c r="N128" s="219" t="s">
        <v>42</v>
      </c>
      <c r="O128" s="91"/>
      <c r="P128" s="220">
        <f>O128*H128</f>
        <v>0</v>
      </c>
      <c r="Q128" s="220">
        <v>0</v>
      </c>
      <c r="R128" s="220">
        <f>Q128*H128</f>
        <v>0</v>
      </c>
      <c r="S128" s="220">
        <v>0</v>
      </c>
      <c r="T128" s="221">
        <f>S128*H128</f>
        <v>0</v>
      </c>
      <c r="U128" s="38"/>
      <c r="V128" s="38"/>
      <c r="W128" s="38"/>
      <c r="X128" s="38"/>
      <c r="Y128" s="38"/>
      <c r="Z128" s="38"/>
      <c r="AA128" s="38"/>
      <c r="AB128" s="38"/>
      <c r="AC128" s="38"/>
      <c r="AD128" s="38"/>
      <c r="AE128" s="38"/>
      <c r="AR128" s="222" t="s">
        <v>121</v>
      </c>
      <c r="AT128" s="222" t="s">
        <v>116</v>
      </c>
      <c r="AU128" s="222" t="s">
        <v>84</v>
      </c>
      <c r="AY128" s="17" t="s">
        <v>114</v>
      </c>
      <c r="BE128" s="223">
        <f>IF(N128="základní",J128,0)</f>
        <v>0</v>
      </c>
      <c r="BF128" s="223">
        <f>IF(N128="snížená",J128,0)</f>
        <v>0</v>
      </c>
      <c r="BG128" s="223">
        <f>IF(N128="zákl. přenesená",J128,0)</f>
        <v>0</v>
      </c>
      <c r="BH128" s="223">
        <f>IF(N128="sníž. přenesená",J128,0)</f>
        <v>0</v>
      </c>
      <c r="BI128" s="223">
        <f>IF(N128="nulová",J128,0)</f>
        <v>0</v>
      </c>
      <c r="BJ128" s="17" t="s">
        <v>82</v>
      </c>
      <c r="BK128" s="223">
        <f>ROUND(I128*H128,2)</f>
        <v>0</v>
      </c>
      <c r="BL128" s="17" t="s">
        <v>121</v>
      </c>
      <c r="BM128" s="222" t="s">
        <v>135</v>
      </c>
    </row>
    <row r="129" s="13" customFormat="1">
      <c r="A129" s="13"/>
      <c r="B129" s="224"/>
      <c r="C129" s="225"/>
      <c r="D129" s="226" t="s">
        <v>127</v>
      </c>
      <c r="E129" s="227" t="s">
        <v>1</v>
      </c>
      <c r="F129" s="228" t="s">
        <v>136</v>
      </c>
      <c r="G129" s="225"/>
      <c r="H129" s="227" t="s">
        <v>1</v>
      </c>
      <c r="I129" s="229"/>
      <c r="J129" s="225"/>
      <c r="K129" s="225"/>
      <c r="L129" s="230"/>
      <c r="M129" s="231"/>
      <c r="N129" s="232"/>
      <c r="O129" s="232"/>
      <c r="P129" s="232"/>
      <c r="Q129" s="232"/>
      <c r="R129" s="232"/>
      <c r="S129" s="232"/>
      <c r="T129" s="233"/>
      <c r="U129" s="13"/>
      <c r="V129" s="13"/>
      <c r="W129" s="13"/>
      <c r="X129" s="13"/>
      <c r="Y129" s="13"/>
      <c r="Z129" s="13"/>
      <c r="AA129" s="13"/>
      <c r="AB129" s="13"/>
      <c r="AC129" s="13"/>
      <c r="AD129" s="13"/>
      <c r="AE129" s="13"/>
      <c r="AT129" s="234" t="s">
        <v>127</v>
      </c>
      <c r="AU129" s="234" t="s">
        <v>84</v>
      </c>
      <c r="AV129" s="13" t="s">
        <v>82</v>
      </c>
      <c r="AW129" s="13" t="s">
        <v>34</v>
      </c>
      <c r="AX129" s="13" t="s">
        <v>77</v>
      </c>
      <c r="AY129" s="234" t="s">
        <v>114</v>
      </c>
    </row>
    <row r="130" s="14" customFormat="1">
      <c r="A130" s="14"/>
      <c r="B130" s="235"/>
      <c r="C130" s="236"/>
      <c r="D130" s="226" t="s">
        <v>127</v>
      </c>
      <c r="E130" s="237" t="s">
        <v>1</v>
      </c>
      <c r="F130" s="238" t="s">
        <v>137</v>
      </c>
      <c r="G130" s="236"/>
      <c r="H130" s="239">
        <v>10</v>
      </c>
      <c r="I130" s="240"/>
      <c r="J130" s="236"/>
      <c r="K130" s="236"/>
      <c r="L130" s="241"/>
      <c r="M130" s="242"/>
      <c r="N130" s="243"/>
      <c r="O130" s="243"/>
      <c r="P130" s="243"/>
      <c r="Q130" s="243"/>
      <c r="R130" s="243"/>
      <c r="S130" s="243"/>
      <c r="T130" s="244"/>
      <c r="U130" s="14"/>
      <c r="V130" s="14"/>
      <c r="W130" s="14"/>
      <c r="X130" s="14"/>
      <c r="Y130" s="14"/>
      <c r="Z130" s="14"/>
      <c r="AA130" s="14"/>
      <c r="AB130" s="14"/>
      <c r="AC130" s="14"/>
      <c r="AD130" s="14"/>
      <c r="AE130" s="14"/>
      <c r="AT130" s="245" t="s">
        <v>127</v>
      </c>
      <c r="AU130" s="245" t="s">
        <v>84</v>
      </c>
      <c r="AV130" s="14" t="s">
        <v>84</v>
      </c>
      <c r="AW130" s="14" t="s">
        <v>34</v>
      </c>
      <c r="AX130" s="14" t="s">
        <v>77</v>
      </c>
      <c r="AY130" s="245" t="s">
        <v>114</v>
      </c>
    </row>
    <row r="131" s="15" customFormat="1">
      <c r="A131" s="15"/>
      <c r="B131" s="246"/>
      <c r="C131" s="247"/>
      <c r="D131" s="226" t="s">
        <v>127</v>
      </c>
      <c r="E131" s="248" t="s">
        <v>1</v>
      </c>
      <c r="F131" s="249" t="s">
        <v>130</v>
      </c>
      <c r="G131" s="247"/>
      <c r="H131" s="250">
        <v>10</v>
      </c>
      <c r="I131" s="251"/>
      <c r="J131" s="247"/>
      <c r="K131" s="247"/>
      <c r="L131" s="252"/>
      <c r="M131" s="253"/>
      <c r="N131" s="254"/>
      <c r="O131" s="254"/>
      <c r="P131" s="254"/>
      <c r="Q131" s="254"/>
      <c r="R131" s="254"/>
      <c r="S131" s="254"/>
      <c r="T131" s="255"/>
      <c r="U131" s="15"/>
      <c r="V131" s="15"/>
      <c r="W131" s="15"/>
      <c r="X131" s="15"/>
      <c r="Y131" s="15"/>
      <c r="Z131" s="15"/>
      <c r="AA131" s="15"/>
      <c r="AB131" s="15"/>
      <c r="AC131" s="15"/>
      <c r="AD131" s="15"/>
      <c r="AE131" s="15"/>
      <c r="AT131" s="256" t="s">
        <v>127</v>
      </c>
      <c r="AU131" s="256" t="s">
        <v>84</v>
      </c>
      <c r="AV131" s="15" t="s">
        <v>121</v>
      </c>
      <c r="AW131" s="15" t="s">
        <v>34</v>
      </c>
      <c r="AX131" s="15" t="s">
        <v>82</v>
      </c>
      <c r="AY131" s="256" t="s">
        <v>114</v>
      </c>
    </row>
    <row r="132" s="2" customFormat="1" ht="24.15" customHeight="1">
      <c r="A132" s="38"/>
      <c r="B132" s="39"/>
      <c r="C132" s="211" t="s">
        <v>121</v>
      </c>
      <c r="D132" s="211" t="s">
        <v>116</v>
      </c>
      <c r="E132" s="212" t="s">
        <v>138</v>
      </c>
      <c r="F132" s="213" t="s">
        <v>139</v>
      </c>
      <c r="G132" s="214" t="s">
        <v>134</v>
      </c>
      <c r="H132" s="215">
        <v>19.66</v>
      </c>
      <c r="I132" s="216"/>
      <c r="J132" s="217">
        <f>ROUND(I132*H132,2)</f>
        <v>0</v>
      </c>
      <c r="K132" s="213" t="s">
        <v>120</v>
      </c>
      <c r="L132" s="44"/>
      <c r="M132" s="218" t="s">
        <v>1</v>
      </c>
      <c r="N132" s="219" t="s">
        <v>42</v>
      </c>
      <c r="O132" s="91"/>
      <c r="P132" s="220">
        <f>O132*H132</f>
        <v>0</v>
      </c>
      <c r="Q132" s="220">
        <v>0</v>
      </c>
      <c r="R132" s="220">
        <f>Q132*H132</f>
        <v>0</v>
      </c>
      <c r="S132" s="220">
        <v>0</v>
      </c>
      <c r="T132" s="221">
        <f>S132*H132</f>
        <v>0</v>
      </c>
      <c r="U132" s="38"/>
      <c r="V132" s="38"/>
      <c r="W132" s="38"/>
      <c r="X132" s="38"/>
      <c r="Y132" s="38"/>
      <c r="Z132" s="38"/>
      <c r="AA132" s="38"/>
      <c r="AB132" s="38"/>
      <c r="AC132" s="38"/>
      <c r="AD132" s="38"/>
      <c r="AE132" s="38"/>
      <c r="AR132" s="222" t="s">
        <v>121</v>
      </c>
      <c r="AT132" s="222" t="s">
        <v>116</v>
      </c>
      <c r="AU132" s="222" t="s">
        <v>84</v>
      </c>
      <c r="AY132" s="17" t="s">
        <v>114</v>
      </c>
      <c r="BE132" s="223">
        <f>IF(N132="základní",J132,0)</f>
        <v>0</v>
      </c>
      <c r="BF132" s="223">
        <f>IF(N132="snížená",J132,0)</f>
        <v>0</v>
      </c>
      <c r="BG132" s="223">
        <f>IF(N132="zákl. přenesená",J132,0)</f>
        <v>0</v>
      </c>
      <c r="BH132" s="223">
        <f>IF(N132="sníž. přenesená",J132,0)</f>
        <v>0</v>
      </c>
      <c r="BI132" s="223">
        <f>IF(N132="nulová",J132,0)</f>
        <v>0</v>
      </c>
      <c r="BJ132" s="17" t="s">
        <v>82</v>
      </c>
      <c r="BK132" s="223">
        <f>ROUND(I132*H132,2)</f>
        <v>0</v>
      </c>
      <c r="BL132" s="17" t="s">
        <v>121</v>
      </c>
      <c r="BM132" s="222" t="s">
        <v>140</v>
      </c>
    </row>
    <row r="133" s="13" customFormat="1">
      <c r="A133" s="13"/>
      <c r="B133" s="224"/>
      <c r="C133" s="225"/>
      <c r="D133" s="226" t="s">
        <v>127</v>
      </c>
      <c r="E133" s="227" t="s">
        <v>1</v>
      </c>
      <c r="F133" s="228" t="s">
        <v>141</v>
      </c>
      <c r="G133" s="225"/>
      <c r="H133" s="227" t="s">
        <v>1</v>
      </c>
      <c r="I133" s="229"/>
      <c r="J133" s="225"/>
      <c r="K133" s="225"/>
      <c r="L133" s="230"/>
      <c r="M133" s="231"/>
      <c r="N133" s="232"/>
      <c r="O133" s="232"/>
      <c r="P133" s="232"/>
      <c r="Q133" s="232"/>
      <c r="R133" s="232"/>
      <c r="S133" s="232"/>
      <c r="T133" s="233"/>
      <c r="U133" s="13"/>
      <c r="V133" s="13"/>
      <c r="W133" s="13"/>
      <c r="X133" s="13"/>
      <c r="Y133" s="13"/>
      <c r="Z133" s="13"/>
      <c r="AA133" s="13"/>
      <c r="AB133" s="13"/>
      <c r="AC133" s="13"/>
      <c r="AD133" s="13"/>
      <c r="AE133" s="13"/>
      <c r="AT133" s="234" t="s">
        <v>127</v>
      </c>
      <c r="AU133" s="234" t="s">
        <v>84</v>
      </c>
      <c r="AV133" s="13" t="s">
        <v>82</v>
      </c>
      <c r="AW133" s="13" t="s">
        <v>34</v>
      </c>
      <c r="AX133" s="13" t="s">
        <v>77</v>
      </c>
      <c r="AY133" s="234" t="s">
        <v>114</v>
      </c>
    </row>
    <row r="134" s="14" customFormat="1">
      <c r="A134" s="14"/>
      <c r="B134" s="235"/>
      <c r="C134" s="236"/>
      <c r="D134" s="226" t="s">
        <v>127</v>
      </c>
      <c r="E134" s="237" t="s">
        <v>1</v>
      </c>
      <c r="F134" s="238" t="s">
        <v>142</v>
      </c>
      <c r="G134" s="236"/>
      <c r="H134" s="239">
        <v>0.5</v>
      </c>
      <c r="I134" s="240"/>
      <c r="J134" s="236"/>
      <c r="K134" s="236"/>
      <c r="L134" s="241"/>
      <c r="M134" s="242"/>
      <c r="N134" s="243"/>
      <c r="O134" s="243"/>
      <c r="P134" s="243"/>
      <c r="Q134" s="243"/>
      <c r="R134" s="243"/>
      <c r="S134" s="243"/>
      <c r="T134" s="244"/>
      <c r="U134" s="14"/>
      <c r="V134" s="14"/>
      <c r="W134" s="14"/>
      <c r="X134" s="14"/>
      <c r="Y134" s="14"/>
      <c r="Z134" s="14"/>
      <c r="AA134" s="14"/>
      <c r="AB134" s="14"/>
      <c r="AC134" s="14"/>
      <c r="AD134" s="14"/>
      <c r="AE134" s="14"/>
      <c r="AT134" s="245" t="s">
        <v>127</v>
      </c>
      <c r="AU134" s="245" t="s">
        <v>84</v>
      </c>
      <c r="AV134" s="14" t="s">
        <v>84</v>
      </c>
      <c r="AW134" s="14" t="s">
        <v>34</v>
      </c>
      <c r="AX134" s="14" t="s">
        <v>77</v>
      </c>
      <c r="AY134" s="245" t="s">
        <v>114</v>
      </c>
    </row>
    <row r="135" s="13" customFormat="1">
      <c r="A135" s="13"/>
      <c r="B135" s="224"/>
      <c r="C135" s="225"/>
      <c r="D135" s="226" t="s">
        <v>127</v>
      </c>
      <c r="E135" s="227" t="s">
        <v>1</v>
      </c>
      <c r="F135" s="228" t="s">
        <v>143</v>
      </c>
      <c r="G135" s="225"/>
      <c r="H135" s="227" t="s">
        <v>1</v>
      </c>
      <c r="I135" s="229"/>
      <c r="J135" s="225"/>
      <c r="K135" s="225"/>
      <c r="L135" s="230"/>
      <c r="M135" s="231"/>
      <c r="N135" s="232"/>
      <c r="O135" s="232"/>
      <c r="P135" s="232"/>
      <c r="Q135" s="232"/>
      <c r="R135" s="232"/>
      <c r="S135" s="232"/>
      <c r="T135" s="233"/>
      <c r="U135" s="13"/>
      <c r="V135" s="13"/>
      <c r="W135" s="13"/>
      <c r="X135" s="13"/>
      <c r="Y135" s="13"/>
      <c r="Z135" s="13"/>
      <c r="AA135" s="13"/>
      <c r="AB135" s="13"/>
      <c r="AC135" s="13"/>
      <c r="AD135" s="13"/>
      <c r="AE135" s="13"/>
      <c r="AT135" s="234" t="s">
        <v>127</v>
      </c>
      <c r="AU135" s="234" t="s">
        <v>84</v>
      </c>
      <c r="AV135" s="13" t="s">
        <v>82</v>
      </c>
      <c r="AW135" s="13" t="s">
        <v>34</v>
      </c>
      <c r="AX135" s="13" t="s">
        <v>77</v>
      </c>
      <c r="AY135" s="234" t="s">
        <v>114</v>
      </c>
    </row>
    <row r="136" s="14" customFormat="1">
      <c r="A136" s="14"/>
      <c r="B136" s="235"/>
      <c r="C136" s="236"/>
      <c r="D136" s="226" t="s">
        <v>127</v>
      </c>
      <c r="E136" s="237" t="s">
        <v>1</v>
      </c>
      <c r="F136" s="238" t="s">
        <v>144</v>
      </c>
      <c r="G136" s="236"/>
      <c r="H136" s="239">
        <v>0.64000000000000001</v>
      </c>
      <c r="I136" s="240"/>
      <c r="J136" s="236"/>
      <c r="K136" s="236"/>
      <c r="L136" s="241"/>
      <c r="M136" s="242"/>
      <c r="N136" s="243"/>
      <c r="O136" s="243"/>
      <c r="P136" s="243"/>
      <c r="Q136" s="243"/>
      <c r="R136" s="243"/>
      <c r="S136" s="243"/>
      <c r="T136" s="244"/>
      <c r="U136" s="14"/>
      <c r="V136" s="14"/>
      <c r="W136" s="14"/>
      <c r="X136" s="14"/>
      <c r="Y136" s="14"/>
      <c r="Z136" s="14"/>
      <c r="AA136" s="14"/>
      <c r="AB136" s="14"/>
      <c r="AC136" s="14"/>
      <c r="AD136" s="14"/>
      <c r="AE136" s="14"/>
      <c r="AT136" s="245" t="s">
        <v>127</v>
      </c>
      <c r="AU136" s="245" t="s">
        <v>84</v>
      </c>
      <c r="AV136" s="14" t="s">
        <v>84</v>
      </c>
      <c r="AW136" s="14" t="s">
        <v>34</v>
      </c>
      <c r="AX136" s="14" t="s">
        <v>77</v>
      </c>
      <c r="AY136" s="245" t="s">
        <v>114</v>
      </c>
    </row>
    <row r="137" s="13" customFormat="1">
      <c r="A137" s="13"/>
      <c r="B137" s="224"/>
      <c r="C137" s="225"/>
      <c r="D137" s="226" t="s">
        <v>127</v>
      </c>
      <c r="E137" s="227" t="s">
        <v>1</v>
      </c>
      <c r="F137" s="228" t="s">
        <v>145</v>
      </c>
      <c r="G137" s="225"/>
      <c r="H137" s="227" t="s">
        <v>1</v>
      </c>
      <c r="I137" s="229"/>
      <c r="J137" s="225"/>
      <c r="K137" s="225"/>
      <c r="L137" s="230"/>
      <c r="M137" s="231"/>
      <c r="N137" s="232"/>
      <c r="O137" s="232"/>
      <c r="P137" s="232"/>
      <c r="Q137" s="232"/>
      <c r="R137" s="232"/>
      <c r="S137" s="232"/>
      <c r="T137" s="233"/>
      <c r="U137" s="13"/>
      <c r="V137" s="13"/>
      <c r="W137" s="13"/>
      <c r="X137" s="13"/>
      <c r="Y137" s="13"/>
      <c r="Z137" s="13"/>
      <c r="AA137" s="13"/>
      <c r="AB137" s="13"/>
      <c r="AC137" s="13"/>
      <c r="AD137" s="13"/>
      <c r="AE137" s="13"/>
      <c r="AT137" s="234" t="s">
        <v>127</v>
      </c>
      <c r="AU137" s="234" t="s">
        <v>84</v>
      </c>
      <c r="AV137" s="13" t="s">
        <v>82</v>
      </c>
      <c r="AW137" s="13" t="s">
        <v>34</v>
      </c>
      <c r="AX137" s="13" t="s">
        <v>77</v>
      </c>
      <c r="AY137" s="234" t="s">
        <v>114</v>
      </c>
    </row>
    <row r="138" s="14" customFormat="1">
      <c r="A138" s="14"/>
      <c r="B138" s="235"/>
      <c r="C138" s="236"/>
      <c r="D138" s="226" t="s">
        <v>127</v>
      </c>
      <c r="E138" s="237" t="s">
        <v>1</v>
      </c>
      <c r="F138" s="238" t="s">
        <v>146</v>
      </c>
      <c r="G138" s="236"/>
      <c r="H138" s="239">
        <v>3</v>
      </c>
      <c r="I138" s="240"/>
      <c r="J138" s="236"/>
      <c r="K138" s="236"/>
      <c r="L138" s="241"/>
      <c r="M138" s="242"/>
      <c r="N138" s="243"/>
      <c r="O138" s="243"/>
      <c r="P138" s="243"/>
      <c r="Q138" s="243"/>
      <c r="R138" s="243"/>
      <c r="S138" s="243"/>
      <c r="T138" s="244"/>
      <c r="U138" s="14"/>
      <c r="V138" s="14"/>
      <c r="W138" s="14"/>
      <c r="X138" s="14"/>
      <c r="Y138" s="14"/>
      <c r="Z138" s="14"/>
      <c r="AA138" s="14"/>
      <c r="AB138" s="14"/>
      <c r="AC138" s="14"/>
      <c r="AD138" s="14"/>
      <c r="AE138" s="14"/>
      <c r="AT138" s="245" t="s">
        <v>127</v>
      </c>
      <c r="AU138" s="245" t="s">
        <v>84</v>
      </c>
      <c r="AV138" s="14" t="s">
        <v>84</v>
      </c>
      <c r="AW138" s="14" t="s">
        <v>34</v>
      </c>
      <c r="AX138" s="14" t="s">
        <v>77</v>
      </c>
      <c r="AY138" s="245" t="s">
        <v>114</v>
      </c>
    </row>
    <row r="139" s="13" customFormat="1">
      <c r="A139" s="13"/>
      <c r="B139" s="224"/>
      <c r="C139" s="225"/>
      <c r="D139" s="226" t="s">
        <v>127</v>
      </c>
      <c r="E139" s="227" t="s">
        <v>1</v>
      </c>
      <c r="F139" s="228" t="s">
        <v>147</v>
      </c>
      <c r="G139" s="225"/>
      <c r="H139" s="227" t="s">
        <v>1</v>
      </c>
      <c r="I139" s="229"/>
      <c r="J139" s="225"/>
      <c r="K139" s="225"/>
      <c r="L139" s="230"/>
      <c r="M139" s="231"/>
      <c r="N139" s="232"/>
      <c r="O139" s="232"/>
      <c r="P139" s="232"/>
      <c r="Q139" s="232"/>
      <c r="R139" s="232"/>
      <c r="S139" s="232"/>
      <c r="T139" s="233"/>
      <c r="U139" s="13"/>
      <c r="V139" s="13"/>
      <c r="W139" s="13"/>
      <c r="X139" s="13"/>
      <c r="Y139" s="13"/>
      <c r="Z139" s="13"/>
      <c r="AA139" s="13"/>
      <c r="AB139" s="13"/>
      <c r="AC139" s="13"/>
      <c r="AD139" s="13"/>
      <c r="AE139" s="13"/>
      <c r="AT139" s="234" t="s">
        <v>127</v>
      </c>
      <c r="AU139" s="234" t="s">
        <v>84</v>
      </c>
      <c r="AV139" s="13" t="s">
        <v>82</v>
      </c>
      <c r="AW139" s="13" t="s">
        <v>34</v>
      </c>
      <c r="AX139" s="13" t="s">
        <v>77</v>
      </c>
      <c r="AY139" s="234" t="s">
        <v>114</v>
      </c>
    </row>
    <row r="140" s="14" customFormat="1">
      <c r="A140" s="14"/>
      <c r="B140" s="235"/>
      <c r="C140" s="236"/>
      <c r="D140" s="226" t="s">
        <v>127</v>
      </c>
      <c r="E140" s="237" t="s">
        <v>1</v>
      </c>
      <c r="F140" s="238" t="s">
        <v>148</v>
      </c>
      <c r="G140" s="236"/>
      <c r="H140" s="239">
        <v>4</v>
      </c>
      <c r="I140" s="240"/>
      <c r="J140" s="236"/>
      <c r="K140" s="236"/>
      <c r="L140" s="241"/>
      <c r="M140" s="242"/>
      <c r="N140" s="243"/>
      <c r="O140" s="243"/>
      <c r="P140" s="243"/>
      <c r="Q140" s="243"/>
      <c r="R140" s="243"/>
      <c r="S140" s="243"/>
      <c r="T140" s="244"/>
      <c r="U140" s="14"/>
      <c r="V140" s="14"/>
      <c r="W140" s="14"/>
      <c r="X140" s="14"/>
      <c r="Y140" s="14"/>
      <c r="Z140" s="14"/>
      <c r="AA140" s="14"/>
      <c r="AB140" s="14"/>
      <c r="AC140" s="14"/>
      <c r="AD140" s="14"/>
      <c r="AE140" s="14"/>
      <c r="AT140" s="245" t="s">
        <v>127</v>
      </c>
      <c r="AU140" s="245" t="s">
        <v>84</v>
      </c>
      <c r="AV140" s="14" t="s">
        <v>84</v>
      </c>
      <c r="AW140" s="14" t="s">
        <v>34</v>
      </c>
      <c r="AX140" s="14" t="s">
        <v>77</v>
      </c>
      <c r="AY140" s="245" t="s">
        <v>114</v>
      </c>
    </row>
    <row r="141" s="13" customFormat="1">
      <c r="A141" s="13"/>
      <c r="B141" s="224"/>
      <c r="C141" s="225"/>
      <c r="D141" s="226" t="s">
        <v>127</v>
      </c>
      <c r="E141" s="227" t="s">
        <v>1</v>
      </c>
      <c r="F141" s="228" t="s">
        <v>149</v>
      </c>
      <c r="G141" s="225"/>
      <c r="H141" s="227" t="s">
        <v>1</v>
      </c>
      <c r="I141" s="229"/>
      <c r="J141" s="225"/>
      <c r="K141" s="225"/>
      <c r="L141" s="230"/>
      <c r="M141" s="231"/>
      <c r="N141" s="232"/>
      <c r="O141" s="232"/>
      <c r="P141" s="232"/>
      <c r="Q141" s="232"/>
      <c r="R141" s="232"/>
      <c r="S141" s="232"/>
      <c r="T141" s="233"/>
      <c r="U141" s="13"/>
      <c r="V141" s="13"/>
      <c r="W141" s="13"/>
      <c r="X141" s="13"/>
      <c r="Y141" s="13"/>
      <c r="Z141" s="13"/>
      <c r="AA141" s="13"/>
      <c r="AB141" s="13"/>
      <c r="AC141" s="13"/>
      <c r="AD141" s="13"/>
      <c r="AE141" s="13"/>
      <c r="AT141" s="234" t="s">
        <v>127</v>
      </c>
      <c r="AU141" s="234" t="s">
        <v>84</v>
      </c>
      <c r="AV141" s="13" t="s">
        <v>82</v>
      </c>
      <c r="AW141" s="13" t="s">
        <v>34</v>
      </c>
      <c r="AX141" s="13" t="s">
        <v>77</v>
      </c>
      <c r="AY141" s="234" t="s">
        <v>114</v>
      </c>
    </row>
    <row r="142" s="14" customFormat="1">
      <c r="A142" s="14"/>
      <c r="B142" s="235"/>
      <c r="C142" s="236"/>
      <c r="D142" s="226" t="s">
        <v>127</v>
      </c>
      <c r="E142" s="237" t="s">
        <v>1</v>
      </c>
      <c r="F142" s="238" t="s">
        <v>150</v>
      </c>
      <c r="G142" s="236"/>
      <c r="H142" s="239">
        <v>5.1200000000000001</v>
      </c>
      <c r="I142" s="240"/>
      <c r="J142" s="236"/>
      <c r="K142" s="236"/>
      <c r="L142" s="241"/>
      <c r="M142" s="242"/>
      <c r="N142" s="243"/>
      <c r="O142" s="243"/>
      <c r="P142" s="243"/>
      <c r="Q142" s="243"/>
      <c r="R142" s="243"/>
      <c r="S142" s="243"/>
      <c r="T142" s="244"/>
      <c r="U142" s="14"/>
      <c r="V142" s="14"/>
      <c r="W142" s="14"/>
      <c r="X142" s="14"/>
      <c r="Y142" s="14"/>
      <c r="Z142" s="14"/>
      <c r="AA142" s="14"/>
      <c r="AB142" s="14"/>
      <c r="AC142" s="14"/>
      <c r="AD142" s="14"/>
      <c r="AE142" s="14"/>
      <c r="AT142" s="245" t="s">
        <v>127</v>
      </c>
      <c r="AU142" s="245" t="s">
        <v>84</v>
      </c>
      <c r="AV142" s="14" t="s">
        <v>84</v>
      </c>
      <c r="AW142" s="14" t="s">
        <v>34</v>
      </c>
      <c r="AX142" s="14" t="s">
        <v>77</v>
      </c>
      <c r="AY142" s="245" t="s">
        <v>114</v>
      </c>
    </row>
    <row r="143" s="13" customFormat="1">
      <c r="A143" s="13"/>
      <c r="B143" s="224"/>
      <c r="C143" s="225"/>
      <c r="D143" s="226" t="s">
        <v>127</v>
      </c>
      <c r="E143" s="227" t="s">
        <v>1</v>
      </c>
      <c r="F143" s="228" t="s">
        <v>151</v>
      </c>
      <c r="G143" s="225"/>
      <c r="H143" s="227" t="s">
        <v>1</v>
      </c>
      <c r="I143" s="229"/>
      <c r="J143" s="225"/>
      <c r="K143" s="225"/>
      <c r="L143" s="230"/>
      <c r="M143" s="231"/>
      <c r="N143" s="232"/>
      <c r="O143" s="232"/>
      <c r="P143" s="232"/>
      <c r="Q143" s="232"/>
      <c r="R143" s="232"/>
      <c r="S143" s="232"/>
      <c r="T143" s="233"/>
      <c r="U143" s="13"/>
      <c r="V143" s="13"/>
      <c r="W143" s="13"/>
      <c r="X143" s="13"/>
      <c r="Y143" s="13"/>
      <c r="Z143" s="13"/>
      <c r="AA143" s="13"/>
      <c r="AB143" s="13"/>
      <c r="AC143" s="13"/>
      <c r="AD143" s="13"/>
      <c r="AE143" s="13"/>
      <c r="AT143" s="234" t="s">
        <v>127</v>
      </c>
      <c r="AU143" s="234" t="s">
        <v>84</v>
      </c>
      <c r="AV143" s="13" t="s">
        <v>82</v>
      </c>
      <c r="AW143" s="13" t="s">
        <v>34</v>
      </c>
      <c r="AX143" s="13" t="s">
        <v>77</v>
      </c>
      <c r="AY143" s="234" t="s">
        <v>114</v>
      </c>
    </row>
    <row r="144" s="14" customFormat="1">
      <c r="A144" s="14"/>
      <c r="B144" s="235"/>
      <c r="C144" s="236"/>
      <c r="D144" s="226" t="s">
        <v>127</v>
      </c>
      <c r="E144" s="237" t="s">
        <v>1</v>
      </c>
      <c r="F144" s="238" t="s">
        <v>152</v>
      </c>
      <c r="G144" s="236"/>
      <c r="H144" s="239">
        <v>2</v>
      </c>
      <c r="I144" s="240"/>
      <c r="J144" s="236"/>
      <c r="K144" s="236"/>
      <c r="L144" s="241"/>
      <c r="M144" s="242"/>
      <c r="N144" s="243"/>
      <c r="O144" s="243"/>
      <c r="P144" s="243"/>
      <c r="Q144" s="243"/>
      <c r="R144" s="243"/>
      <c r="S144" s="243"/>
      <c r="T144" s="244"/>
      <c r="U144" s="14"/>
      <c r="V144" s="14"/>
      <c r="W144" s="14"/>
      <c r="X144" s="14"/>
      <c r="Y144" s="14"/>
      <c r="Z144" s="14"/>
      <c r="AA144" s="14"/>
      <c r="AB144" s="14"/>
      <c r="AC144" s="14"/>
      <c r="AD144" s="14"/>
      <c r="AE144" s="14"/>
      <c r="AT144" s="245" t="s">
        <v>127</v>
      </c>
      <c r="AU144" s="245" t="s">
        <v>84</v>
      </c>
      <c r="AV144" s="14" t="s">
        <v>84</v>
      </c>
      <c r="AW144" s="14" t="s">
        <v>34</v>
      </c>
      <c r="AX144" s="14" t="s">
        <v>77</v>
      </c>
      <c r="AY144" s="245" t="s">
        <v>114</v>
      </c>
    </row>
    <row r="145" s="13" customFormat="1">
      <c r="A145" s="13"/>
      <c r="B145" s="224"/>
      <c r="C145" s="225"/>
      <c r="D145" s="226" t="s">
        <v>127</v>
      </c>
      <c r="E145" s="227" t="s">
        <v>1</v>
      </c>
      <c r="F145" s="228" t="s">
        <v>153</v>
      </c>
      <c r="G145" s="225"/>
      <c r="H145" s="227" t="s">
        <v>1</v>
      </c>
      <c r="I145" s="229"/>
      <c r="J145" s="225"/>
      <c r="K145" s="225"/>
      <c r="L145" s="230"/>
      <c r="M145" s="231"/>
      <c r="N145" s="232"/>
      <c r="O145" s="232"/>
      <c r="P145" s="232"/>
      <c r="Q145" s="232"/>
      <c r="R145" s="232"/>
      <c r="S145" s="232"/>
      <c r="T145" s="233"/>
      <c r="U145" s="13"/>
      <c r="V145" s="13"/>
      <c r="W145" s="13"/>
      <c r="X145" s="13"/>
      <c r="Y145" s="13"/>
      <c r="Z145" s="13"/>
      <c r="AA145" s="13"/>
      <c r="AB145" s="13"/>
      <c r="AC145" s="13"/>
      <c r="AD145" s="13"/>
      <c r="AE145" s="13"/>
      <c r="AT145" s="234" t="s">
        <v>127</v>
      </c>
      <c r="AU145" s="234" t="s">
        <v>84</v>
      </c>
      <c r="AV145" s="13" t="s">
        <v>82</v>
      </c>
      <c r="AW145" s="13" t="s">
        <v>34</v>
      </c>
      <c r="AX145" s="13" t="s">
        <v>77</v>
      </c>
      <c r="AY145" s="234" t="s">
        <v>114</v>
      </c>
    </row>
    <row r="146" s="14" customFormat="1">
      <c r="A146" s="14"/>
      <c r="B146" s="235"/>
      <c r="C146" s="236"/>
      <c r="D146" s="226" t="s">
        <v>127</v>
      </c>
      <c r="E146" s="237" t="s">
        <v>1</v>
      </c>
      <c r="F146" s="238" t="s">
        <v>152</v>
      </c>
      <c r="G146" s="236"/>
      <c r="H146" s="239">
        <v>2</v>
      </c>
      <c r="I146" s="240"/>
      <c r="J146" s="236"/>
      <c r="K146" s="236"/>
      <c r="L146" s="241"/>
      <c r="M146" s="242"/>
      <c r="N146" s="243"/>
      <c r="O146" s="243"/>
      <c r="P146" s="243"/>
      <c r="Q146" s="243"/>
      <c r="R146" s="243"/>
      <c r="S146" s="243"/>
      <c r="T146" s="244"/>
      <c r="U146" s="14"/>
      <c r="V146" s="14"/>
      <c r="W146" s="14"/>
      <c r="X146" s="14"/>
      <c r="Y146" s="14"/>
      <c r="Z146" s="14"/>
      <c r="AA146" s="14"/>
      <c r="AB146" s="14"/>
      <c r="AC146" s="14"/>
      <c r="AD146" s="14"/>
      <c r="AE146" s="14"/>
      <c r="AT146" s="245" t="s">
        <v>127</v>
      </c>
      <c r="AU146" s="245" t="s">
        <v>84</v>
      </c>
      <c r="AV146" s="14" t="s">
        <v>84</v>
      </c>
      <c r="AW146" s="14" t="s">
        <v>34</v>
      </c>
      <c r="AX146" s="14" t="s">
        <v>77</v>
      </c>
      <c r="AY146" s="245" t="s">
        <v>114</v>
      </c>
    </row>
    <row r="147" s="13" customFormat="1">
      <c r="A147" s="13"/>
      <c r="B147" s="224"/>
      <c r="C147" s="225"/>
      <c r="D147" s="226" t="s">
        <v>127</v>
      </c>
      <c r="E147" s="227" t="s">
        <v>1</v>
      </c>
      <c r="F147" s="228" t="s">
        <v>154</v>
      </c>
      <c r="G147" s="225"/>
      <c r="H147" s="227" t="s">
        <v>1</v>
      </c>
      <c r="I147" s="229"/>
      <c r="J147" s="225"/>
      <c r="K147" s="225"/>
      <c r="L147" s="230"/>
      <c r="M147" s="231"/>
      <c r="N147" s="232"/>
      <c r="O147" s="232"/>
      <c r="P147" s="232"/>
      <c r="Q147" s="232"/>
      <c r="R147" s="232"/>
      <c r="S147" s="232"/>
      <c r="T147" s="233"/>
      <c r="U147" s="13"/>
      <c r="V147" s="13"/>
      <c r="W147" s="13"/>
      <c r="X147" s="13"/>
      <c r="Y147" s="13"/>
      <c r="Z147" s="13"/>
      <c r="AA147" s="13"/>
      <c r="AB147" s="13"/>
      <c r="AC147" s="13"/>
      <c r="AD147" s="13"/>
      <c r="AE147" s="13"/>
      <c r="AT147" s="234" t="s">
        <v>127</v>
      </c>
      <c r="AU147" s="234" t="s">
        <v>84</v>
      </c>
      <c r="AV147" s="13" t="s">
        <v>82</v>
      </c>
      <c r="AW147" s="13" t="s">
        <v>34</v>
      </c>
      <c r="AX147" s="13" t="s">
        <v>77</v>
      </c>
      <c r="AY147" s="234" t="s">
        <v>114</v>
      </c>
    </row>
    <row r="148" s="14" customFormat="1">
      <c r="A148" s="14"/>
      <c r="B148" s="235"/>
      <c r="C148" s="236"/>
      <c r="D148" s="226" t="s">
        <v>127</v>
      </c>
      <c r="E148" s="237" t="s">
        <v>1</v>
      </c>
      <c r="F148" s="238" t="s">
        <v>155</v>
      </c>
      <c r="G148" s="236"/>
      <c r="H148" s="239">
        <v>2.3999999999999999</v>
      </c>
      <c r="I148" s="240"/>
      <c r="J148" s="236"/>
      <c r="K148" s="236"/>
      <c r="L148" s="241"/>
      <c r="M148" s="242"/>
      <c r="N148" s="243"/>
      <c r="O148" s="243"/>
      <c r="P148" s="243"/>
      <c r="Q148" s="243"/>
      <c r="R148" s="243"/>
      <c r="S148" s="243"/>
      <c r="T148" s="244"/>
      <c r="U148" s="14"/>
      <c r="V148" s="14"/>
      <c r="W148" s="14"/>
      <c r="X148" s="14"/>
      <c r="Y148" s="14"/>
      <c r="Z148" s="14"/>
      <c r="AA148" s="14"/>
      <c r="AB148" s="14"/>
      <c r="AC148" s="14"/>
      <c r="AD148" s="14"/>
      <c r="AE148" s="14"/>
      <c r="AT148" s="245" t="s">
        <v>127</v>
      </c>
      <c r="AU148" s="245" t="s">
        <v>84</v>
      </c>
      <c r="AV148" s="14" t="s">
        <v>84</v>
      </c>
      <c r="AW148" s="14" t="s">
        <v>34</v>
      </c>
      <c r="AX148" s="14" t="s">
        <v>77</v>
      </c>
      <c r="AY148" s="245" t="s">
        <v>114</v>
      </c>
    </row>
    <row r="149" s="15" customFormat="1">
      <c r="A149" s="15"/>
      <c r="B149" s="246"/>
      <c r="C149" s="247"/>
      <c r="D149" s="226" t="s">
        <v>127</v>
      </c>
      <c r="E149" s="248" t="s">
        <v>1</v>
      </c>
      <c r="F149" s="249" t="s">
        <v>130</v>
      </c>
      <c r="G149" s="247"/>
      <c r="H149" s="250">
        <v>19.66</v>
      </c>
      <c r="I149" s="251"/>
      <c r="J149" s="247"/>
      <c r="K149" s="247"/>
      <c r="L149" s="252"/>
      <c r="M149" s="253"/>
      <c r="N149" s="254"/>
      <c r="O149" s="254"/>
      <c r="P149" s="254"/>
      <c r="Q149" s="254"/>
      <c r="R149" s="254"/>
      <c r="S149" s="254"/>
      <c r="T149" s="255"/>
      <c r="U149" s="15"/>
      <c r="V149" s="15"/>
      <c r="W149" s="15"/>
      <c r="X149" s="15"/>
      <c r="Y149" s="15"/>
      <c r="Z149" s="15"/>
      <c r="AA149" s="15"/>
      <c r="AB149" s="15"/>
      <c r="AC149" s="15"/>
      <c r="AD149" s="15"/>
      <c r="AE149" s="15"/>
      <c r="AT149" s="256" t="s">
        <v>127</v>
      </c>
      <c r="AU149" s="256" t="s">
        <v>84</v>
      </c>
      <c r="AV149" s="15" t="s">
        <v>121</v>
      </c>
      <c r="AW149" s="15" t="s">
        <v>34</v>
      </c>
      <c r="AX149" s="15" t="s">
        <v>82</v>
      </c>
      <c r="AY149" s="256" t="s">
        <v>114</v>
      </c>
    </row>
    <row r="150" s="2" customFormat="1" ht="37.8" customHeight="1">
      <c r="A150" s="38"/>
      <c r="B150" s="39"/>
      <c r="C150" s="211" t="s">
        <v>156</v>
      </c>
      <c r="D150" s="211" t="s">
        <v>116</v>
      </c>
      <c r="E150" s="212" t="s">
        <v>157</v>
      </c>
      <c r="F150" s="213" t="s">
        <v>158</v>
      </c>
      <c r="G150" s="214" t="s">
        <v>134</v>
      </c>
      <c r="H150" s="215">
        <v>19.66</v>
      </c>
      <c r="I150" s="216"/>
      <c r="J150" s="217">
        <f>ROUND(I150*H150,2)</f>
        <v>0</v>
      </c>
      <c r="K150" s="213" t="s">
        <v>120</v>
      </c>
      <c r="L150" s="44"/>
      <c r="M150" s="218" t="s">
        <v>1</v>
      </c>
      <c r="N150" s="219" t="s">
        <v>42</v>
      </c>
      <c r="O150" s="91"/>
      <c r="P150" s="220">
        <f>O150*H150</f>
        <v>0</v>
      </c>
      <c r="Q150" s="220">
        <v>0</v>
      </c>
      <c r="R150" s="220">
        <f>Q150*H150</f>
        <v>0</v>
      </c>
      <c r="S150" s="220">
        <v>0</v>
      </c>
      <c r="T150" s="221">
        <f>S150*H150</f>
        <v>0</v>
      </c>
      <c r="U150" s="38"/>
      <c r="V150" s="38"/>
      <c r="W150" s="38"/>
      <c r="X150" s="38"/>
      <c r="Y150" s="38"/>
      <c r="Z150" s="38"/>
      <c r="AA150" s="38"/>
      <c r="AB150" s="38"/>
      <c r="AC150" s="38"/>
      <c r="AD150" s="38"/>
      <c r="AE150" s="38"/>
      <c r="AR150" s="222" t="s">
        <v>121</v>
      </c>
      <c r="AT150" s="222" t="s">
        <v>116</v>
      </c>
      <c r="AU150" s="222" t="s">
        <v>84</v>
      </c>
      <c r="AY150" s="17" t="s">
        <v>114</v>
      </c>
      <c r="BE150" s="223">
        <f>IF(N150="základní",J150,0)</f>
        <v>0</v>
      </c>
      <c r="BF150" s="223">
        <f>IF(N150="snížená",J150,0)</f>
        <v>0</v>
      </c>
      <c r="BG150" s="223">
        <f>IF(N150="zákl. přenesená",J150,0)</f>
        <v>0</v>
      </c>
      <c r="BH150" s="223">
        <f>IF(N150="sníž. přenesená",J150,0)</f>
        <v>0</v>
      </c>
      <c r="BI150" s="223">
        <f>IF(N150="nulová",J150,0)</f>
        <v>0</v>
      </c>
      <c r="BJ150" s="17" t="s">
        <v>82</v>
      </c>
      <c r="BK150" s="223">
        <f>ROUND(I150*H150,2)</f>
        <v>0</v>
      </c>
      <c r="BL150" s="17" t="s">
        <v>121</v>
      </c>
      <c r="BM150" s="222" t="s">
        <v>159</v>
      </c>
    </row>
    <row r="151" s="2" customFormat="1" ht="37.8" customHeight="1">
      <c r="A151" s="38"/>
      <c r="B151" s="39"/>
      <c r="C151" s="211" t="s">
        <v>160</v>
      </c>
      <c r="D151" s="211" t="s">
        <v>116</v>
      </c>
      <c r="E151" s="212" t="s">
        <v>161</v>
      </c>
      <c r="F151" s="213" t="s">
        <v>162</v>
      </c>
      <c r="G151" s="214" t="s">
        <v>134</v>
      </c>
      <c r="H151" s="215">
        <v>19.66</v>
      </c>
      <c r="I151" s="216"/>
      <c r="J151" s="217">
        <f>ROUND(I151*H151,2)</f>
        <v>0</v>
      </c>
      <c r="K151" s="213" t="s">
        <v>120</v>
      </c>
      <c r="L151" s="44"/>
      <c r="M151" s="218" t="s">
        <v>1</v>
      </c>
      <c r="N151" s="219" t="s">
        <v>42</v>
      </c>
      <c r="O151" s="91"/>
      <c r="P151" s="220">
        <f>O151*H151</f>
        <v>0</v>
      </c>
      <c r="Q151" s="220">
        <v>0</v>
      </c>
      <c r="R151" s="220">
        <f>Q151*H151</f>
        <v>0</v>
      </c>
      <c r="S151" s="220">
        <v>0</v>
      </c>
      <c r="T151" s="221">
        <f>S151*H151</f>
        <v>0</v>
      </c>
      <c r="U151" s="38"/>
      <c r="V151" s="38"/>
      <c r="W151" s="38"/>
      <c r="X151" s="38"/>
      <c r="Y151" s="38"/>
      <c r="Z151" s="38"/>
      <c r="AA151" s="38"/>
      <c r="AB151" s="38"/>
      <c r="AC151" s="38"/>
      <c r="AD151" s="38"/>
      <c r="AE151" s="38"/>
      <c r="AR151" s="222" t="s">
        <v>121</v>
      </c>
      <c r="AT151" s="222" t="s">
        <v>116</v>
      </c>
      <c r="AU151" s="222" t="s">
        <v>84</v>
      </c>
      <c r="AY151" s="17" t="s">
        <v>114</v>
      </c>
      <c r="BE151" s="223">
        <f>IF(N151="základní",J151,0)</f>
        <v>0</v>
      </c>
      <c r="BF151" s="223">
        <f>IF(N151="snížená",J151,0)</f>
        <v>0</v>
      </c>
      <c r="BG151" s="223">
        <f>IF(N151="zákl. přenesená",J151,0)</f>
        <v>0</v>
      </c>
      <c r="BH151" s="223">
        <f>IF(N151="sníž. přenesená",J151,0)</f>
        <v>0</v>
      </c>
      <c r="BI151" s="223">
        <f>IF(N151="nulová",J151,0)</f>
        <v>0</v>
      </c>
      <c r="BJ151" s="17" t="s">
        <v>82</v>
      </c>
      <c r="BK151" s="223">
        <f>ROUND(I151*H151,2)</f>
        <v>0</v>
      </c>
      <c r="BL151" s="17" t="s">
        <v>121</v>
      </c>
      <c r="BM151" s="222" t="s">
        <v>163</v>
      </c>
    </row>
    <row r="152" s="2" customFormat="1" ht="37.8" customHeight="1">
      <c r="A152" s="38"/>
      <c r="B152" s="39"/>
      <c r="C152" s="211" t="s">
        <v>164</v>
      </c>
      <c r="D152" s="211" t="s">
        <v>116</v>
      </c>
      <c r="E152" s="212" t="s">
        <v>165</v>
      </c>
      <c r="F152" s="213" t="s">
        <v>166</v>
      </c>
      <c r="G152" s="214" t="s">
        <v>134</v>
      </c>
      <c r="H152" s="215">
        <v>89.454999999999998</v>
      </c>
      <c r="I152" s="216"/>
      <c r="J152" s="217">
        <f>ROUND(I152*H152,2)</f>
        <v>0</v>
      </c>
      <c r="K152" s="213" t="s">
        <v>120</v>
      </c>
      <c r="L152" s="44"/>
      <c r="M152" s="218" t="s">
        <v>1</v>
      </c>
      <c r="N152" s="219" t="s">
        <v>42</v>
      </c>
      <c r="O152" s="91"/>
      <c r="P152" s="220">
        <f>O152*H152</f>
        <v>0</v>
      </c>
      <c r="Q152" s="220">
        <v>0</v>
      </c>
      <c r="R152" s="220">
        <f>Q152*H152</f>
        <v>0</v>
      </c>
      <c r="S152" s="220">
        <v>0</v>
      </c>
      <c r="T152" s="221">
        <f>S152*H152</f>
        <v>0</v>
      </c>
      <c r="U152" s="38"/>
      <c r="V152" s="38"/>
      <c r="W152" s="38"/>
      <c r="X152" s="38"/>
      <c r="Y152" s="38"/>
      <c r="Z152" s="38"/>
      <c r="AA152" s="38"/>
      <c r="AB152" s="38"/>
      <c r="AC152" s="38"/>
      <c r="AD152" s="38"/>
      <c r="AE152" s="38"/>
      <c r="AR152" s="222" t="s">
        <v>121</v>
      </c>
      <c r="AT152" s="222" t="s">
        <v>116</v>
      </c>
      <c r="AU152" s="222" t="s">
        <v>84</v>
      </c>
      <c r="AY152" s="17" t="s">
        <v>114</v>
      </c>
      <c r="BE152" s="223">
        <f>IF(N152="základní",J152,0)</f>
        <v>0</v>
      </c>
      <c r="BF152" s="223">
        <f>IF(N152="snížená",J152,0)</f>
        <v>0</v>
      </c>
      <c r="BG152" s="223">
        <f>IF(N152="zákl. přenesená",J152,0)</f>
        <v>0</v>
      </c>
      <c r="BH152" s="223">
        <f>IF(N152="sníž. přenesená",J152,0)</f>
        <v>0</v>
      </c>
      <c r="BI152" s="223">
        <f>IF(N152="nulová",J152,0)</f>
        <v>0</v>
      </c>
      <c r="BJ152" s="17" t="s">
        <v>82</v>
      </c>
      <c r="BK152" s="223">
        <f>ROUND(I152*H152,2)</f>
        <v>0</v>
      </c>
      <c r="BL152" s="17" t="s">
        <v>121</v>
      </c>
      <c r="BM152" s="222" t="s">
        <v>167</v>
      </c>
    </row>
    <row r="153" s="13" customFormat="1">
      <c r="A153" s="13"/>
      <c r="B153" s="224"/>
      <c r="C153" s="225"/>
      <c r="D153" s="226" t="s">
        <v>127</v>
      </c>
      <c r="E153" s="227" t="s">
        <v>1</v>
      </c>
      <c r="F153" s="228" t="s">
        <v>168</v>
      </c>
      <c r="G153" s="225"/>
      <c r="H153" s="227" t="s">
        <v>1</v>
      </c>
      <c r="I153" s="229"/>
      <c r="J153" s="225"/>
      <c r="K153" s="225"/>
      <c r="L153" s="230"/>
      <c r="M153" s="231"/>
      <c r="N153" s="232"/>
      <c r="O153" s="232"/>
      <c r="P153" s="232"/>
      <c r="Q153" s="232"/>
      <c r="R153" s="232"/>
      <c r="S153" s="232"/>
      <c r="T153" s="233"/>
      <c r="U153" s="13"/>
      <c r="V153" s="13"/>
      <c r="W153" s="13"/>
      <c r="X153" s="13"/>
      <c r="Y153" s="13"/>
      <c r="Z153" s="13"/>
      <c r="AA153" s="13"/>
      <c r="AB153" s="13"/>
      <c r="AC153" s="13"/>
      <c r="AD153" s="13"/>
      <c r="AE153" s="13"/>
      <c r="AT153" s="234" t="s">
        <v>127</v>
      </c>
      <c r="AU153" s="234" t="s">
        <v>84</v>
      </c>
      <c r="AV153" s="13" t="s">
        <v>82</v>
      </c>
      <c r="AW153" s="13" t="s">
        <v>34</v>
      </c>
      <c r="AX153" s="13" t="s">
        <v>77</v>
      </c>
      <c r="AY153" s="234" t="s">
        <v>114</v>
      </c>
    </row>
    <row r="154" s="14" customFormat="1">
      <c r="A154" s="14"/>
      <c r="B154" s="235"/>
      <c r="C154" s="236"/>
      <c r="D154" s="226" t="s">
        <v>127</v>
      </c>
      <c r="E154" s="237" t="s">
        <v>1</v>
      </c>
      <c r="F154" s="238" t="s">
        <v>169</v>
      </c>
      <c r="G154" s="236"/>
      <c r="H154" s="239">
        <v>59.795000000000002</v>
      </c>
      <c r="I154" s="240"/>
      <c r="J154" s="236"/>
      <c r="K154" s="236"/>
      <c r="L154" s="241"/>
      <c r="M154" s="242"/>
      <c r="N154" s="243"/>
      <c r="O154" s="243"/>
      <c r="P154" s="243"/>
      <c r="Q154" s="243"/>
      <c r="R154" s="243"/>
      <c r="S154" s="243"/>
      <c r="T154" s="244"/>
      <c r="U154" s="14"/>
      <c r="V154" s="14"/>
      <c r="W154" s="14"/>
      <c r="X154" s="14"/>
      <c r="Y154" s="14"/>
      <c r="Z154" s="14"/>
      <c r="AA154" s="14"/>
      <c r="AB154" s="14"/>
      <c r="AC154" s="14"/>
      <c r="AD154" s="14"/>
      <c r="AE154" s="14"/>
      <c r="AT154" s="245" t="s">
        <v>127</v>
      </c>
      <c r="AU154" s="245" t="s">
        <v>84</v>
      </c>
      <c r="AV154" s="14" t="s">
        <v>84</v>
      </c>
      <c r="AW154" s="14" t="s">
        <v>34</v>
      </c>
      <c r="AX154" s="14" t="s">
        <v>77</v>
      </c>
      <c r="AY154" s="245" t="s">
        <v>114</v>
      </c>
    </row>
    <row r="155" s="13" customFormat="1">
      <c r="A155" s="13"/>
      <c r="B155" s="224"/>
      <c r="C155" s="225"/>
      <c r="D155" s="226" t="s">
        <v>127</v>
      </c>
      <c r="E155" s="227" t="s">
        <v>1</v>
      </c>
      <c r="F155" s="228" t="s">
        <v>170</v>
      </c>
      <c r="G155" s="225"/>
      <c r="H155" s="227" t="s">
        <v>1</v>
      </c>
      <c r="I155" s="229"/>
      <c r="J155" s="225"/>
      <c r="K155" s="225"/>
      <c r="L155" s="230"/>
      <c r="M155" s="231"/>
      <c r="N155" s="232"/>
      <c r="O155" s="232"/>
      <c r="P155" s="232"/>
      <c r="Q155" s="232"/>
      <c r="R155" s="232"/>
      <c r="S155" s="232"/>
      <c r="T155" s="233"/>
      <c r="U155" s="13"/>
      <c r="V155" s="13"/>
      <c r="W155" s="13"/>
      <c r="X155" s="13"/>
      <c r="Y155" s="13"/>
      <c r="Z155" s="13"/>
      <c r="AA155" s="13"/>
      <c r="AB155" s="13"/>
      <c r="AC155" s="13"/>
      <c r="AD155" s="13"/>
      <c r="AE155" s="13"/>
      <c r="AT155" s="234" t="s">
        <v>127</v>
      </c>
      <c r="AU155" s="234" t="s">
        <v>84</v>
      </c>
      <c r="AV155" s="13" t="s">
        <v>82</v>
      </c>
      <c r="AW155" s="13" t="s">
        <v>34</v>
      </c>
      <c r="AX155" s="13" t="s">
        <v>77</v>
      </c>
      <c r="AY155" s="234" t="s">
        <v>114</v>
      </c>
    </row>
    <row r="156" s="14" customFormat="1">
      <c r="A156" s="14"/>
      <c r="B156" s="235"/>
      <c r="C156" s="236"/>
      <c r="D156" s="226" t="s">
        <v>127</v>
      </c>
      <c r="E156" s="237" t="s">
        <v>1</v>
      </c>
      <c r="F156" s="238" t="s">
        <v>137</v>
      </c>
      <c r="G156" s="236"/>
      <c r="H156" s="239">
        <v>10</v>
      </c>
      <c r="I156" s="240"/>
      <c r="J156" s="236"/>
      <c r="K156" s="236"/>
      <c r="L156" s="241"/>
      <c r="M156" s="242"/>
      <c r="N156" s="243"/>
      <c r="O156" s="243"/>
      <c r="P156" s="243"/>
      <c r="Q156" s="243"/>
      <c r="R156" s="243"/>
      <c r="S156" s="243"/>
      <c r="T156" s="244"/>
      <c r="U156" s="14"/>
      <c r="V156" s="14"/>
      <c r="W156" s="14"/>
      <c r="X156" s="14"/>
      <c r="Y156" s="14"/>
      <c r="Z156" s="14"/>
      <c r="AA156" s="14"/>
      <c r="AB156" s="14"/>
      <c r="AC156" s="14"/>
      <c r="AD156" s="14"/>
      <c r="AE156" s="14"/>
      <c r="AT156" s="245" t="s">
        <v>127</v>
      </c>
      <c r="AU156" s="245" t="s">
        <v>84</v>
      </c>
      <c r="AV156" s="14" t="s">
        <v>84</v>
      </c>
      <c r="AW156" s="14" t="s">
        <v>34</v>
      </c>
      <c r="AX156" s="14" t="s">
        <v>77</v>
      </c>
      <c r="AY156" s="245" t="s">
        <v>114</v>
      </c>
    </row>
    <row r="157" s="13" customFormat="1">
      <c r="A157" s="13"/>
      <c r="B157" s="224"/>
      <c r="C157" s="225"/>
      <c r="D157" s="226" t="s">
        <v>127</v>
      </c>
      <c r="E157" s="227" t="s">
        <v>1</v>
      </c>
      <c r="F157" s="228" t="s">
        <v>171</v>
      </c>
      <c r="G157" s="225"/>
      <c r="H157" s="227" t="s">
        <v>1</v>
      </c>
      <c r="I157" s="229"/>
      <c r="J157" s="225"/>
      <c r="K157" s="225"/>
      <c r="L157" s="230"/>
      <c r="M157" s="231"/>
      <c r="N157" s="232"/>
      <c r="O157" s="232"/>
      <c r="P157" s="232"/>
      <c r="Q157" s="232"/>
      <c r="R157" s="232"/>
      <c r="S157" s="232"/>
      <c r="T157" s="233"/>
      <c r="U157" s="13"/>
      <c r="V157" s="13"/>
      <c r="W157" s="13"/>
      <c r="X157" s="13"/>
      <c r="Y157" s="13"/>
      <c r="Z157" s="13"/>
      <c r="AA157" s="13"/>
      <c r="AB157" s="13"/>
      <c r="AC157" s="13"/>
      <c r="AD157" s="13"/>
      <c r="AE157" s="13"/>
      <c r="AT157" s="234" t="s">
        <v>127</v>
      </c>
      <c r="AU157" s="234" t="s">
        <v>84</v>
      </c>
      <c r="AV157" s="13" t="s">
        <v>82</v>
      </c>
      <c r="AW157" s="13" t="s">
        <v>34</v>
      </c>
      <c r="AX157" s="13" t="s">
        <v>77</v>
      </c>
      <c r="AY157" s="234" t="s">
        <v>114</v>
      </c>
    </row>
    <row r="158" s="14" customFormat="1">
      <c r="A158" s="14"/>
      <c r="B158" s="235"/>
      <c r="C158" s="236"/>
      <c r="D158" s="226" t="s">
        <v>127</v>
      </c>
      <c r="E158" s="237" t="s">
        <v>1</v>
      </c>
      <c r="F158" s="238" t="s">
        <v>172</v>
      </c>
      <c r="G158" s="236"/>
      <c r="H158" s="239">
        <v>19.66</v>
      </c>
      <c r="I158" s="240"/>
      <c r="J158" s="236"/>
      <c r="K158" s="236"/>
      <c r="L158" s="241"/>
      <c r="M158" s="242"/>
      <c r="N158" s="243"/>
      <c r="O158" s="243"/>
      <c r="P158" s="243"/>
      <c r="Q158" s="243"/>
      <c r="R158" s="243"/>
      <c r="S158" s="243"/>
      <c r="T158" s="244"/>
      <c r="U158" s="14"/>
      <c r="V158" s="14"/>
      <c r="W158" s="14"/>
      <c r="X158" s="14"/>
      <c r="Y158" s="14"/>
      <c r="Z158" s="14"/>
      <c r="AA158" s="14"/>
      <c r="AB158" s="14"/>
      <c r="AC158" s="14"/>
      <c r="AD158" s="14"/>
      <c r="AE158" s="14"/>
      <c r="AT158" s="245" t="s">
        <v>127</v>
      </c>
      <c r="AU158" s="245" t="s">
        <v>84</v>
      </c>
      <c r="AV158" s="14" t="s">
        <v>84</v>
      </c>
      <c r="AW158" s="14" t="s">
        <v>34</v>
      </c>
      <c r="AX158" s="14" t="s">
        <v>77</v>
      </c>
      <c r="AY158" s="245" t="s">
        <v>114</v>
      </c>
    </row>
    <row r="159" s="15" customFormat="1">
      <c r="A159" s="15"/>
      <c r="B159" s="246"/>
      <c r="C159" s="247"/>
      <c r="D159" s="226" t="s">
        <v>127</v>
      </c>
      <c r="E159" s="248" t="s">
        <v>1</v>
      </c>
      <c r="F159" s="249" t="s">
        <v>130</v>
      </c>
      <c r="G159" s="247"/>
      <c r="H159" s="250">
        <v>89.454999999999998</v>
      </c>
      <c r="I159" s="251"/>
      <c r="J159" s="247"/>
      <c r="K159" s="247"/>
      <c r="L159" s="252"/>
      <c r="M159" s="253"/>
      <c r="N159" s="254"/>
      <c r="O159" s="254"/>
      <c r="P159" s="254"/>
      <c r="Q159" s="254"/>
      <c r="R159" s="254"/>
      <c r="S159" s="254"/>
      <c r="T159" s="255"/>
      <c r="U159" s="15"/>
      <c r="V159" s="15"/>
      <c r="W159" s="15"/>
      <c r="X159" s="15"/>
      <c r="Y159" s="15"/>
      <c r="Z159" s="15"/>
      <c r="AA159" s="15"/>
      <c r="AB159" s="15"/>
      <c r="AC159" s="15"/>
      <c r="AD159" s="15"/>
      <c r="AE159" s="15"/>
      <c r="AT159" s="256" t="s">
        <v>127</v>
      </c>
      <c r="AU159" s="256" t="s">
        <v>84</v>
      </c>
      <c r="AV159" s="15" t="s">
        <v>121</v>
      </c>
      <c r="AW159" s="15" t="s">
        <v>34</v>
      </c>
      <c r="AX159" s="15" t="s">
        <v>82</v>
      </c>
      <c r="AY159" s="256" t="s">
        <v>114</v>
      </c>
    </row>
    <row r="160" s="2" customFormat="1" ht="33" customHeight="1">
      <c r="A160" s="38"/>
      <c r="B160" s="39"/>
      <c r="C160" s="211" t="s">
        <v>173</v>
      </c>
      <c r="D160" s="211" t="s">
        <v>116</v>
      </c>
      <c r="E160" s="212" t="s">
        <v>174</v>
      </c>
      <c r="F160" s="213" t="s">
        <v>175</v>
      </c>
      <c r="G160" s="214" t="s">
        <v>176</v>
      </c>
      <c r="H160" s="215">
        <v>134.18299999999999</v>
      </c>
      <c r="I160" s="216"/>
      <c r="J160" s="217">
        <f>ROUND(I160*H160,2)</f>
        <v>0</v>
      </c>
      <c r="K160" s="213" t="s">
        <v>120</v>
      </c>
      <c r="L160" s="44"/>
      <c r="M160" s="218" t="s">
        <v>1</v>
      </c>
      <c r="N160" s="219" t="s">
        <v>42</v>
      </c>
      <c r="O160" s="91"/>
      <c r="P160" s="220">
        <f>O160*H160</f>
        <v>0</v>
      </c>
      <c r="Q160" s="220">
        <v>0</v>
      </c>
      <c r="R160" s="220">
        <f>Q160*H160</f>
        <v>0</v>
      </c>
      <c r="S160" s="220">
        <v>0</v>
      </c>
      <c r="T160" s="221">
        <f>S160*H160</f>
        <v>0</v>
      </c>
      <c r="U160" s="38"/>
      <c r="V160" s="38"/>
      <c r="W160" s="38"/>
      <c r="X160" s="38"/>
      <c r="Y160" s="38"/>
      <c r="Z160" s="38"/>
      <c r="AA160" s="38"/>
      <c r="AB160" s="38"/>
      <c r="AC160" s="38"/>
      <c r="AD160" s="38"/>
      <c r="AE160" s="38"/>
      <c r="AR160" s="222" t="s">
        <v>121</v>
      </c>
      <c r="AT160" s="222" t="s">
        <v>116</v>
      </c>
      <c r="AU160" s="222" t="s">
        <v>84</v>
      </c>
      <c r="AY160" s="17" t="s">
        <v>114</v>
      </c>
      <c r="BE160" s="223">
        <f>IF(N160="základní",J160,0)</f>
        <v>0</v>
      </c>
      <c r="BF160" s="223">
        <f>IF(N160="snížená",J160,0)</f>
        <v>0</v>
      </c>
      <c r="BG160" s="223">
        <f>IF(N160="zákl. přenesená",J160,0)</f>
        <v>0</v>
      </c>
      <c r="BH160" s="223">
        <f>IF(N160="sníž. přenesená",J160,0)</f>
        <v>0</v>
      </c>
      <c r="BI160" s="223">
        <f>IF(N160="nulová",J160,0)</f>
        <v>0</v>
      </c>
      <c r="BJ160" s="17" t="s">
        <v>82</v>
      </c>
      <c r="BK160" s="223">
        <f>ROUND(I160*H160,2)</f>
        <v>0</v>
      </c>
      <c r="BL160" s="17" t="s">
        <v>121</v>
      </c>
      <c r="BM160" s="222" t="s">
        <v>177</v>
      </c>
    </row>
    <row r="161" s="14" customFormat="1">
      <c r="A161" s="14"/>
      <c r="B161" s="235"/>
      <c r="C161" s="236"/>
      <c r="D161" s="226" t="s">
        <v>127</v>
      </c>
      <c r="E161" s="236"/>
      <c r="F161" s="238" t="s">
        <v>178</v>
      </c>
      <c r="G161" s="236"/>
      <c r="H161" s="239">
        <v>134.18299999999999</v>
      </c>
      <c r="I161" s="240"/>
      <c r="J161" s="236"/>
      <c r="K161" s="236"/>
      <c r="L161" s="241"/>
      <c r="M161" s="242"/>
      <c r="N161" s="243"/>
      <c r="O161" s="243"/>
      <c r="P161" s="243"/>
      <c r="Q161" s="243"/>
      <c r="R161" s="243"/>
      <c r="S161" s="243"/>
      <c r="T161" s="244"/>
      <c r="U161" s="14"/>
      <c r="V161" s="14"/>
      <c r="W161" s="14"/>
      <c r="X161" s="14"/>
      <c r="Y161" s="14"/>
      <c r="Z161" s="14"/>
      <c r="AA161" s="14"/>
      <c r="AB161" s="14"/>
      <c r="AC161" s="14"/>
      <c r="AD161" s="14"/>
      <c r="AE161" s="14"/>
      <c r="AT161" s="245" t="s">
        <v>127</v>
      </c>
      <c r="AU161" s="245" t="s">
        <v>84</v>
      </c>
      <c r="AV161" s="14" t="s">
        <v>84</v>
      </c>
      <c r="AW161" s="14" t="s">
        <v>4</v>
      </c>
      <c r="AX161" s="14" t="s">
        <v>82</v>
      </c>
      <c r="AY161" s="245" t="s">
        <v>114</v>
      </c>
    </row>
    <row r="162" s="2" customFormat="1" ht="24.15" customHeight="1">
      <c r="A162" s="38"/>
      <c r="B162" s="39"/>
      <c r="C162" s="211" t="s">
        <v>179</v>
      </c>
      <c r="D162" s="211" t="s">
        <v>116</v>
      </c>
      <c r="E162" s="212" t="s">
        <v>180</v>
      </c>
      <c r="F162" s="213" t="s">
        <v>181</v>
      </c>
      <c r="G162" s="214" t="s">
        <v>125</v>
      </c>
      <c r="H162" s="215">
        <v>199.316</v>
      </c>
      <c r="I162" s="216"/>
      <c r="J162" s="217">
        <f>ROUND(I162*H162,2)</f>
        <v>0</v>
      </c>
      <c r="K162" s="213" t="s">
        <v>120</v>
      </c>
      <c r="L162" s="44"/>
      <c r="M162" s="218" t="s">
        <v>1</v>
      </c>
      <c r="N162" s="219" t="s">
        <v>42</v>
      </c>
      <c r="O162" s="91"/>
      <c r="P162" s="220">
        <f>O162*H162</f>
        <v>0</v>
      </c>
      <c r="Q162" s="220">
        <v>0.00010000000000000001</v>
      </c>
      <c r="R162" s="220">
        <f>Q162*H162</f>
        <v>0.019931600000000001</v>
      </c>
      <c r="S162" s="220">
        <v>0</v>
      </c>
      <c r="T162" s="221">
        <f>S162*H162</f>
        <v>0</v>
      </c>
      <c r="U162" s="38"/>
      <c r="V162" s="38"/>
      <c r="W162" s="38"/>
      <c r="X162" s="38"/>
      <c r="Y162" s="38"/>
      <c r="Z162" s="38"/>
      <c r="AA162" s="38"/>
      <c r="AB162" s="38"/>
      <c r="AC162" s="38"/>
      <c r="AD162" s="38"/>
      <c r="AE162" s="38"/>
      <c r="AR162" s="222" t="s">
        <v>121</v>
      </c>
      <c r="AT162" s="222" t="s">
        <v>116</v>
      </c>
      <c r="AU162" s="222" t="s">
        <v>84</v>
      </c>
      <c r="AY162" s="17" t="s">
        <v>114</v>
      </c>
      <c r="BE162" s="223">
        <f>IF(N162="základní",J162,0)</f>
        <v>0</v>
      </c>
      <c r="BF162" s="223">
        <f>IF(N162="snížená",J162,0)</f>
        <v>0</v>
      </c>
      <c r="BG162" s="223">
        <f>IF(N162="zákl. přenesená",J162,0)</f>
        <v>0</v>
      </c>
      <c r="BH162" s="223">
        <f>IF(N162="sníž. přenesená",J162,0)</f>
        <v>0</v>
      </c>
      <c r="BI162" s="223">
        <f>IF(N162="nulová",J162,0)</f>
        <v>0</v>
      </c>
      <c r="BJ162" s="17" t="s">
        <v>82</v>
      </c>
      <c r="BK162" s="223">
        <f>ROUND(I162*H162,2)</f>
        <v>0</v>
      </c>
      <c r="BL162" s="17" t="s">
        <v>121</v>
      </c>
      <c r="BM162" s="222" t="s">
        <v>182</v>
      </c>
    </row>
    <row r="163" s="13" customFormat="1">
      <c r="A163" s="13"/>
      <c r="B163" s="224"/>
      <c r="C163" s="225"/>
      <c r="D163" s="226" t="s">
        <v>127</v>
      </c>
      <c r="E163" s="227" t="s">
        <v>1</v>
      </c>
      <c r="F163" s="228" t="s">
        <v>128</v>
      </c>
      <c r="G163" s="225"/>
      <c r="H163" s="227" t="s">
        <v>1</v>
      </c>
      <c r="I163" s="229"/>
      <c r="J163" s="225"/>
      <c r="K163" s="225"/>
      <c r="L163" s="230"/>
      <c r="M163" s="231"/>
      <c r="N163" s="232"/>
      <c r="O163" s="232"/>
      <c r="P163" s="232"/>
      <c r="Q163" s="232"/>
      <c r="R163" s="232"/>
      <c r="S163" s="232"/>
      <c r="T163" s="233"/>
      <c r="U163" s="13"/>
      <c r="V163" s="13"/>
      <c r="W163" s="13"/>
      <c r="X163" s="13"/>
      <c r="Y163" s="13"/>
      <c r="Z163" s="13"/>
      <c r="AA163" s="13"/>
      <c r="AB163" s="13"/>
      <c r="AC163" s="13"/>
      <c r="AD163" s="13"/>
      <c r="AE163" s="13"/>
      <c r="AT163" s="234" t="s">
        <v>127</v>
      </c>
      <c r="AU163" s="234" t="s">
        <v>84</v>
      </c>
      <c r="AV163" s="13" t="s">
        <v>82</v>
      </c>
      <c r="AW163" s="13" t="s">
        <v>34</v>
      </c>
      <c r="AX163" s="13" t="s">
        <v>77</v>
      </c>
      <c r="AY163" s="234" t="s">
        <v>114</v>
      </c>
    </row>
    <row r="164" s="14" customFormat="1">
      <c r="A164" s="14"/>
      <c r="B164" s="235"/>
      <c r="C164" s="236"/>
      <c r="D164" s="226" t="s">
        <v>127</v>
      </c>
      <c r="E164" s="237" t="s">
        <v>1</v>
      </c>
      <c r="F164" s="238" t="s">
        <v>129</v>
      </c>
      <c r="G164" s="236"/>
      <c r="H164" s="239">
        <v>199.316</v>
      </c>
      <c r="I164" s="240"/>
      <c r="J164" s="236"/>
      <c r="K164" s="236"/>
      <c r="L164" s="241"/>
      <c r="M164" s="242"/>
      <c r="N164" s="243"/>
      <c r="O164" s="243"/>
      <c r="P164" s="243"/>
      <c r="Q164" s="243"/>
      <c r="R164" s="243"/>
      <c r="S164" s="243"/>
      <c r="T164" s="244"/>
      <c r="U164" s="14"/>
      <c r="V164" s="14"/>
      <c r="W164" s="14"/>
      <c r="X164" s="14"/>
      <c r="Y164" s="14"/>
      <c r="Z164" s="14"/>
      <c r="AA164" s="14"/>
      <c r="AB164" s="14"/>
      <c r="AC164" s="14"/>
      <c r="AD164" s="14"/>
      <c r="AE164" s="14"/>
      <c r="AT164" s="245" t="s">
        <v>127</v>
      </c>
      <c r="AU164" s="245" t="s">
        <v>84</v>
      </c>
      <c r="AV164" s="14" t="s">
        <v>84</v>
      </c>
      <c r="AW164" s="14" t="s">
        <v>34</v>
      </c>
      <c r="AX164" s="14" t="s">
        <v>77</v>
      </c>
      <c r="AY164" s="245" t="s">
        <v>114</v>
      </c>
    </row>
    <row r="165" s="15" customFormat="1">
      <c r="A165" s="15"/>
      <c r="B165" s="246"/>
      <c r="C165" s="247"/>
      <c r="D165" s="226" t="s">
        <v>127</v>
      </c>
      <c r="E165" s="248" t="s">
        <v>1</v>
      </c>
      <c r="F165" s="249" t="s">
        <v>130</v>
      </c>
      <c r="G165" s="247"/>
      <c r="H165" s="250">
        <v>199.316</v>
      </c>
      <c r="I165" s="251"/>
      <c r="J165" s="247"/>
      <c r="K165" s="247"/>
      <c r="L165" s="252"/>
      <c r="M165" s="253"/>
      <c r="N165" s="254"/>
      <c r="O165" s="254"/>
      <c r="P165" s="254"/>
      <c r="Q165" s="254"/>
      <c r="R165" s="254"/>
      <c r="S165" s="254"/>
      <c r="T165" s="255"/>
      <c r="U165" s="15"/>
      <c r="V165" s="15"/>
      <c r="W165" s="15"/>
      <c r="X165" s="15"/>
      <c r="Y165" s="15"/>
      <c r="Z165" s="15"/>
      <c r="AA165" s="15"/>
      <c r="AB165" s="15"/>
      <c r="AC165" s="15"/>
      <c r="AD165" s="15"/>
      <c r="AE165" s="15"/>
      <c r="AT165" s="256" t="s">
        <v>127</v>
      </c>
      <c r="AU165" s="256" t="s">
        <v>84</v>
      </c>
      <c r="AV165" s="15" t="s">
        <v>121</v>
      </c>
      <c r="AW165" s="15" t="s">
        <v>34</v>
      </c>
      <c r="AX165" s="15" t="s">
        <v>82</v>
      </c>
      <c r="AY165" s="256" t="s">
        <v>114</v>
      </c>
    </row>
    <row r="166" s="2" customFormat="1" ht="24.15" customHeight="1">
      <c r="A166" s="38"/>
      <c r="B166" s="39"/>
      <c r="C166" s="257" t="s">
        <v>137</v>
      </c>
      <c r="D166" s="257" t="s">
        <v>183</v>
      </c>
      <c r="E166" s="258" t="s">
        <v>184</v>
      </c>
      <c r="F166" s="259" t="s">
        <v>185</v>
      </c>
      <c r="G166" s="260" t="s">
        <v>125</v>
      </c>
      <c r="H166" s="261">
        <v>236.09</v>
      </c>
      <c r="I166" s="262"/>
      <c r="J166" s="263">
        <f>ROUND(I166*H166,2)</f>
        <v>0</v>
      </c>
      <c r="K166" s="259" t="s">
        <v>120</v>
      </c>
      <c r="L166" s="264"/>
      <c r="M166" s="265" t="s">
        <v>1</v>
      </c>
      <c r="N166" s="266" t="s">
        <v>42</v>
      </c>
      <c r="O166" s="91"/>
      <c r="P166" s="220">
        <f>O166*H166</f>
        <v>0</v>
      </c>
      <c r="Q166" s="220">
        <v>0.00029999999999999997</v>
      </c>
      <c r="R166" s="220">
        <f>Q166*H166</f>
        <v>0.070827000000000001</v>
      </c>
      <c r="S166" s="220">
        <v>0</v>
      </c>
      <c r="T166" s="221">
        <f>S166*H166</f>
        <v>0</v>
      </c>
      <c r="U166" s="38"/>
      <c r="V166" s="38"/>
      <c r="W166" s="38"/>
      <c r="X166" s="38"/>
      <c r="Y166" s="38"/>
      <c r="Z166" s="38"/>
      <c r="AA166" s="38"/>
      <c r="AB166" s="38"/>
      <c r="AC166" s="38"/>
      <c r="AD166" s="38"/>
      <c r="AE166" s="38"/>
      <c r="AR166" s="222" t="s">
        <v>173</v>
      </c>
      <c r="AT166" s="222" t="s">
        <v>183</v>
      </c>
      <c r="AU166" s="222" t="s">
        <v>84</v>
      </c>
      <c r="AY166" s="17" t="s">
        <v>114</v>
      </c>
      <c r="BE166" s="223">
        <f>IF(N166="základní",J166,0)</f>
        <v>0</v>
      </c>
      <c r="BF166" s="223">
        <f>IF(N166="snížená",J166,0)</f>
        <v>0</v>
      </c>
      <c r="BG166" s="223">
        <f>IF(N166="zákl. přenesená",J166,0)</f>
        <v>0</v>
      </c>
      <c r="BH166" s="223">
        <f>IF(N166="sníž. přenesená",J166,0)</f>
        <v>0</v>
      </c>
      <c r="BI166" s="223">
        <f>IF(N166="nulová",J166,0)</f>
        <v>0</v>
      </c>
      <c r="BJ166" s="17" t="s">
        <v>82</v>
      </c>
      <c r="BK166" s="223">
        <f>ROUND(I166*H166,2)</f>
        <v>0</v>
      </c>
      <c r="BL166" s="17" t="s">
        <v>121</v>
      </c>
      <c r="BM166" s="222" t="s">
        <v>186</v>
      </c>
    </row>
    <row r="167" s="14" customFormat="1">
      <c r="A167" s="14"/>
      <c r="B167" s="235"/>
      <c r="C167" s="236"/>
      <c r="D167" s="226" t="s">
        <v>127</v>
      </c>
      <c r="E167" s="236"/>
      <c r="F167" s="238" t="s">
        <v>187</v>
      </c>
      <c r="G167" s="236"/>
      <c r="H167" s="239">
        <v>236.09</v>
      </c>
      <c r="I167" s="240"/>
      <c r="J167" s="236"/>
      <c r="K167" s="236"/>
      <c r="L167" s="241"/>
      <c r="M167" s="242"/>
      <c r="N167" s="243"/>
      <c r="O167" s="243"/>
      <c r="P167" s="243"/>
      <c r="Q167" s="243"/>
      <c r="R167" s="243"/>
      <c r="S167" s="243"/>
      <c r="T167" s="244"/>
      <c r="U167" s="14"/>
      <c r="V167" s="14"/>
      <c r="W167" s="14"/>
      <c r="X167" s="14"/>
      <c r="Y167" s="14"/>
      <c r="Z167" s="14"/>
      <c r="AA167" s="14"/>
      <c r="AB167" s="14"/>
      <c r="AC167" s="14"/>
      <c r="AD167" s="14"/>
      <c r="AE167" s="14"/>
      <c r="AT167" s="245" t="s">
        <v>127</v>
      </c>
      <c r="AU167" s="245" t="s">
        <v>84</v>
      </c>
      <c r="AV167" s="14" t="s">
        <v>84</v>
      </c>
      <c r="AW167" s="14" t="s">
        <v>4</v>
      </c>
      <c r="AX167" s="14" t="s">
        <v>82</v>
      </c>
      <c r="AY167" s="245" t="s">
        <v>114</v>
      </c>
    </row>
    <row r="168" s="2" customFormat="1" ht="16.5" customHeight="1">
      <c r="A168" s="38"/>
      <c r="B168" s="39"/>
      <c r="C168" s="211" t="s">
        <v>188</v>
      </c>
      <c r="D168" s="211" t="s">
        <v>116</v>
      </c>
      <c r="E168" s="212" t="s">
        <v>189</v>
      </c>
      <c r="F168" s="213" t="s">
        <v>190</v>
      </c>
      <c r="G168" s="214" t="s">
        <v>134</v>
      </c>
      <c r="H168" s="215">
        <v>54.359000000000002</v>
      </c>
      <c r="I168" s="216"/>
      <c r="J168" s="217">
        <f>ROUND(I168*H168,2)</f>
        <v>0</v>
      </c>
      <c r="K168" s="213" t="s">
        <v>120</v>
      </c>
      <c r="L168" s="44"/>
      <c r="M168" s="218" t="s">
        <v>1</v>
      </c>
      <c r="N168" s="219" t="s">
        <v>42</v>
      </c>
      <c r="O168" s="91"/>
      <c r="P168" s="220">
        <f>O168*H168</f>
        <v>0</v>
      </c>
      <c r="Q168" s="220">
        <v>0</v>
      </c>
      <c r="R168" s="220">
        <f>Q168*H168</f>
        <v>0</v>
      </c>
      <c r="S168" s="220">
        <v>0</v>
      </c>
      <c r="T168" s="221">
        <f>S168*H168</f>
        <v>0</v>
      </c>
      <c r="U168" s="38"/>
      <c r="V168" s="38"/>
      <c r="W168" s="38"/>
      <c r="X168" s="38"/>
      <c r="Y168" s="38"/>
      <c r="Z168" s="38"/>
      <c r="AA168" s="38"/>
      <c r="AB168" s="38"/>
      <c r="AC168" s="38"/>
      <c r="AD168" s="38"/>
      <c r="AE168" s="38"/>
      <c r="AR168" s="222" t="s">
        <v>121</v>
      </c>
      <c r="AT168" s="222" t="s">
        <v>116</v>
      </c>
      <c r="AU168" s="222" t="s">
        <v>84</v>
      </c>
      <c r="AY168" s="17" t="s">
        <v>114</v>
      </c>
      <c r="BE168" s="223">
        <f>IF(N168="základní",J168,0)</f>
        <v>0</v>
      </c>
      <c r="BF168" s="223">
        <f>IF(N168="snížená",J168,0)</f>
        <v>0</v>
      </c>
      <c r="BG168" s="223">
        <f>IF(N168="zákl. přenesená",J168,0)</f>
        <v>0</v>
      </c>
      <c r="BH168" s="223">
        <f>IF(N168="sníž. přenesená",J168,0)</f>
        <v>0</v>
      </c>
      <c r="BI168" s="223">
        <f>IF(N168="nulová",J168,0)</f>
        <v>0</v>
      </c>
      <c r="BJ168" s="17" t="s">
        <v>82</v>
      </c>
      <c r="BK168" s="223">
        <f>ROUND(I168*H168,2)</f>
        <v>0</v>
      </c>
      <c r="BL168" s="17" t="s">
        <v>121</v>
      </c>
      <c r="BM168" s="222" t="s">
        <v>191</v>
      </c>
    </row>
    <row r="169" s="13" customFormat="1">
      <c r="A169" s="13"/>
      <c r="B169" s="224"/>
      <c r="C169" s="225"/>
      <c r="D169" s="226" t="s">
        <v>127</v>
      </c>
      <c r="E169" s="227" t="s">
        <v>1</v>
      </c>
      <c r="F169" s="228" t="s">
        <v>128</v>
      </c>
      <c r="G169" s="225"/>
      <c r="H169" s="227" t="s">
        <v>1</v>
      </c>
      <c r="I169" s="229"/>
      <c r="J169" s="225"/>
      <c r="K169" s="225"/>
      <c r="L169" s="230"/>
      <c r="M169" s="231"/>
      <c r="N169" s="232"/>
      <c r="O169" s="232"/>
      <c r="P169" s="232"/>
      <c r="Q169" s="232"/>
      <c r="R169" s="232"/>
      <c r="S169" s="232"/>
      <c r="T169" s="233"/>
      <c r="U169" s="13"/>
      <c r="V169" s="13"/>
      <c r="W169" s="13"/>
      <c r="X169" s="13"/>
      <c r="Y169" s="13"/>
      <c r="Z169" s="13"/>
      <c r="AA169" s="13"/>
      <c r="AB169" s="13"/>
      <c r="AC169" s="13"/>
      <c r="AD169" s="13"/>
      <c r="AE169" s="13"/>
      <c r="AT169" s="234" t="s">
        <v>127</v>
      </c>
      <c r="AU169" s="234" t="s">
        <v>84</v>
      </c>
      <c r="AV169" s="13" t="s">
        <v>82</v>
      </c>
      <c r="AW169" s="13" t="s">
        <v>34</v>
      </c>
      <c r="AX169" s="13" t="s">
        <v>77</v>
      </c>
      <c r="AY169" s="234" t="s">
        <v>114</v>
      </c>
    </row>
    <row r="170" s="14" customFormat="1">
      <c r="A170" s="14"/>
      <c r="B170" s="235"/>
      <c r="C170" s="236"/>
      <c r="D170" s="226" t="s">
        <v>127</v>
      </c>
      <c r="E170" s="237" t="s">
        <v>1</v>
      </c>
      <c r="F170" s="238" t="s">
        <v>192</v>
      </c>
      <c r="G170" s="236"/>
      <c r="H170" s="239">
        <v>54.359000000000002</v>
      </c>
      <c r="I170" s="240"/>
      <c r="J170" s="236"/>
      <c r="K170" s="236"/>
      <c r="L170" s="241"/>
      <c r="M170" s="242"/>
      <c r="N170" s="243"/>
      <c r="O170" s="243"/>
      <c r="P170" s="243"/>
      <c r="Q170" s="243"/>
      <c r="R170" s="243"/>
      <c r="S170" s="243"/>
      <c r="T170" s="244"/>
      <c r="U170" s="14"/>
      <c r="V170" s="14"/>
      <c r="W170" s="14"/>
      <c r="X170" s="14"/>
      <c r="Y170" s="14"/>
      <c r="Z170" s="14"/>
      <c r="AA170" s="14"/>
      <c r="AB170" s="14"/>
      <c r="AC170" s="14"/>
      <c r="AD170" s="14"/>
      <c r="AE170" s="14"/>
      <c r="AT170" s="245" t="s">
        <v>127</v>
      </c>
      <c r="AU170" s="245" t="s">
        <v>84</v>
      </c>
      <c r="AV170" s="14" t="s">
        <v>84</v>
      </c>
      <c r="AW170" s="14" t="s">
        <v>34</v>
      </c>
      <c r="AX170" s="14" t="s">
        <v>77</v>
      </c>
      <c r="AY170" s="245" t="s">
        <v>114</v>
      </c>
    </row>
    <row r="171" s="15" customFormat="1">
      <c r="A171" s="15"/>
      <c r="B171" s="246"/>
      <c r="C171" s="247"/>
      <c r="D171" s="226" t="s">
        <v>127</v>
      </c>
      <c r="E171" s="248" t="s">
        <v>1</v>
      </c>
      <c r="F171" s="249" t="s">
        <v>130</v>
      </c>
      <c r="G171" s="247"/>
      <c r="H171" s="250">
        <v>54.359000000000002</v>
      </c>
      <c r="I171" s="251"/>
      <c r="J171" s="247"/>
      <c r="K171" s="247"/>
      <c r="L171" s="252"/>
      <c r="M171" s="253"/>
      <c r="N171" s="254"/>
      <c r="O171" s="254"/>
      <c r="P171" s="254"/>
      <c r="Q171" s="254"/>
      <c r="R171" s="254"/>
      <c r="S171" s="254"/>
      <c r="T171" s="255"/>
      <c r="U171" s="15"/>
      <c r="V171" s="15"/>
      <c r="W171" s="15"/>
      <c r="X171" s="15"/>
      <c r="Y171" s="15"/>
      <c r="Z171" s="15"/>
      <c r="AA171" s="15"/>
      <c r="AB171" s="15"/>
      <c r="AC171" s="15"/>
      <c r="AD171" s="15"/>
      <c r="AE171" s="15"/>
      <c r="AT171" s="256" t="s">
        <v>127</v>
      </c>
      <c r="AU171" s="256" t="s">
        <v>84</v>
      </c>
      <c r="AV171" s="15" t="s">
        <v>121</v>
      </c>
      <c r="AW171" s="15" t="s">
        <v>34</v>
      </c>
      <c r="AX171" s="15" t="s">
        <v>82</v>
      </c>
      <c r="AY171" s="256" t="s">
        <v>114</v>
      </c>
    </row>
    <row r="172" s="2" customFormat="1" ht="16.5" customHeight="1">
      <c r="A172" s="38"/>
      <c r="B172" s="39"/>
      <c r="C172" s="257" t="s">
        <v>193</v>
      </c>
      <c r="D172" s="257" t="s">
        <v>183</v>
      </c>
      <c r="E172" s="258" t="s">
        <v>194</v>
      </c>
      <c r="F172" s="259" t="s">
        <v>195</v>
      </c>
      <c r="G172" s="260" t="s">
        <v>176</v>
      </c>
      <c r="H172" s="261">
        <v>108.718</v>
      </c>
      <c r="I172" s="262"/>
      <c r="J172" s="263">
        <f>ROUND(I172*H172,2)</f>
        <v>0</v>
      </c>
      <c r="K172" s="259" t="s">
        <v>1</v>
      </c>
      <c r="L172" s="264"/>
      <c r="M172" s="265" t="s">
        <v>1</v>
      </c>
      <c r="N172" s="266" t="s">
        <v>42</v>
      </c>
      <c r="O172" s="91"/>
      <c r="P172" s="220">
        <f>O172*H172</f>
        <v>0</v>
      </c>
      <c r="Q172" s="220">
        <v>0</v>
      </c>
      <c r="R172" s="220">
        <f>Q172*H172</f>
        <v>0</v>
      </c>
      <c r="S172" s="220">
        <v>0</v>
      </c>
      <c r="T172" s="221">
        <f>S172*H172</f>
        <v>0</v>
      </c>
      <c r="U172" s="38"/>
      <c r="V172" s="38"/>
      <c r="W172" s="38"/>
      <c r="X172" s="38"/>
      <c r="Y172" s="38"/>
      <c r="Z172" s="38"/>
      <c r="AA172" s="38"/>
      <c r="AB172" s="38"/>
      <c r="AC172" s="38"/>
      <c r="AD172" s="38"/>
      <c r="AE172" s="38"/>
      <c r="AR172" s="222" t="s">
        <v>173</v>
      </c>
      <c r="AT172" s="222" t="s">
        <v>183</v>
      </c>
      <c r="AU172" s="222" t="s">
        <v>84</v>
      </c>
      <c r="AY172" s="17" t="s">
        <v>114</v>
      </c>
      <c r="BE172" s="223">
        <f>IF(N172="základní",J172,0)</f>
        <v>0</v>
      </c>
      <c r="BF172" s="223">
        <f>IF(N172="snížená",J172,0)</f>
        <v>0</v>
      </c>
      <c r="BG172" s="223">
        <f>IF(N172="zákl. přenesená",J172,0)</f>
        <v>0</v>
      </c>
      <c r="BH172" s="223">
        <f>IF(N172="sníž. přenesená",J172,0)</f>
        <v>0</v>
      </c>
      <c r="BI172" s="223">
        <f>IF(N172="nulová",J172,0)</f>
        <v>0</v>
      </c>
      <c r="BJ172" s="17" t="s">
        <v>82</v>
      </c>
      <c r="BK172" s="223">
        <f>ROUND(I172*H172,2)</f>
        <v>0</v>
      </c>
      <c r="BL172" s="17" t="s">
        <v>121</v>
      </c>
      <c r="BM172" s="222" t="s">
        <v>196</v>
      </c>
    </row>
    <row r="173" s="14" customFormat="1">
      <c r="A173" s="14"/>
      <c r="B173" s="235"/>
      <c r="C173" s="236"/>
      <c r="D173" s="226" t="s">
        <v>127</v>
      </c>
      <c r="E173" s="236"/>
      <c r="F173" s="238" t="s">
        <v>197</v>
      </c>
      <c r="G173" s="236"/>
      <c r="H173" s="239">
        <v>108.718</v>
      </c>
      <c r="I173" s="240"/>
      <c r="J173" s="236"/>
      <c r="K173" s="236"/>
      <c r="L173" s="241"/>
      <c r="M173" s="242"/>
      <c r="N173" s="243"/>
      <c r="O173" s="243"/>
      <c r="P173" s="243"/>
      <c r="Q173" s="243"/>
      <c r="R173" s="243"/>
      <c r="S173" s="243"/>
      <c r="T173" s="244"/>
      <c r="U173" s="14"/>
      <c r="V173" s="14"/>
      <c r="W173" s="14"/>
      <c r="X173" s="14"/>
      <c r="Y173" s="14"/>
      <c r="Z173" s="14"/>
      <c r="AA173" s="14"/>
      <c r="AB173" s="14"/>
      <c r="AC173" s="14"/>
      <c r="AD173" s="14"/>
      <c r="AE173" s="14"/>
      <c r="AT173" s="245" t="s">
        <v>127</v>
      </c>
      <c r="AU173" s="245" t="s">
        <v>84</v>
      </c>
      <c r="AV173" s="14" t="s">
        <v>84</v>
      </c>
      <c r="AW173" s="14" t="s">
        <v>4</v>
      </c>
      <c r="AX173" s="14" t="s">
        <v>82</v>
      </c>
      <c r="AY173" s="245" t="s">
        <v>114</v>
      </c>
    </row>
    <row r="174" s="2" customFormat="1" ht="37.8" customHeight="1">
      <c r="A174" s="38"/>
      <c r="B174" s="39"/>
      <c r="C174" s="211" t="s">
        <v>198</v>
      </c>
      <c r="D174" s="211" t="s">
        <v>116</v>
      </c>
      <c r="E174" s="212" t="s">
        <v>199</v>
      </c>
      <c r="F174" s="213" t="s">
        <v>200</v>
      </c>
      <c r="G174" s="214" t="s">
        <v>125</v>
      </c>
      <c r="H174" s="215">
        <v>500</v>
      </c>
      <c r="I174" s="216"/>
      <c r="J174" s="217">
        <f>ROUND(I174*H174,2)</f>
        <v>0</v>
      </c>
      <c r="K174" s="213" t="s">
        <v>120</v>
      </c>
      <c r="L174" s="44"/>
      <c r="M174" s="218" t="s">
        <v>1</v>
      </c>
      <c r="N174" s="219" t="s">
        <v>42</v>
      </c>
      <c r="O174" s="91"/>
      <c r="P174" s="220">
        <f>O174*H174</f>
        <v>0</v>
      </c>
      <c r="Q174" s="220">
        <v>0</v>
      </c>
      <c r="R174" s="220">
        <f>Q174*H174</f>
        <v>0</v>
      </c>
      <c r="S174" s="220">
        <v>0</v>
      </c>
      <c r="T174" s="221">
        <f>S174*H174</f>
        <v>0</v>
      </c>
      <c r="U174" s="38"/>
      <c r="V174" s="38"/>
      <c r="W174" s="38"/>
      <c r="X174" s="38"/>
      <c r="Y174" s="38"/>
      <c r="Z174" s="38"/>
      <c r="AA174" s="38"/>
      <c r="AB174" s="38"/>
      <c r="AC174" s="38"/>
      <c r="AD174" s="38"/>
      <c r="AE174" s="38"/>
      <c r="AR174" s="222" t="s">
        <v>121</v>
      </c>
      <c r="AT174" s="222" t="s">
        <v>116</v>
      </c>
      <c r="AU174" s="222" t="s">
        <v>84</v>
      </c>
      <c r="AY174" s="17" t="s">
        <v>114</v>
      </c>
      <c r="BE174" s="223">
        <f>IF(N174="základní",J174,0)</f>
        <v>0</v>
      </c>
      <c r="BF174" s="223">
        <f>IF(N174="snížená",J174,0)</f>
        <v>0</v>
      </c>
      <c r="BG174" s="223">
        <f>IF(N174="zákl. přenesená",J174,0)</f>
        <v>0</v>
      </c>
      <c r="BH174" s="223">
        <f>IF(N174="sníž. přenesená",J174,0)</f>
        <v>0</v>
      </c>
      <c r="BI174" s="223">
        <f>IF(N174="nulová",J174,0)</f>
        <v>0</v>
      </c>
      <c r="BJ174" s="17" t="s">
        <v>82</v>
      </c>
      <c r="BK174" s="223">
        <f>ROUND(I174*H174,2)</f>
        <v>0</v>
      </c>
      <c r="BL174" s="17" t="s">
        <v>121</v>
      </c>
      <c r="BM174" s="222" t="s">
        <v>201</v>
      </c>
    </row>
    <row r="175" s="13" customFormat="1">
      <c r="A175" s="13"/>
      <c r="B175" s="224"/>
      <c r="C175" s="225"/>
      <c r="D175" s="226" t="s">
        <v>127</v>
      </c>
      <c r="E175" s="227" t="s">
        <v>1</v>
      </c>
      <c r="F175" s="228" t="s">
        <v>202</v>
      </c>
      <c r="G175" s="225"/>
      <c r="H175" s="227" t="s">
        <v>1</v>
      </c>
      <c r="I175" s="229"/>
      <c r="J175" s="225"/>
      <c r="K175" s="225"/>
      <c r="L175" s="230"/>
      <c r="M175" s="231"/>
      <c r="N175" s="232"/>
      <c r="O175" s="232"/>
      <c r="P175" s="232"/>
      <c r="Q175" s="232"/>
      <c r="R175" s="232"/>
      <c r="S175" s="232"/>
      <c r="T175" s="233"/>
      <c r="U175" s="13"/>
      <c r="V175" s="13"/>
      <c r="W175" s="13"/>
      <c r="X175" s="13"/>
      <c r="Y175" s="13"/>
      <c r="Z175" s="13"/>
      <c r="AA175" s="13"/>
      <c r="AB175" s="13"/>
      <c r="AC175" s="13"/>
      <c r="AD175" s="13"/>
      <c r="AE175" s="13"/>
      <c r="AT175" s="234" t="s">
        <v>127</v>
      </c>
      <c r="AU175" s="234" t="s">
        <v>84</v>
      </c>
      <c r="AV175" s="13" t="s">
        <v>82</v>
      </c>
      <c r="AW175" s="13" t="s">
        <v>34</v>
      </c>
      <c r="AX175" s="13" t="s">
        <v>77</v>
      </c>
      <c r="AY175" s="234" t="s">
        <v>114</v>
      </c>
    </row>
    <row r="176" s="14" customFormat="1">
      <c r="A176" s="14"/>
      <c r="B176" s="235"/>
      <c r="C176" s="236"/>
      <c r="D176" s="226" t="s">
        <v>127</v>
      </c>
      <c r="E176" s="237" t="s">
        <v>1</v>
      </c>
      <c r="F176" s="238" t="s">
        <v>203</v>
      </c>
      <c r="G176" s="236"/>
      <c r="H176" s="239">
        <v>500</v>
      </c>
      <c r="I176" s="240"/>
      <c r="J176" s="236"/>
      <c r="K176" s="236"/>
      <c r="L176" s="241"/>
      <c r="M176" s="242"/>
      <c r="N176" s="243"/>
      <c r="O176" s="243"/>
      <c r="P176" s="243"/>
      <c r="Q176" s="243"/>
      <c r="R176" s="243"/>
      <c r="S176" s="243"/>
      <c r="T176" s="244"/>
      <c r="U176" s="14"/>
      <c r="V176" s="14"/>
      <c r="W176" s="14"/>
      <c r="X176" s="14"/>
      <c r="Y176" s="14"/>
      <c r="Z176" s="14"/>
      <c r="AA176" s="14"/>
      <c r="AB176" s="14"/>
      <c r="AC176" s="14"/>
      <c r="AD176" s="14"/>
      <c r="AE176" s="14"/>
      <c r="AT176" s="245" t="s">
        <v>127</v>
      </c>
      <c r="AU176" s="245" t="s">
        <v>84</v>
      </c>
      <c r="AV176" s="14" t="s">
        <v>84</v>
      </c>
      <c r="AW176" s="14" t="s">
        <v>34</v>
      </c>
      <c r="AX176" s="14" t="s">
        <v>77</v>
      </c>
      <c r="AY176" s="245" t="s">
        <v>114</v>
      </c>
    </row>
    <row r="177" s="15" customFormat="1">
      <c r="A177" s="15"/>
      <c r="B177" s="246"/>
      <c r="C177" s="247"/>
      <c r="D177" s="226" t="s">
        <v>127</v>
      </c>
      <c r="E177" s="248" t="s">
        <v>1</v>
      </c>
      <c r="F177" s="249" t="s">
        <v>130</v>
      </c>
      <c r="G177" s="247"/>
      <c r="H177" s="250">
        <v>500</v>
      </c>
      <c r="I177" s="251"/>
      <c r="J177" s="247"/>
      <c r="K177" s="247"/>
      <c r="L177" s="252"/>
      <c r="M177" s="253"/>
      <c r="N177" s="254"/>
      <c r="O177" s="254"/>
      <c r="P177" s="254"/>
      <c r="Q177" s="254"/>
      <c r="R177" s="254"/>
      <c r="S177" s="254"/>
      <c r="T177" s="255"/>
      <c r="U177" s="15"/>
      <c r="V177" s="15"/>
      <c r="W177" s="15"/>
      <c r="X177" s="15"/>
      <c r="Y177" s="15"/>
      <c r="Z177" s="15"/>
      <c r="AA177" s="15"/>
      <c r="AB177" s="15"/>
      <c r="AC177" s="15"/>
      <c r="AD177" s="15"/>
      <c r="AE177" s="15"/>
      <c r="AT177" s="256" t="s">
        <v>127</v>
      </c>
      <c r="AU177" s="256" t="s">
        <v>84</v>
      </c>
      <c r="AV177" s="15" t="s">
        <v>121</v>
      </c>
      <c r="AW177" s="15" t="s">
        <v>34</v>
      </c>
      <c r="AX177" s="15" t="s">
        <v>82</v>
      </c>
      <c r="AY177" s="256" t="s">
        <v>114</v>
      </c>
    </row>
    <row r="178" s="2" customFormat="1" ht="24.15" customHeight="1">
      <c r="A178" s="38"/>
      <c r="B178" s="39"/>
      <c r="C178" s="211" t="s">
        <v>204</v>
      </c>
      <c r="D178" s="211" t="s">
        <v>116</v>
      </c>
      <c r="E178" s="212" t="s">
        <v>205</v>
      </c>
      <c r="F178" s="213" t="s">
        <v>206</v>
      </c>
      <c r="G178" s="214" t="s">
        <v>125</v>
      </c>
      <c r="H178" s="215">
        <v>141.75</v>
      </c>
      <c r="I178" s="216"/>
      <c r="J178" s="217">
        <f>ROUND(I178*H178,2)</f>
        <v>0</v>
      </c>
      <c r="K178" s="213" t="s">
        <v>120</v>
      </c>
      <c r="L178" s="44"/>
      <c r="M178" s="218" t="s">
        <v>1</v>
      </c>
      <c r="N178" s="219" t="s">
        <v>42</v>
      </c>
      <c r="O178" s="91"/>
      <c r="P178" s="220">
        <f>O178*H178</f>
        <v>0</v>
      </c>
      <c r="Q178" s="220">
        <v>0</v>
      </c>
      <c r="R178" s="220">
        <f>Q178*H178</f>
        <v>0</v>
      </c>
      <c r="S178" s="220">
        <v>0</v>
      </c>
      <c r="T178" s="221">
        <f>S178*H178</f>
        <v>0</v>
      </c>
      <c r="U178" s="38"/>
      <c r="V178" s="38"/>
      <c r="W178" s="38"/>
      <c r="X178" s="38"/>
      <c r="Y178" s="38"/>
      <c r="Z178" s="38"/>
      <c r="AA178" s="38"/>
      <c r="AB178" s="38"/>
      <c r="AC178" s="38"/>
      <c r="AD178" s="38"/>
      <c r="AE178" s="38"/>
      <c r="AR178" s="222" t="s">
        <v>121</v>
      </c>
      <c r="AT178" s="222" t="s">
        <v>116</v>
      </c>
      <c r="AU178" s="222" t="s">
        <v>84</v>
      </c>
      <c r="AY178" s="17" t="s">
        <v>114</v>
      </c>
      <c r="BE178" s="223">
        <f>IF(N178="základní",J178,0)</f>
        <v>0</v>
      </c>
      <c r="BF178" s="223">
        <f>IF(N178="snížená",J178,0)</f>
        <v>0</v>
      </c>
      <c r="BG178" s="223">
        <f>IF(N178="zákl. přenesená",J178,0)</f>
        <v>0</v>
      </c>
      <c r="BH178" s="223">
        <f>IF(N178="sníž. přenesená",J178,0)</f>
        <v>0</v>
      </c>
      <c r="BI178" s="223">
        <f>IF(N178="nulová",J178,0)</f>
        <v>0</v>
      </c>
      <c r="BJ178" s="17" t="s">
        <v>82</v>
      </c>
      <c r="BK178" s="223">
        <f>ROUND(I178*H178,2)</f>
        <v>0</v>
      </c>
      <c r="BL178" s="17" t="s">
        <v>121</v>
      </c>
      <c r="BM178" s="222" t="s">
        <v>207</v>
      </c>
    </row>
    <row r="179" s="13" customFormat="1">
      <c r="A179" s="13"/>
      <c r="B179" s="224"/>
      <c r="C179" s="225"/>
      <c r="D179" s="226" t="s">
        <v>127</v>
      </c>
      <c r="E179" s="227" t="s">
        <v>1</v>
      </c>
      <c r="F179" s="228" t="s">
        <v>208</v>
      </c>
      <c r="G179" s="225"/>
      <c r="H179" s="227" t="s">
        <v>1</v>
      </c>
      <c r="I179" s="229"/>
      <c r="J179" s="225"/>
      <c r="K179" s="225"/>
      <c r="L179" s="230"/>
      <c r="M179" s="231"/>
      <c r="N179" s="232"/>
      <c r="O179" s="232"/>
      <c r="P179" s="232"/>
      <c r="Q179" s="232"/>
      <c r="R179" s="232"/>
      <c r="S179" s="232"/>
      <c r="T179" s="233"/>
      <c r="U179" s="13"/>
      <c r="V179" s="13"/>
      <c r="W179" s="13"/>
      <c r="X179" s="13"/>
      <c r="Y179" s="13"/>
      <c r="Z179" s="13"/>
      <c r="AA179" s="13"/>
      <c r="AB179" s="13"/>
      <c r="AC179" s="13"/>
      <c r="AD179" s="13"/>
      <c r="AE179" s="13"/>
      <c r="AT179" s="234" t="s">
        <v>127</v>
      </c>
      <c r="AU179" s="234" t="s">
        <v>84</v>
      </c>
      <c r="AV179" s="13" t="s">
        <v>82</v>
      </c>
      <c r="AW179" s="13" t="s">
        <v>34</v>
      </c>
      <c r="AX179" s="13" t="s">
        <v>77</v>
      </c>
      <c r="AY179" s="234" t="s">
        <v>114</v>
      </c>
    </row>
    <row r="180" s="14" customFormat="1">
      <c r="A180" s="14"/>
      <c r="B180" s="235"/>
      <c r="C180" s="236"/>
      <c r="D180" s="226" t="s">
        <v>127</v>
      </c>
      <c r="E180" s="237" t="s">
        <v>1</v>
      </c>
      <c r="F180" s="238" t="s">
        <v>209</v>
      </c>
      <c r="G180" s="236"/>
      <c r="H180" s="239">
        <v>141.75</v>
      </c>
      <c r="I180" s="240"/>
      <c r="J180" s="236"/>
      <c r="K180" s="236"/>
      <c r="L180" s="241"/>
      <c r="M180" s="242"/>
      <c r="N180" s="243"/>
      <c r="O180" s="243"/>
      <c r="P180" s="243"/>
      <c r="Q180" s="243"/>
      <c r="R180" s="243"/>
      <c r="S180" s="243"/>
      <c r="T180" s="244"/>
      <c r="U180" s="14"/>
      <c r="V180" s="14"/>
      <c r="W180" s="14"/>
      <c r="X180" s="14"/>
      <c r="Y180" s="14"/>
      <c r="Z180" s="14"/>
      <c r="AA180" s="14"/>
      <c r="AB180" s="14"/>
      <c r="AC180" s="14"/>
      <c r="AD180" s="14"/>
      <c r="AE180" s="14"/>
      <c r="AT180" s="245" t="s">
        <v>127</v>
      </c>
      <c r="AU180" s="245" t="s">
        <v>84</v>
      </c>
      <c r="AV180" s="14" t="s">
        <v>84</v>
      </c>
      <c r="AW180" s="14" t="s">
        <v>34</v>
      </c>
      <c r="AX180" s="14" t="s">
        <v>77</v>
      </c>
      <c r="AY180" s="245" t="s">
        <v>114</v>
      </c>
    </row>
    <row r="181" s="15" customFormat="1">
      <c r="A181" s="15"/>
      <c r="B181" s="246"/>
      <c r="C181" s="247"/>
      <c r="D181" s="226" t="s">
        <v>127</v>
      </c>
      <c r="E181" s="248" t="s">
        <v>1</v>
      </c>
      <c r="F181" s="249" t="s">
        <v>130</v>
      </c>
      <c r="G181" s="247"/>
      <c r="H181" s="250">
        <v>141.75</v>
      </c>
      <c r="I181" s="251"/>
      <c r="J181" s="247"/>
      <c r="K181" s="247"/>
      <c r="L181" s="252"/>
      <c r="M181" s="253"/>
      <c r="N181" s="254"/>
      <c r="O181" s="254"/>
      <c r="P181" s="254"/>
      <c r="Q181" s="254"/>
      <c r="R181" s="254"/>
      <c r="S181" s="254"/>
      <c r="T181" s="255"/>
      <c r="U181" s="15"/>
      <c r="V181" s="15"/>
      <c r="W181" s="15"/>
      <c r="X181" s="15"/>
      <c r="Y181" s="15"/>
      <c r="Z181" s="15"/>
      <c r="AA181" s="15"/>
      <c r="AB181" s="15"/>
      <c r="AC181" s="15"/>
      <c r="AD181" s="15"/>
      <c r="AE181" s="15"/>
      <c r="AT181" s="256" t="s">
        <v>127</v>
      </c>
      <c r="AU181" s="256" t="s">
        <v>84</v>
      </c>
      <c r="AV181" s="15" t="s">
        <v>121</v>
      </c>
      <c r="AW181" s="15" t="s">
        <v>34</v>
      </c>
      <c r="AX181" s="15" t="s">
        <v>82</v>
      </c>
      <c r="AY181" s="256" t="s">
        <v>114</v>
      </c>
    </row>
    <row r="182" s="2" customFormat="1" ht="16.5" customHeight="1">
      <c r="A182" s="38"/>
      <c r="B182" s="39"/>
      <c r="C182" s="257" t="s">
        <v>8</v>
      </c>
      <c r="D182" s="257" t="s">
        <v>183</v>
      </c>
      <c r="E182" s="258" t="s">
        <v>210</v>
      </c>
      <c r="F182" s="259" t="s">
        <v>211</v>
      </c>
      <c r="G182" s="260" t="s">
        <v>176</v>
      </c>
      <c r="H182" s="261">
        <v>28.350000000000001</v>
      </c>
      <c r="I182" s="262"/>
      <c r="J182" s="263">
        <f>ROUND(I182*H182,2)</f>
        <v>0</v>
      </c>
      <c r="K182" s="259" t="s">
        <v>120</v>
      </c>
      <c r="L182" s="264"/>
      <c r="M182" s="265" t="s">
        <v>1</v>
      </c>
      <c r="N182" s="266" t="s">
        <v>42</v>
      </c>
      <c r="O182" s="91"/>
      <c r="P182" s="220">
        <f>O182*H182</f>
        <v>0</v>
      </c>
      <c r="Q182" s="220">
        <v>0</v>
      </c>
      <c r="R182" s="220">
        <f>Q182*H182</f>
        <v>0</v>
      </c>
      <c r="S182" s="220">
        <v>0</v>
      </c>
      <c r="T182" s="221">
        <f>S182*H182</f>
        <v>0</v>
      </c>
      <c r="U182" s="38"/>
      <c r="V182" s="38"/>
      <c r="W182" s="38"/>
      <c r="X182" s="38"/>
      <c r="Y182" s="38"/>
      <c r="Z182" s="38"/>
      <c r="AA182" s="38"/>
      <c r="AB182" s="38"/>
      <c r="AC182" s="38"/>
      <c r="AD182" s="38"/>
      <c r="AE182" s="38"/>
      <c r="AR182" s="222" t="s">
        <v>173</v>
      </c>
      <c r="AT182" s="222" t="s">
        <v>183</v>
      </c>
      <c r="AU182" s="222" t="s">
        <v>84</v>
      </c>
      <c r="AY182" s="17" t="s">
        <v>114</v>
      </c>
      <c r="BE182" s="223">
        <f>IF(N182="základní",J182,0)</f>
        <v>0</v>
      </c>
      <c r="BF182" s="223">
        <f>IF(N182="snížená",J182,0)</f>
        <v>0</v>
      </c>
      <c r="BG182" s="223">
        <f>IF(N182="zákl. přenesená",J182,0)</f>
        <v>0</v>
      </c>
      <c r="BH182" s="223">
        <f>IF(N182="sníž. přenesená",J182,0)</f>
        <v>0</v>
      </c>
      <c r="BI182" s="223">
        <f>IF(N182="nulová",J182,0)</f>
        <v>0</v>
      </c>
      <c r="BJ182" s="17" t="s">
        <v>82</v>
      </c>
      <c r="BK182" s="223">
        <f>ROUND(I182*H182,2)</f>
        <v>0</v>
      </c>
      <c r="BL182" s="17" t="s">
        <v>121</v>
      </c>
      <c r="BM182" s="222" t="s">
        <v>212</v>
      </c>
    </row>
    <row r="183" s="14" customFormat="1">
      <c r="A183" s="14"/>
      <c r="B183" s="235"/>
      <c r="C183" s="236"/>
      <c r="D183" s="226" t="s">
        <v>127</v>
      </c>
      <c r="E183" s="236"/>
      <c r="F183" s="238" t="s">
        <v>213</v>
      </c>
      <c r="G183" s="236"/>
      <c r="H183" s="239">
        <v>28.350000000000001</v>
      </c>
      <c r="I183" s="240"/>
      <c r="J183" s="236"/>
      <c r="K183" s="236"/>
      <c r="L183" s="241"/>
      <c r="M183" s="242"/>
      <c r="N183" s="243"/>
      <c r="O183" s="243"/>
      <c r="P183" s="243"/>
      <c r="Q183" s="243"/>
      <c r="R183" s="243"/>
      <c r="S183" s="243"/>
      <c r="T183" s="244"/>
      <c r="U183" s="14"/>
      <c r="V183" s="14"/>
      <c r="W183" s="14"/>
      <c r="X183" s="14"/>
      <c r="Y183" s="14"/>
      <c r="Z183" s="14"/>
      <c r="AA183" s="14"/>
      <c r="AB183" s="14"/>
      <c r="AC183" s="14"/>
      <c r="AD183" s="14"/>
      <c r="AE183" s="14"/>
      <c r="AT183" s="245" t="s">
        <v>127</v>
      </c>
      <c r="AU183" s="245" t="s">
        <v>84</v>
      </c>
      <c r="AV183" s="14" t="s">
        <v>84</v>
      </c>
      <c r="AW183" s="14" t="s">
        <v>4</v>
      </c>
      <c r="AX183" s="14" t="s">
        <v>82</v>
      </c>
      <c r="AY183" s="245" t="s">
        <v>114</v>
      </c>
    </row>
    <row r="184" s="2" customFormat="1" ht="24.15" customHeight="1">
      <c r="A184" s="38"/>
      <c r="B184" s="39"/>
      <c r="C184" s="211" t="s">
        <v>214</v>
      </c>
      <c r="D184" s="211" t="s">
        <v>116</v>
      </c>
      <c r="E184" s="212" t="s">
        <v>215</v>
      </c>
      <c r="F184" s="213" t="s">
        <v>216</v>
      </c>
      <c r="G184" s="214" t="s">
        <v>125</v>
      </c>
      <c r="H184" s="215">
        <v>141.75</v>
      </c>
      <c r="I184" s="216"/>
      <c r="J184" s="217">
        <f>ROUND(I184*H184,2)</f>
        <v>0</v>
      </c>
      <c r="K184" s="213" t="s">
        <v>120</v>
      </c>
      <c r="L184" s="44"/>
      <c r="M184" s="218" t="s">
        <v>1</v>
      </c>
      <c r="N184" s="219" t="s">
        <v>42</v>
      </c>
      <c r="O184" s="91"/>
      <c r="P184" s="220">
        <f>O184*H184</f>
        <v>0</v>
      </c>
      <c r="Q184" s="220">
        <v>0</v>
      </c>
      <c r="R184" s="220">
        <f>Q184*H184</f>
        <v>0</v>
      </c>
      <c r="S184" s="220">
        <v>0</v>
      </c>
      <c r="T184" s="221">
        <f>S184*H184</f>
        <v>0</v>
      </c>
      <c r="U184" s="38"/>
      <c r="V184" s="38"/>
      <c r="W184" s="38"/>
      <c r="X184" s="38"/>
      <c r="Y184" s="38"/>
      <c r="Z184" s="38"/>
      <c r="AA184" s="38"/>
      <c r="AB184" s="38"/>
      <c r="AC184" s="38"/>
      <c r="AD184" s="38"/>
      <c r="AE184" s="38"/>
      <c r="AR184" s="222" t="s">
        <v>121</v>
      </c>
      <c r="AT184" s="222" t="s">
        <v>116</v>
      </c>
      <c r="AU184" s="222" t="s">
        <v>84</v>
      </c>
      <c r="AY184" s="17" t="s">
        <v>114</v>
      </c>
      <c r="BE184" s="223">
        <f>IF(N184="základní",J184,0)</f>
        <v>0</v>
      </c>
      <c r="BF184" s="223">
        <f>IF(N184="snížená",J184,0)</f>
        <v>0</v>
      </c>
      <c r="BG184" s="223">
        <f>IF(N184="zákl. přenesená",J184,0)</f>
        <v>0</v>
      </c>
      <c r="BH184" s="223">
        <f>IF(N184="sníž. přenesená",J184,0)</f>
        <v>0</v>
      </c>
      <c r="BI184" s="223">
        <f>IF(N184="nulová",J184,0)</f>
        <v>0</v>
      </c>
      <c r="BJ184" s="17" t="s">
        <v>82</v>
      </c>
      <c r="BK184" s="223">
        <f>ROUND(I184*H184,2)</f>
        <v>0</v>
      </c>
      <c r="BL184" s="17" t="s">
        <v>121</v>
      </c>
      <c r="BM184" s="222" t="s">
        <v>217</v>
      </c>
    </row>
    <row r="185" s="2" customFormat="1" ht="16.5" customHeight="1">
      <c r="A185" s="38"/>
      <c r="B185" s="39"/>
      <c r="C185" s="257" t="s">
        <v>218</v>
      </c>
      <c r="D185" s="257" t="s">
        <v>183</v>
      </c>
      <c r="E185" s="258" t="s">
        <v>219</v>
      </c>
      <c r="F185" s="259" t="s">
        <v>220</v>
      </c>
      <c r="G185" s="260" t="s">
        <v>221</v>
      </c>
      <c r="H185" s="261">
        <v>7.0880000000000001</v>
      </c>
      <c r="I185" s="262"/>
      <c r="J185" s="263">
        <f>ROUND(I185*H185,2)</f>
        <v>0</v>
      </c>
      <c r="K185" s="259" t="s">
        <v>120</v>
      </c>
      <c r="L185" s="264"/>
      <c r="M185" s="265" t="s">
        <v>1</v>
      </c>
      <c r="N185" s="266" t="s">
        <v>42</v>
      </c>
      <c r="O185" s="91"/>
      <c r="P185" s="220">
        <f>O185*H185</f>
        <v>0</v>
      </c>
      <c r="Q185" s="220">
        <v>0.001</v>
      </c>
      <c r="R185" s="220">
        <f>Q185*H185</f>
        <v>0.0070880000000000006</v>
      </c>
      <c r="S185" s="220">
        <v>0</v>
      </c>
      <c r="T185" s="221">
        <f>S185*H185</f>
        <v>0</v>
      </c>
      <c r="U185" s="38"/>
      <c r="V185" s="38"/>
      <c r="W185" s="38"/>
      <c r="X185" s="38"/>
      <c r="Y185" s="38"/>
      <c r="Z185" s="38"/>
      <c r="AA185" s="38"/>
      <c r="AB185" s="38"/>
      <c r="AC185" s="38"/>
      <c r="AD185" s="38"/>
      <c r="AE185" s="38"/>
      <c r="AR185" s="222" t="s">
        <v>173</v>
      </c>
      <c r="AT185" s="222" t="s">
        <v>183</v>
      </c>
      <c r="AU185" s="222" t="s">
        <v>84</v>
      </c>
      <c r="AY185" s="17" t="s">
        <v>114</v>
      </c>
      <c r="BE185" s="223">
        <f>IF(N185="základní",J185,0)</f>
        <v>0</v>
      </c>
      <c r="BF185" s="223">
        <f>IF(N185="snížená",J185,0)</f>
        <v>0</v>
      </c>
      <c r="BG185" s="223">
        <f>IF(N185="zákl. přenesená",J185,0)</f>
        <v>0</v>
      </c>
      <c r="BH185" s="223">
        <f>IF(N185="sníž. přenesená",J185,0)</f>
        <v>0</v>
      </c>
      <c r="BI185" s="223">
        <f>IF(N185="nulová",J185,0)</f>
        <v>0</v>
      </c>
      <c r="BJ185" s="17" t="s">
        <v>82</v>
      </c>
      <c r="BK185" s="223">
        <f>ROUND(I185*H185,2)</f>
        <v>0</v>
      </c>
      <c r="BL185" s="17" t="s">
        <v>121</v>
      </c>
      <c r="BM185" s="222" t="s">
        <v>222</v>
      </c>
    </row>
    <row r="186" s="14" customFormat="1">
      <c r="A186" s="14"/>
      <c r="B186" s="235"/>
      <c r="C186" s="236"/>
      <c r="D186" s="226" t="s">
        <v>127</v>
      </c>
      <c r="E186" s="236"/>
      <c r="F186" s="238" t="s">
        <v>223</v>
      </c>
      <c r="G186" s="236"/>
      <c r="H186" s="239">
        <v>7.0880000000000001</v>
      </c>
      <c r="I186" s="240"/>
      <c r="J186" s="236"/>
      <c r="K186" s="236"/>
      <c r="L186" s="241"/>
      <c r="M186" s="242"/>
      <c r="N186" s="243"/>
      <c r="O186" s="243"/>
      <c r="P186" s="243"/>
      <c r="Q186" s="243"/>
      <c r="R186" s="243"/>
      <c r="S186" s="243"/>
      <c r="T186" s="244"/>
      <c r="U186" s="14"/>
      <c r="V186" s="14"/>
      <c r="W186" s="14"/>
      <c r="X186" s="14"/>
      <c r="Y186" s="14"/>
      <c r="Z186" s="14"/>
      <c r="AA186" s="14"/>
      <c r="AB186" s="14"/>
      <c r="AC186" s="14"/>
      <c r="AD186" s="14"/>
      <c r="AE186" s="14"/>
      <c r="AT186" s="245" t="s">
        <v>127</v>
      </c>
      <c r="AU186" s="245" t="s">
        <v>84</v>
      </c>
      <c r="AV186" s="14" t="s">
        <v>84</v>
      </c>
      <c r="AW186" s="14" t="s">
        <v>4</v>
      </c>
      <c r="AX186" s="14" t="s">
        <v>82</v>
      </c>
      <c r="AY186" s="245" t="s">
        <v>114</v>
      </c>
    </row>
    <row r="187" s="12" customFormat="1" ht="22.8" customHeight="1">
      <c r="A187" s="12"/>
      <c r="B187" s="195"/>
      <c r="C187" s="196"/>
      <c r="D187" s="197" t="s">
        <v>76</v>
      </c>
      <c r="E187" s="209" t="s">
        <v>84</v>
      </c>
      <c r="F187" s="209" t="s">
        <v>224</v>
      </c>
      <c r="G187" s="196"/>
      <c r="H187" s="196"/>
      <c r="I187" s="199"/>
      <c r="J187" s="210">
        <f>BK187</f>
        <v>0</v>
      </c>
      <c r="K187" s="196"/>
      <c r="L187" s="201"/>
      <c r="M187" s="202"/>
      <c r="N187" s="203"/>
      <c r="O187" s="203"/>
      <c r="P187" s="204">
        <f>SUM(P188:P209)</f>
        <v>0</v>
      </c>
      <c r="Q187" s="203"/>
      <c r="R187" s="204">
        <f>SUM(R188:R209)</f>
        <v>49.290568999999998</v>
      </c>
      <c r="S187" s="203"/>
      <c r="T187" s="205">
        <f>SUM(T188:T209)</f>
        <v>0</v>
      </c>
      <c r="U187" s="12"/>
      <c r="V187" s="12"/>
      <c r="W187" s="12"/>
      <c r="X187" s="12"/>
      <c r="Y187" s="12"/>
      <c r="Z187" s="12"/>
      <c r="AA187" s="12"/>
      <c r="AB187" s="12"/>
      <c r="AC187" s="12"/>
      <c r="AD187" s="12"/>
      <c r="AE187" s="12"/>
      <c r="AR187" s="206" t="s">
        <v>82</v>
      </c>
      <c r="AT187" s="207" t="s">
        <v>76</v>
      </c>
      <c r="AU187" s="207" t="s">
        <v>82</v>
      </c>
      <c r="AY187" s="206" t="s">
        <v>114</v>
      </c>
      <c r="BK187" s="208">
        <f>SUM(BK188:BK209)</f>
        <v>0</v>
      </c>
    </row>
    <row r="188" s="2" customFormat="1" ht="16.5" customHeight="1">
      <c r="A188" s="38"/>
      <c r="B188" s="39"/>
      <c r="C188" s="211" t="s">
        <v>225</v>
      </c>
      <c r="D188" s="211" t="s">
        <v>116</v>
      </c>
      <c r="E188" s="212" t="s">
        <v>226</v>
      </c>
      <c r="F188" s="213" t="s">
        <v>227</v>
      </c>
      <c r="G188" s="214" t="s">
        <v>134</v>
      </c>
      <c r="H188" s="215">
        <v>19.66</v>
      </c>
      <c r="I188" s="216"/>
      <c r="J188" s="217">
        <f>ROUND(I188*H188,2)</f>
        <v>0</v>
      </c>
      <c r="K188" s="213" t="s">
        <v>120</v>
      </c>
      <c r="L188" s="44"/>
      <c r="M188" s="218" t="s">
        <v>1</v>
      </c>
      <c r="N188" s="219" t="s">
        <v>42</v>
      </c>
      <c r="O188" s="91"/>
      <c r="P188" s="220">
        <f>O188*H188</f>
        <v>0</v>
      </c>
      <c r="Q188" s="220">
        <v>2.5018699999999998</v>
      </c>
      <c r="R188" s="220">
        <f>Q188*H188</f>
        <v>49.186764199999999</v>
      </c>
      <c r="S188" s="220">
        <v>0</v>
      </c>
      <c r="T188" s="221">
        <f>S188*H188</f>
        <v>0</v>
      </c>
      <c r="U188" s="38"/>
      <c r="V188" s="38"/>
      <c r="W188" s="38"/>
      <c r="X188" s="38"/>
      <c r="Y188" s="38"/>
      <c r="Z188" s="38"/>
      <c r="AA188" s="38"/>
      <c r="AB188" s="38"/>
      <c r="AC188" s="38"/>
      <c r="AD188" s="38"/>
      <c r="AE188" s="38"/>
      <c r="AR188" s="222" t="s">
        <v>121</v>
      </c>
      <c r="AT188" s="222" t="s">
        <v>116</v>
      </c>
      <c r="AU188" s="222" t="s">
        <v>84</v>
      </c>
      <c r="AY188" s="17" t="s">
        <v>114</v>
      </c>
      <c r="BE188" s="223">
        <f>IF(N188="základní",J188,0)</f>
        <v>0</v>
      </c>
      <c r="BF188" s="223">
        <f>IF(N188="snížená",J188,0)</f>
        <v>0</v>
      </c>
      <c r="BG188" s="223">
        <f>IF(N188="zákl. přenesená",J188,0)</f>
        <v>0</v>
      </c>
      <c r="BH188" s="223">
        <f>IF(N188="sníž. přenesená",J188,0)</f>
        <v>0</v>
      </c>
      <c r="BI188" s="223">
        <f>IF(N188="nulová",J188,0)</f>
        <v>0</v>
      </c>
      <c r="BJ188" s="17" t="s">
        <v>82</v>
      </c>
      <c r="BK188" s="223">
        <f>ROUND(I188*H188,2)</f>
        <v>0</v>
      </c>
      <c r="BL188" s="17" t="s">
        <v>121</v>
      </c>
      <c r="BM188" s="222" t="s">
        <v>228</v>
      </c>
    </row>
    <row r="189" s="13" customFormat="1">
      <c r="A189" s="13"/>
      <c r="B189" s="224"/>
      <c r="C189" s="225"/>
      <c r="D189" s="226" t="s">
        <v>127</v>
      </c>
      <c r="E189" s="227" t="s">
        <v>1</v>
      </c>
      <c r="F189" s="228" t="s">
        <v>141</v>
      </c>
      <c r="G189" s="225"/>
      <c r="H189" s="227" t="s">
        <v>1</v>
      </c>
      <c r="I189" s="229"/>
      <c r="J189" s="225"/>
      <c r="K189" s="225"/>
      <c r="L189" s="230"/>
      <c r="M189" s="231"/>
      <c r="N189" s="232"/>
      <c r="O189" s="232"/>
      <c r="P189" s="232"/>
      <c r="Q189" s="232"/>
      <c r="R189" s="232"/>
      <c r="S189" s="232"/>
      <c r="T189" s="233"/>
      <c r="U189" s="13"/>
      <c r="V189" s="13"/>
      <c r="W189" s="13"/>
      <c r="X189" s="13"/>
      <c r="Y189" s="13"/>
      <c r="Z189" s="13"/>
      <c r="AA189" s="13"/>
      <c r="AB189" s="13"/>
      <c r="AC189" s="13"/>
      <c r="AD189" s="13"/>
      <c r="AE189" s="13"/>
      <c r="AT189" s="234" t="s">
        <v>127</v>
      </c>
      <c r="AU189" s="234" t="s">
        <v>84</v>
      </c>
      <c r="AV189" s="13" t="s">
        <v>82</v>
      </c>
      <c r="AW189" s="13" t="s">
        <v>34</v>
      </c>
      <c r="AX189" s="13" t="s">
        <v>77</v>
      </c>
      <c r="AY189" s="234" t="s">
        <v>114</v>
      </c>
    </row>
    <row r="190" s="14" customFormat="1">
      <c r="A190" s="14"/>
      <c r="B190" s="235"/>
      <c r="C190" s="236"/>
      <c r="D190" s="226" t="s">
        <v>127</v>
      </c>
      <c r="E190" s="237" t="s">
        <v>1</v>
      </c>
      <c r="F190" s="238" t="s">
        <v>142</v>
      </c>
      <c r="G190" s="236"/>
      <c r="H190" s="239">
        <v>0.5</v>
      </c>
      <c r="I190" s="240"/>
      <c r="J190" s="236"/>
      <c r="K190" s="236"/>
      <c r="L190" s="241"/>
      <c r="M190" s="242"/>
      <c r="N190" s="243"/>
      <c r="O190" s="243"/>
      <c r="P190" s="243"/>
      <c r="Q190" s="243"/>
      <c r="R190" s="243"/>
      <c r="S190" s="243"/>
      <c r="T190" s="244"/>
      <c r="U190" s="14"/>
      <c r="V190" s="14"/>
      <c r="W190" s="14"/>
      <c r="X190" s="14"/>
      <c r="Y190" s="14"/>
      <c r="Z190" s="14"/>
      <c r="AA190" s="14"/>
      <c r="AB190" s="14"/>
      <c r="AC190" s="14"/>
      <c r="AD190" s="14"/>
      <c r="AE190" s="14"/>
      <c r="AT190" s="245" t="s">
        <v>127</v>
      </c>
      <c r="AU190" s="245" t="s">
        <v>84</v>
      </c>
      <c r="AV190" s="14" t="s">
        <v>84</v>
      </c>
      <c r="AW190" s="14" t="s">
        <v>34</v>
      </c>
      <c r="AX190" s="14" t="s">
        <v>77</v>
      </c>
      <c r="AY190" s="245" t="s">
        <v>114</v>
      </c>
    </row>
    <row r="191" s="13" customFormat="1">
      <c r="A191" s="13"/>
      <c r="B191" s="224"/>
      <c r="C191" s="225"/>
      <c r="D191" s="226" t="s">
        <v>127</v>
      </c>
      <c r="E191" s="227" t="s">
        <v>1</v>
      </c>
      <c r="F191" s="228" t="s">
        <v>143</v>
      </c>
      <c r="G191" s="225"/>
      <c r="H191" s="227" t="s">
        <v>1</v>
      </c>
      <c r="I191" s="229"/>
      <c r="J191" s="225"/>
      <c r="K191" s="225"/>
      <c r="L191" s="230"/>
      <c r="M191" s="231"/>
      <c r="N191" s="232"/>
      <c r="O191" s="232"/>
      <c r="P191" s="232"/>
      <c r="Q191" s="232"/>
      <c r="R191" s="232"/>
      <c r="S191" s="232"/>
      <c r="T191" s="233"/>
      <c r="U191" s="13"/>
      <c r="V191" s="13"/>
      <c r="W191" s="13"/>
      <c r="X191" s="13"/>
      <c r="Y191" s="13"/>
      <c r="Z191" s="13"/>
      <c r="AA191" s="13"/>
      <c r="AB191" s="13"/>
      <c r="AC191" s="13"/>
      <c r="AD191" s="13"/>
      <c r="AE191" s="13"/>
      <c r="AT191" s="234" t="s">
        <v>127</v>
      </c>
      <c r="AU191" s="234" t="s">
        <v>84</v>
      </c>
      <c r="AV191" s="13" t="s">
        <v>82</v>
      </c>
      <c r="AW191" s="13" t="s">
        <v>34</v>
      </c>
      <c r="AX191" s="13" t="s">
        <v>77</v>
      </c>
      <c r="AY191" s="234" t="s">
        <v>114</v>
      </c>
    </row>
    <row r="192" s="14" customFormat="1">
      <c r="A192" s="14"/>
      <c r="B192" s="235"/>
      <c r="C192" s="236"/>
      <c r="D192" s="226" t="s">
        <v>127</v>
      </c>
      <c r="E192" s="237" t="s">
        <v>1</v>
      </c>
      <c r="F192" s="238" t="s">
        <v>144</v>
      </c>
      <c r="G192" s="236"/>
      <c r="H192" s="239">
        <v>0.64000000000000001</v>
      </c>
      <c r="I192" s="240"/>
      <c r="J192" s="236"/>
      <c r="K192" s="236"/>
      <c r="L192" s="241"/>
      <c r="M192" s="242"/>
      <c r="N192" s="243"/>
      <c r="O192" s="243"/>
      <c r="P192" s="243"/>
      <c r="Q192" s="243"/>
      <c r="R192" s="243"/>
      <c r="S192" s="243"/>
      <c r="T192" s="244"/>
      <c r="U192" s="14"/>
      <c r="V192" s="14"/>
      <c r="W192" s="14"/>
      <c r="X192" s="14"/>
      <c r="Y192" s="14"/>
      <c r="Z192" s="14"/>
      <c r="AA192" s="14"/>
      <c r="AB192" s="14"/>
      <c r="AC192" s="14"/>
      <c r="AD192" s="14"/>
      <c r="AE192" s="14"/>
      <c r="AT192" s="245" t="s">
        <v>127</v>
      </c>
      <c r="AU192" s="245" t="s">
        <v>84</v>
      </c>
      <c r="AV192" s="14" t="s">
        <v>84</v>
      </c>
      <c r="AW192" s="14" t="s">
        <v>34</v>
      </c>
      <c r="AX192" s="14" t="s">
        <v>77</v>
      </c>
      <c r="AY192" s="245" t="s">
        <v>114</v>
      </c>
    </row>
    <row r="193" s="13" customFormat="1">
      <c r="A193" s="13"/>
      <c r="B193" s="224"/>
      <c r="C193" s="225"/>
      <c r="D193" s="226" t="s">
        <v>127</v>
      </c>
      <c r="E193" s="227" t="s">
        <v>1</v>
      </c>
      <c r="F193" s="228" t="s">
        <v>145</v>
      </c>
      <c r="G193" s="225"/>
      <c r="H193" s="227" t="s">
        <v>1</v>
      </c>
      <c r="I193" s="229"/>
      <c r="J193" s="225"/>
      <c r="K193" s="225"/>
      <c r="L193" s="230"/>
      <c r="M193" s="231"/>
      <c r="N193" s="232"/>
      <c r="O193" s="232"/>
      <c r="P193" s="232"/>
      <c r="Q193" s="232"/>
      <c r="R193" s="232"/>
      <c r="S193" s="232"/>
      <c r="T193" s="233"/>
      <c r="U193" s="13"/>
      <c r="V193" s="13"/>
      <c r="W193" s="13"/>
      <c r="X193" s="13"/>
      <c r="Y193" s="13"/>
      <c r="Z193" s="13"/>
      <c r="AA193" s="13"/>
      <c r="AB193" s="13"/>
      <c r="AC193" s="13"/>
      <c r="AD193" s="13"/>
      <c r="AE193" s="13"/>
      <c r="AT193" s="234" t="s">
        <v>127</v>
      </c>
      <c r="AU193" s="234" t="s">
        <v>84</v>
      </c>
      <c r="AV193" s="13" t="s">
        <v>82</v>
      </c>
      <c r="AW193" s="13" t="s">
        <v>34</v>
      </c>
      <c r="AX193" s="13" t="s">
        <v>77</v>
      </c>
      <c r="AY193" s="234" t="s">
        <v>114</v>
      </c>
    </row>
    <row r="194" s="14" customFormat="1">
      <c r="A194" s="14"/>
      <c r="B194" s="235"/>
      <c r="C194" s="236"/>
      <c r="D194" s="226" t="s">
        <v>127</v>
      </c>
      <c r="E194" s="237" t="s">
        <v>1</v>
      </c>
      <c r="F194" s="238" t="s">
        <v>146</v>
      </c>
      <c r="G194" s="236"/>
      <c r="H194" s="239">
        <v>3</v>
      </c>
      <c r="I194" s="240"/>
      <c r="J194" s="236"/>
      <c r="K194" s="236"/>
      <c r="L194" s="241"/>
      <c r="M194" s="242"/>
      <c r="N194" s="243"/>
      <c r="O194" s="243"/>
      <c r="P194" s="243"/>
      <c r="Q194" s="243"/>
      <c r="R194" s="243"/>
      <c r="S194" s="243"/>
      <c r="T194" s="244"/>
      <c r="U194" s="14"/>
      <c r="V194" s="14"/>
      <c r="W194" s="14"/>
      <c r="X194" s="14"/>
      <c r="Y194" s="14"/>
      <c r="Z194" s="14"/>
      <c r="AA194" s="14"/>
      <c r="AB194" s="14"/>
      <c r="AC194" s="14"/>
      <c r="AD194" s="14"/>
      <c r="AE194" s="14"/>
      <c r="AT194" s="245" t="s">
        <v>127</v>
      </c>
      <c r="AU194" s="245" t="s">
        <v>84</v>
      </c>
      <c r="AV194" s="14" t="s">
        <v>84</v>
      </c>
      <c r="AW194" s="14" t="s">
        <v>34</v>
      </c>
      <c r="AX194" s="14" t="s">
        <v>77</v>
      </c>
      <c r="AY194" s="245" t="s">
        <v>114</v>
      </c>
    </row>
    <row r="195" s="13" customFormat="1">
      <c r="A195" s="13"/>
      <c r="B195" s="224"/>
      <c r="C195" s="225"/>
      <c r="D195" s="226" t="s">
        <v>127</v>
      </c>
      <c r="E195" s="227" t="s">
        <v>1</v>
      </c>
      <c r="F195" s="228" t="s">
        <v>147</v>
      </c>
      <c r="G195" s="225"/>
      <c r="H195" s="227" t="s">
        <v>1</v>
      </c>
      <c r="I195" s="229"/>
      <c r="J195" s="225"/>
      <c r="K195" s="225"/>
      <c r="L195" s="230"/>
      <c r="M195" s="231"/>
      <c r="N195" s="232"/>
      <c r="O195" s="232"/>
      <c r="P195" s="232"/>
      <c r="Q195" s="232"/>
      <c r="R195" s="232"/>
      <c r="S195" s="232"/>
      <c r="T195" s="233"/>
      <c r="U195" s="13"/>
      <c r="V195" s="13"/>
      <c r="W195" s="13"/>
      <c r="X195" s="13"/>
      <c r="Y195" s="13"/>
      <c r="Z195" s="13"/>
      <c r="AA195" s="13"/>
      <c r="AB195" s="13"/>
      <c r="AC195" s="13"/>
      <c r="AD195" s="13"/>
      <c r="AE195" s="13"/>
      <c r="AT195" s="234" t="s">
        <v>127</v>
      </c>
      <c r="AU195" s="234" t="s">
        <v>84</v>
      </c>
      <c r="AV195" s="13" t="s">
        <v>82</v>
      </c>
      <c r="AW195" s="13" t="s">
        <v>34</v>
      </c>
      <c r="AX195" s="13" t="s">
        <v>77</v>
      </c>
      <c r="AY195" s="234" t="s">
        <v>114</v>
      </c>
    </row>
    <row r="196" s="14" customFormat="1">
      <c r="A196" s="14"/>
      <c r="B196" s="235"/>
      <c r="C196" s="236"/>
      <c r="D196" s="226" t="s">
        <v>127</v>
      </c>
      <c r="E196" s="237" t="s">
        <v>1</v>
      </c>
      <c r="F196" s="238" t="s">
        <v>148</v>
      </c>
      <c r="G196" s="236"/>
      <c r="H196" s="239">
        <v>4</v>
      </c>
      <c r="I196" s="240"/>
      <c r="J196" s="236"/>
      <c r="K196" s="236"/>
      <c r="L196" s="241"/>
      <c r="M196" s="242"/>
      <c r="N196" s="243"/>
      <c r="O196" s="243"/>
      <c r="P196" s="243"/>
      <c r="Q196" s="243"/>
      <c r="R196" s="243"/>
      <c r="S196" s="243"/>
      <c r="T196" s="244"/>
      <c r="U196" s="14"/>
      <c r="V196" s="14"/>
      <c r="W196" s="14"/>
      <c r="X196" s="14"/>
      <c r="Y196" s="14"/>
      <c r="Z196" s="14"/>
      <c r="AA196" s="14"/>
      <c r="AB196" s="14"/>
      <c r="AC196" s="14"/>
      <c r="AD196" s="14"/>
      <c r="AE196" s="14"/>
      <c r="AT196" s="245" t="s">
        <v>127</v>
      </c>
      <c r="AU196" s="245" t="s">
        <v>84</v>
      </c>
      <c r="AV196" s="14" t="s">
        <v>84</v>
      </c>
      <c r="AW196" s="14" t="s">
        <v>34</v>
      </c>
      <c r="AX196" s="14" t="s">
        <v>77</v>
      </c>
      <c r="AY196" s="245" t="s">
        <v>114</v>
      </c>
    </row>
    <row r="197" s="13" customFormat="1">
      <c r="A197" s="13"/>
      <c r="B197" s="224"/>
      <c r="C197" s="225"/>
      <c r="D197" s="226" t="s">
        <v>127</v>
      </c>
      <c r="E197" s="227" t="s">
        <v>1</v>
      </c>
      <c r="F197" s="228" t="s">
        <v>149</v>
      </c>
      <c r="G197" s="225"/>
      <c r="H197" s="227" t="s">
        <v>1</v>
      </c>
      <c r="I197" s="229"/>
      <c r="J197" s="225"/>
      <c r="K197" s="225"/>
      <c r="L197" s="230"/>
      <c r="M197" s="231"/>
      <c r="N197" s="232"/>
      <c r="O197" s="232"/>
      <c r="P197" s="232"/>
      <c r="Q197" s="232"/>
      <c r="R197" s="232"/>
      <c r="S197" s="232"/>
      <c r="T197" s="233"/>
      <c r="U197" s="13"/>
      <c r="V197" s="13"/>
      <c r="W197" s="13"/>
      <c r="X197" s="13"/>
      <c r="Y197" s="13"/>
      <c r="Z197" s="13"/>
      <c r="AA197" s="13"/>
      <c r="AB197" s="13"/>
      <c r="AC197" s="13"/>
      <c r="AD197" s="13"/>
      <c r="AE197" s="13"/>
      <c r="AT197" s="234" t="s">
        <v>127</v>
      </c>
      <c r="AU197" s="234" t="s">
        <v>84</v>
      </c>
      <c r="AV197" s="13" t="s">
        <v>82</v>
      </c>
      <c r="AW197" s="13" t="s">
        <v>34</v>
      </c>
      <c r="AX197" s="13" t="s">
        <v>77</v>
      </c>
      <c r="AY197" s="234" t="s">
        <v>114</v>
      </c>
    </row>
    <row r="198" s="14" customFormat="1">
      <c r="A198" s="14"/>
      <c r="B198" s="235"/>
      <c r="C198" s="236"/>
      <c r="D198" s="226" t="s">
        <v>127</v>
      </c>
      <c r="E198" s="237" t="s">
        <v>1</v>
      </c>
      <c r="F198" s="238" t="s">
        <v>150</v>
      </c>
      <c r="G198" s="236"/>
      <c r="H198" s="239">
        <v>5.1200000000000001</v>
      </c>
      <c r="I198" s="240"/>
      <c r="J198" s="236"/>
      <c r="K198" s="236"/>
      <c r="L198" s="241"/>
      <c r="M198" s="242"/>
      <c r="N198" s="243"/>
      <c r="O198" s="243"/>
      <c r="P198" s="243"/>
      <c r="Q198" s="243"/>
      <c r="R198" s="243"/>
      <c r="S198" s="243"/>
      <c r="T198" s="244"/>
      <c r="U198" s="14"/>
      <c r="V198" s="14"/>
      <c r="W198" s="14"/>
      <c r="X198" s="14"/>
      <c r="Y198" s="14"/>
      <c r="Z198" s="14"/>
      <c r="AA198" s="14"/>
      <c r="AB198" s="14"/>
      <c r="AC198" s="14"/>
      <c r="AD198" s="14"/>
      <c r="AE198" s="14"/>
      <c r="AT198" s="245" t="s">
        <v>127</v>
      </c>
      <c r="AU198" s="245" t="s">
        <v>84</v>
      </c>
      <c r="AV198" s="14" t="s">
        <v>84</v>
      </c>
      <c r="AW198" s="14" t="s">
        <v>34</v>
      </c>
      <c r="AX198" s="14" t="s">
        <v>77</v>
      </c>
      <c r="AY198" s="245" t="s">
        <v>114</v>
      </c>
    </row>
    <row r="199" s="13" customFormat="1">
      <c r="A199" s="13"/>
      <c r="B199" s="224"/>
      <c r="C199" s="225"/>
      <c r="D199" s="226" t="s">
        <v>127</v>
      </c>
      <c r="E199" s="227" t="s">
        <v>1</v>
      </c>
      <c r="F199" s="228" t="s">
        <v>151</v>
      </c>
      <c r="G199" s="225"/>
      <c r="H199" s="227" t="s">
        <v>1</v>
      </c>
      <c r="I199" s="229"/>
      <c r="J199" s="225"/>
      <c r="K199" s="225"/>
      <c r="L199" s="230"/>
      <c r="M199" s="231"/>
      <c r="N199" s="232"/>
      <c r="O199" s="232"/>
      <c r="P199" s="232"/>
      <c r="Q199" s="232"/>
      <c r="R199" s="232"/>
      <c r="S199" s="232"/>
      <c r="T199" s="233"/>
      <c r="U199" s="13"/>
      <c r="V199" s="13"/>
      <c r="W199" s="13"/>
      <c r="X199" s="13"/>
      <c r="Y199" s="13"/>
      <c r="Z199" s="13"/>
      <c r="AA199" s="13"/>
      <c r="AB199" s="13"/>
      <c r="AC199" s="13"/>
      <c r="AD199" s="13"/>
      <c r="AE199" s="13"/>
      <c r="AT199" s="234" t="s">
        <v>127</v>
      </c>
      <c r="AU199" s="234" t="s">
        <v>84</v>
      </c>
      <c r="AV199" s="13" t="s">
        <v>82</v>
      </c>
      <c r="AW199" s="13" t="s">
        <v>34</v>
      </c>
      <c r="AX199" s="13" t="s">
        <v>77</v>
      </c>
      <c r="AY199" s="234" t="s">
        <v>114</v>
      </c>
    </row>
    <row r="200" s="14" customFormat="1">
      <c r="A200" s="14"/>
      <c r="B200" s="235"/>
      <c r="C200" s="236"/>
      <c r="D200" s="226" t="s">
        <v>127</v>
      </c>
      <c r="E200" s="237" t="s">
        <v>1</v>
      </c>
      <c r="F200" s="238" t="s">
        <v>152</v>
      </c>
      <c r="G200" s="236"/>
      <c r="H200" s="239">
        <v>2</v>
      </c>
      <c r="I200" s="240"/>
      <c r="J200" s="236"/>
      <c r="K200" s="236"/>
      <c r="L200" s="241"/>
      <c r="M200" s="242"/>
      <c r="N200" s="243"/>
      <c r="O200" s="243"/>
      <c r="P200" s="243"/>
      <c r="Q200" s="243"/>
      <c r="R200" s="243"/>
      <c r="S200" s="243"/>
      <c r="T200" s="244"/>
      <c r="U200" s="14"/>
      <c r="V200" s="14"/>
      <c r="W200" s="14"/>
      <c r="X200" s="14"/>
      <c r="Y200" s="14"/>
      <c r="Z200" s="14"/>
      <c r="AA200" s="14"/>
      <c r="AB200" s="14"/>
      <c r="AC200" s="14"/>
      <c r="AD200" s="14"/>
      <c r="AE200" s="14"/>
      <c r="AT200" s="245" t="s">
        <v>127</v>
      </c>
      <c r="AU200" s="245" t="s">
        <v>84</v>
      </c>
      <c r="AV200" s="14" t="s">
        <v>84</v>
      </c>
      <c r="AW200" s="14" t="s">
        <v>34</v>
      </c>
      <c r="AX200" s="14" t="s">
        <v>77</v>
      </c>
      <c r="AY200" s="245" t="s">
        <v>114</v>
      </c>
    </row>
    <row r="201" s="13" customFormat="1">
      <c r="A201" s="13"/>
      <c r="B201" s="224"/>
      <c r="C201" s="225"/>
      <c r="D201" s="226" t="s">
        <v>127</v>
      </c>
      <c r="E201" s="227" t="s">
        <v>1</v>
      </c>
      <c r="F201" s="228" t="s">
        <v>153</v>
      </c>
      <c r="G201" s="225"/>
      <c r="H201" s="227" t="s">
        <v>1</v>
      </c>
      <c r="I201" s="229"/>
      <c r="J201" s="225"/>
      <c r="K201" s="225"/>
      <c r="L201" s="230"/>
      <c r="M201" s="231"/>
      <c r="N201" s="232"/>
      <c r="O201" s="232"/>
      <c r="P201" s="232"/>
      <c r="Q201" s="232"/>
      <c r="R201" s="232"/>
      <c r="S201" s="232"/>
      <c r="T201" s="233"/>
      <c r="U201" s="13"/>
      <c r="V201" s="13"/>
      <c r="W201" s="13"/>
      <c r="X201" s="13"/>
      <c r="Y201" s="13"/>
      <c r="Z201" s="13"/>
      <c r="AA201" s="13"/>
      <c r="AB201" s="13"/>
      <c r="AC201" s="13"/>
      <c r="AD201" s="13"/>
      <c r="AE201" s="13"/>
      <c r="AT201" s="234" t="s">
        <v>127</v>
      </c>
      <c r="AU201" s="234" t="s">
        <v>84</v>
      </c>
      <c r="AV201" s="13" t="s">
        <v>82</v>
      </c>
      <c r="AW201" s="13" t="s">
        <v>34</v>
      </c>
      <c r="AX201" s="13" t="s">
        <v>77</v>
      </c>
      <c r="AY201" s="234" t="s">
        <v>114</v>
      </c>
    </row>
    <row r="202" s="14" customFormat="1">
      <c r="A202" s="14"/>
      <c r="B202" s="235"/>
      <c r="C202" s="236"/>
      <c r="D202" s="226" t="s">
        <v>127</v>
      </c>
      <c r="E202" s="237" t="s">
        <v>1</v>
      </c>
      <c r="F202" s="238" t="s">
        <v>152</v>
      </c>
      <c r="G202" s="236"/>
      <c r="H202" s="239">
        <v>2</v>
      </c>
      <c r="I202" s="240"/>
      <c r="J202" s="236"/>
      <c r="K202" s="236"/>
      <c r="L202" s="241"/>
      <c r="M202" s="242"/>
      <c r="N202" s="243"/>
      <c r="O202" s="243"/>
      <c r="P202" s="243"/>
      <c r="Q202" s="243"/>
      <c r="R202" s="243"/>
      <c r="S202" s="243"/>
      <c r="T202" s="244"/>
      <c r="U202" s="14"/>
      <c r="V202" s="14"/>
      <c r="W202" s="14"/>
      <c r="X202" s="14"/>
      <c r="Y202" s="14"/>
      <c r="Z202" s="14"/>
      <c r="AA202" s="14"/>
      <c r="AB202" s="14"/>
      <c r="AC202" s="14"/>
      <c r="AD202" s="14"/>
      <c r="AE202" s="14"/>
      <c r="AT202" s="245" t="s">
        <v>127</v>
      </c>
      <c r="AU202" s="245" t="s">
        <v>84</v>
      </c>
      <c r="AV202" s="14" t="s">
        <v>84</v>
      </c>
      <c r="AW202" s="14" t="s">
        <v>34</v>
      </c>
      <c r="AX202" s="14" t="s">
        <v>77</v>
      </c>
      <c r="AY202" s="245" t="s">
        <v>114</v>
      </c>
    </row>
    <row r="203" s="13" customFormat="1">
      <c r="A203" s="13"/>
      <c r="B203" s="224"/>
      <c r="C203" s="225"/>
      <c r="D203" s="226" t="s">
        <v>127</v>
      </c>
      <c r="E203" s="227" t="s">
        <v>1</v>
      </c>
      <c r="F203" s="228" t="s">
        <v>154</v>
      </c>
      <c r="G203" s="225"/>
      <c r="H203" s="227" t="s">
        <v>1</v>
      </c>
      <c r="I203" s="229"/>
      <c r="J203" s="225"/>
      <c r="K203" s="225"/>
      <c r="L203" s="230"/>
      <c r="M203" s="231"/>
      <c r="N203" s="232"/>
      <c r="O203" s="232"/>
      <c r="P203" s="232"/>
      <c r="Q203" s="232"/>
      <c r="R203" s="232"/>
      <c r="S203" s="232"/>
      <c r="T203" s="233"/>
      <c r="U203" s="13"/>
      <c r="V203" s="13"/>
      <c r="W203" s="13"/>
      <c r="X203" s="13"/>
      <c r="Y203" s="13"/>
      <c r="Z203" s="13"/>
      <c r="AA203" s="13"/>
      <c r="AB203" s="13"/>
      <c r="AC203" s="13"/>
      <c r="AD203" s="13"/>
      <c r="AE203" s="13"/>
      <c r="AT203" s="234" t="s">
        <v>127</v>
      </c>
      <c r="AU203" s="234" t="s">
        <v>84</v>
      </c>
      <c r="AV203" s="13" t="s">
        <v>82</v>
      </c>
      <c r="AW203" s="13" t="s">
        <v>34</v>
      </c>
      <c r="AX203" s="13" t="s">
        <v>77</v>
      </c>
      <c r="AY203" s="234" t="s">
        <v>114</v>
      </c>
    </row>
    <row r="204" s="14" customFormat="1">
      <c r="A204" s="14"/>
      <c r="B204" s="235"/>
      <c r="C204" s="236"/>
      <c r="D204" s="226" t="s">
        <v>127</v>
      </c>
      <c r="E204" s="237" t="s">
        <v>1</v>
      </c>
      <c r="F204" s="238" t="s">
        <v>155</v>
      </c>
      <c r="G204" s="236"/>
      <c r="H204" s="239">
        <v>2.3999999999999999</v>
      </c>
      <c r="I204" s="240"/>
      <c r="J204" s="236"/>
      <c r="K204" s="236"/>
      <c r="L204" s="241"/>
      <c r="M204" s="242"/>
      <c r="N204" s="243"/>
      <c r="O204" s="243"/>
      <c r="P204" s="243"/>
      <c r="Q204" s="243"/>
      <c r="R204" s="243"/>
      <c r="S204" s="243"/>
      <c r="T204" s="244"/>
      <c r="U204" s="14"/>
      <c r="V204" s="14"/>
      <c r="W204" s="14"/>
      <c r="X204" s="14"/>
      <c r="Y204" s="14"/>
      <c r="Z204" s="14"/>
      <c r="AA204" s="14"/>
      <c r="AB204" s="14"/>
      <c r="AC204" s="14"/>
      <c r="AD204" s="14"/>
      <c r="AE204" s="14"/>
      <c r="AT204" s="245" t="s">
        <v>127</v>
      </c>
      <c r="AU204" s="245" t="s">
        <v>84</v>
      </c>
      <c r="AV204" s="14" t="s">
        <v>84</v>
      </c>
      <c r="AW204" s="14" t="s">
        <v>34</v>
      </c>
      <c r="AX204" s="14" t="s">
        <v>77</v>
      </c>
      <c r="AY204" s="245" t="s">
        <v>114</v>
      </c>
    </row>
    <row r="205" s="15" customFormat="1">
      <c r="A205" s="15"/>
      <c r="B205" s="246"/>
      <c r="C205" s="247"/>
      <c r="D205" s="226" t="s">
        <v>127</v>
      </c>
      <c r="E205" s="248" t="s">
        <v>1</v>
      </c>
      <c r="F205" s="249" t="s">
        <v>130</v>
      </c>
      <c r="G205" s="247"/>
      <c r="H205" s="250">
        <v>19.66</v>
      </c>
      <c r="I205" s="251"/>
      <c r="J205" s="247"/>
      <c r="K205" s="247"/>
      <c r="L205" s="252"/>
      <c r="M205" s="253"/>
      <c r="N205" s="254"/>
      <c r="O205" s="254"/>
      <c r="P205" s="254"/>
      <c r="Q205" s="254"/>
      <c r="R205" s="254"/>
      <c r="S205" s="254"/>
      <c r="T205" s="255"/>
      <c r="U205" s="15"/>
      <c r="V205" s="15"/>
      <c r="W205" s="15"/>
      <c r="X205" s="15"/>
      <c r="Y205" s="15"/>
      <c r="Z205" s="15"/>
      <c r="AA205" s="15"/>
      <c r="AB205" s="15"/>
      <c r="AC205" s="15"/>
      <c r="AD205" s="15"/>
      <c r="AE205" s="15"/>
      <c r="AT205" s="256" t="s">
        <v>127</v>
      </c>
      <c r="AU205" s="256" t="s">
        <v>84</v>
      </c>
      <c r="AV205" s="15" t="s">
        <v>121</v>
      </c>
      <c r="AW205" s="15" t="s">
        <v>34</v>
      </c>
      <c r="AX205" s="15" t="s">
        <v>82</v>
      </c>
      <c r="AY205" s="256" t="s">
        <v>114</v>
      </c>
    </row>
    <row r="206" s="2" customFormat="1" ht="16.5" customHeight="1">
      <c r="A206" s="38"/>
      <c r="B206" s="39"/>
      <c r="C206" s="211" t="s">
        <v>229</v>
      </c>
      <c r="D206" s="211" t="s">
        <v>116</v>
      </c>
      <c r="E206" s="212" t="s">
        <v>230</v>
      </c>
      <c r="F206" s="213" t="s">
        <v>231</v>
      </c>
      <c r="G206" s="214" t="s">
        <v>125</v>
      </c>
      <c r="H206" s="215">
        <v>39.32</v>
      </c>
      <c r="I206" s="216"/>
      <c r="J206" s="217">
        <f>ROUND(I206*H206,2)</f>
        <v>0</v>
      </c>
      <c r="K206" s="213" t="s">
        <v>120</v>
      </c>
      <c r="L206" s="44"/>
      <c r="M206" s="218" t="s">
        <v>1</v>
      </c>
      <c r="N206" s="219" t="s">
        <v>42</v>
      </c>
      <c r="O206" s="91"/>
      <c r="P206" s="220">
        <f>O206*H206</f>
        <v>0</v>
      </c>
      <c r="Q206" s="220">
        <v>0.00264</v>
      </c>
      <c r="R206" s="220">
        <f>Q206*H206</f>
        <v>0.1038048</v>
      </c>
      <c r="S206" s="220">
        <v>0</v>
      </c>
      <c r="T206" s="221">
        <f>S206*H206</f>
        <v>0</v>
      </c>
      <c r="U206" s="38"/>
      <c r="V206" s="38"/>
      <c r="W206" s="38"/>
      <c r="X206" s="38"/>
      <c r="Y206" s="38"/>
      <c r="Z206" s="38"/>
      <c r="AA206" s="38"/>
      <c r="AB206" s="38"/>
      <c r="AC206" s="38"/>
      <c r="AD206" s="38"/>
      <c r="AE206" s="38"/>
      <c r="AR206" s="222" t="s">
        <v>121</v>
      </c>
      <c r="AT206" s="222" t="s">
        <v>116</v>
      </c>
      <c r="AU206" s="222" t="s">
        <v>84</v>
      </c>
      <c r="AY206" s="17" t="s">
        <v>114</v>
      </c>
      <c r="BE206" s="223">
        <f>IF(N206="základní",J206,0)</f>
        <v>0</v>
      </c>
      <c r="BF206" s="223">
        <f>IF(N206="snížená",J206,0)</f>
        <v>0</v>
      </c>
      <c r="BG206" s="223">
        <f>IF(N206="zákl. přenesená",J206,0)</f>
        <v>0</v>
      </c>
      <c r="BH206" s="223">
        <f>IF(N206="sníž. přenesená",J206,0)</f>
        <v>0</v>
      </c>
      <c r="BI206" s="223">
        <f>IF(N206="nulová",J206,0)</f>
        <v>0</v>
      </c>
      <c r="BJ206" s="17" t="s">
        <v>82</v>
      </c>
      <c r="BK206" s="223">
        <f>ROUND(I206*H206,2)</f>
        <v>0</v>
      </c>
      <c r="BL206" s="17" t="s">
        <v>121</v>
      </c>
      <c r="BM206" s="222" t="s">
        <v>232</v>
      </c>
    </row>
    <row r="207" s="14" customFormat="1">
      <c r="A207" s="14"/>
      <c r="B207" s="235"/>
      <c r="C207" s="236"/>
      <c r="D207" s="226" t="s">
        <v>127</v>
      </c>
      <c r="E207" s="236"/>
      <c r="F207" s="238" t="s">
        <v>233</v>
      </c>
      <c r="G207" s="236"/>
      <c r="H207" s="239">
        <v>39.32</v>
      </c>
      <c r="I207" s="240"/>
      <c r="J207" s="236"/>
      <c r="K207" s="236"/>
      <c r="L207" s="241"/>
      <c r="M207" s="242"/>
      <c r="N207" s="243"/>
      <c r="O207" s="243"/>
      <c r="P207" s="243"/>
      <c r="Q207" s="243"/>
      <c r="R207" s="243"/>
      <c r="S207" s="243"/>
      <c r="T207" s="244"/>
      <c r="U207" s="14"/>
      <c r="V207" s="14"/>
      <c r="W207" s="14"/>
      <c r="X207" s="14"/>
      <c r="Y207" s="14"/>
      <c r="Z207" s="14"/>
      <c r="AA207" s="14"/>
      <c r="AB207" s="14"/>
      <c r="AC207" s="14"/>
      <c r="AD207" s="14"/>
      <c r="AE207" s="14"/>
      <c r="AT207" s="245" t="s">
        <v>127</v>
      </c>
      <c r="AU207" s="245" t="s">
        <v>84</v>
      </c>
      <c r="AV207" s="14" t="s">
        <v>84</v>
      </c>
      <c r="AW207" s="14" t="s">
        <v>4</v>
      </c>
      <c r="AX207" s="14" t="s">
        <v>82</v>
      </c>
      <c r="AY207" s="245" t="s">
        <v>114</v>
      </c>
    </row>
    <row r="208" s="2" customFormat="1" ht="16.5" customHeight="1">
      <c r="A208" s="38"/>
      <c r="B208" s="39"/>
      <c r="C208" s="211" t="s">
        <v>234</v>
      </c>
      <c r="D208" s="211" t="s">
        <v>116</v>
      </c>
      <c r="E208" s="212" t="s">
        <v>235</v>
      </c>
      <c r="F208" s="213" t="s">
        <v>236</v>
      </c>
      <c r="G208" s="214" t="s">
        <v>125</v>
      </c>
      <c r="H208" s="215">
        <v>39.32</v>
      </c>
      <c r="I208" s="216"/>
      <c r="J208" s="217">
        <f>ROUND(I208*H208,2)</f>
        <v>0</v>
      </c>
      <c r="K208" s="213" t="s">
        <v>120</v>
      </c>
      <c r="L208" s="44"/>
      <c r="M208" s="218" t="s">
        <v>1</v>
      </c>
      <c r="N208" s="219" t="s">
        <v>42</v>
      </c>
      <c r="O208" s="91"/>
      <c r="P208" s="220">
        <f>O208*H208</f>
        <v>0</v>
      </c>
      <c r="Q208" s="220">
        <v>0</v>
      </c>
      <c r="R208" s="220">
        <f>Q208*H208</f>
        <v>0</v>
      </c>
      <c r="S208" s="220">
        <v>0</v>
      </c>
      <c r="T208" s="221">
        <f>S208*H208</f>
        <v>0</v>
      </c>
      <c r="U208" s="38"/>
      <c r="V208" s="38"/>
      <c r="W208" s="38"/>
      <c r="X208" s="38"/>
      <c r="Y208" s="38"/>
      <c r="Z208" s="38"/>
      <c r="AA208" s="38"/>
      <c r="AB208" s="38"/>
      <c r="AC208" s="38"/>
      <c r="AD208" s="38"/>
      <c r="AE208" s="38"/>
      <c r="AR208" s="222" t="s">
        <v>121</v>
      </c>
      <c r="AT208" s="222" t="s">
        <v>116</v>
      </c>
      <c r="AU208" s="222" t="s">
        <v>84</v>
      </c>
      <c r="AY208" s="17" t="s">
        <v>114</v>
      </c>
      <c r="BE208" s="223">
        <f>IF(N208="základní",J208,0)</f>
        <v>0</v>
      </c>
      <c r="BF208" s="223">
        <f>IF(N208="snížená",J208,0)</f>
        <v>0</v>
      </c>
      <c r="BG208" s="223">
        <f>IF(N208="zákl. přenesená",J208,0)</f>
        <v>0</v>
      </c>
      <c r="BH208" s="223">
        <f>IF(N208="sníž. přenesená",J208,0)</f>
        <v>0</v>
      </c>
      <c r="BI208" s="223">
        <f>IF(N208="nulová",J208,0)</f>
        <v>0</v>
      </c>
      <c r="BJ208" s="17" t="s">
        <v>82</v>
      </c>
      <c r="BK208" s="223">
        <f>ROUND(I208*H208,2)</f>
        <v>0</v>
      </c>
      <c r="BL208" s="17" t="s">
        <v>121</v>
      </c>
      <c r="BM208" s="222" t="s">
        <v>237</v>
      </c>
    </row>
    <row r="209" s="14" customFormat="1">
      <c r="A209" s="14"/>
      <c r="B209" s="235"/>
      <c r="C209" s="236"/>
      <c r="D209" s="226" t="s">
        <v>127</v>
      </c>
      <c r="E209" s="236"/>
      <c r="F209" s="238" t="s">
        <v>233</v>
      </c>
      <c r="G209" s="236"/>
      <c r="H209" s="239">
        <v>39.32</v>
      </c>
      <c r="I209" s="240"/>
      <c r="J209" s="236"/>
      <c r="K209" s="236"/>
      <c r="L209" s="241"/>
      <c r="M209" s="242"/>
      <c r="N209" s="243"/>
      <c r="O209" s="243"/>
      <c r="P209" s="243"/>
      <c r="Q209" s="243"/>
      <c r="R209" s="243"/>
      <c r="S209" s="243"/>
      <c r="T209" s="244"/>
      <c r="U209" s="14"/>
      <c r="V209" s="14"/>
      <c r="W209" s="14"/>
      <c r="X209" s="14"/>
      <c r="Y209" s="14"/>
      <c r="Z209" s="14"/>
      <c r="AA209" s="14"/>
      <c r="AB209" s="14"/>
      <c r="AC209" s="14"/>
      <c r="AD209" s="14"/>
      <c r="AE209" s="14"/>
      <c r="AT209" s="245" t="s">
        <v>127</v>
      </c>
      <c r="AU209" s="245" t="s">
        <v>84</v>
      </c>
      <c r="AV209" s="14" t="s">
        <v>84</v>
      </c>
      <c r="AW209" s="14" t="s">
        <v>4</v>
      </c>
      <c r="AX209" s="14" t="s">
        <v>82</v>
      </c>
      <c r="AY209" s="245" t="s">
        <v>114</v>
      </c>
    </row>
    <row r="210" s="12" customFormat="1" ht="22.8" customHeight="1">
      <c r="A210" s="12"/>
      <c r="B210" s="195"/>
      <c r="C210" s="196"/>
      <c r="D210" s="197" t="s">
        <v>76</v>
      </c>
      <c r="E210" s="209" t="s">
        <v>179</v>
      </c>
      <c r="F210" s="209" t="s">
        <v>238</v>
      </c>
      <c r="G210" s="196"/>
      <c r="H210" s="196"/>
      <c r="I210" s="199"/>
      <c r="J210" s="210">
        <f>BK210</f>
        <v>0</v>
      </c>
      <c r="K210" s="196"/>
      <c r="L210" s="201"/>
      <c r="M210" s="202"/>
      <c r="N210" s="203"/>
      <c r="O210" s="203"/>
      <c r="P210" s="204">
        <f>SUM(P211:P215)</f>
        <v>0</v>
      </c>
      <c r="Q210" s="203"/>
      <c r="R210" s="204">
        <f>SUM(R211:R215)</f>
        <v>0.075127500000000014</v>
      </c>
      <c r="S210" s="203"/>
      <c r="T210" s="205">
        <f>SUM(T211:T215)</f>
        <v>0</v>
      </c>
      <c r="U210" s="12"/>
      <c r="V210" s="12"/>
      <c r="W210" s="12"/>
      <c r="X210" s="12"/>
      <c r="Y210" s="12"/>
      <c r="Z210" s="12"/>
      <c r="AA210" s="12"/>
      <c r="AB210" s="12"/>
      <c r="AC210" s="12"/>
      <c r="AD210" s="12"/>
      <c r="AE210" s="12"/>
      <c r="AR210" s="206" t="s">
        <v>82</v>
      </c>
      <c r="AT210" s="207" t="s">
        <v>76</v>
      </c>
      <c r="AU210" s="207" t="s">
        <v>82</v>
      </c>
      <c r="AY210" s="206" t="s">
        <v>114</v>
      </c>
      <c r="BK210" s="208">
        <f>SUM(BK211:BK215)</f>
        <v>0</v>
      </c>
    </row>
    <row r="211" s="2" customFormat="1" ht="24.15" customHeight="1">
      <c r="A211" s="38"/>
      <c r="B211" s="39"/>
      <c r="C211" s="211" t="s">
        <v>7</v>
      </c>
      <c r="D211" s="211" t="s">
        <v>116</v>
      </c>
      <c r="E211" s="212" t="s">
        <v>239</v>
      </c>
      <c r="F211" s="213" t="s">
        <v>240</v>
      </c>
      <c r="G211" s="214" t="s">
        <v>119</v>
      </c>
      <c r="H211" s="215">
        <v>141.75</v>
      </c>
      <c r="I211" s="216"/>
      <c r="J211" s="217">
        <f>ROUND(I211*H211,2)</f>
        <v>0</v>
      </c>
      <c r="K211" s="213" t="s">
        <v>120</v>
      </c>
      <c r="L211" s="44"/>
      <c r="M211" s="218" t="s">
        <v>1</v>
      </c>
      <c r="N211" s="219" t="s">
        <v>42</v>
      </c>
      <c r="O211" s="91"/>
      <c r="P211" s="220">
        <f>O211*H211</f>
        <v>0</v>
      </c>
      <c r="Q211" s="220">
        <v>3.0000000000000001E-05</v>
      </c>
      <c r="R211" s="220">
        <f>Q211*H211</f>
        <v>0.0042525000000000002</v>
      </c>
      <c r="S211" s="220">
        <v>0</v>
      </c>
      <c r="T211" s="221">
        <f>S211*H211</f>
        <v>0</v>
      </c>
      <c r="U211" s="38"/>
      <c r="V211" s="38"/>
      <c r="W211" s="38"/>
      <c r="X211" s="38"/>
      <c r="Y211" s="38"/>
      <c r="Z211" s="38"/>
      <c r="AA211" s="38"/>
      <c r="AB211" s="38"/>
      <c r="AC211" s="38"/>
      <c r="AD211" s="38"/>
      <c r="AE211" s="38"/>
      <c r="AR211" s="222" t="s">
        <v>121</v>
      </c>
      <c r="AT211" s="222" t="s">
        <v>116</v>
      </c>
      <c r="AU211" s="222" t="s">
        <v>84</v>
      </c>
      <c r="AY211" s="17" t="s">
        <v>114</v>
      </c>
      <c r="BE211" s="223">
        <f>IF(N211="základní",J211,0)</f>
        <v>0</v>
      </c>
      <c r="BF211" s="223">
        <f>IF(N211="snížená",J211,0)</f>
        <v>0</v>
      </c>
      <c r="BG211" s="223">
        <f>IF(N211="zákl. přenesená",J211,0)</f>
        <v>0</v>
      </c>
      <c r="BH211" s="223">
        <f>IF(N211="sníž. přenesená",J211,0)</f>
        <v>0</v>
      </c>
      <c r="BI211" s="223">
        <f>IF(N211="nulová",J211,0)</f>
        <v>0</v>
      </c>
      <c r="BJ211" s="17" t="s">
        <v>82</v>
      </c>
      <c r="BK211" s="223">
        <f>ROUND(I211*H211,2)</f>
        <v>0</v>
      </c>
      <c r="BL211" s="17" t="s">
        <v>121</v>
      </c>
      <c r="BM211" s="222" t="s">
        <v>241</v>
      </c>
    </row>
    <row r="212" s="13" customFormat="1">
      <c r="A212" s="13"/>
      <c r="B212" s="224"/>
      <c r="C212" s="225"/>
      <c r="D212" s="226" t="s">
        <v>127</v>
      </c>
      <c r="E212" s="227" t="s">
        <v>1</v>
      </c>
      <c r="F212" s="228" t="s">
        <v>128</v>
      </c>
      <c r="G212" s="225"/>
      <c r="H212" s="227" t="s">
        <v>1</v>
      </c>
      <c r="I212" s="229"/>
      <c r="J212" s="225"/>
      <c r="K212" s="225"/>
      <c r="L212" s="230"/>
      <c r="M212" s="231"/>
      <c r="N212" s="232"/>
      <c r="O212" s="232"/>
      <c r="P212" s="232"/>
      <c r="Q212" s="232"/>
      <c r="R212" s="232"/>
      <c r="S212" s="232"/>
      <c r="T212" s="233"/>
      <c r="U212" s="13"/>
      <c r="V212" s="13"/>
      <c r="W212" s="13"/>
      <c r="X212" s="13"/>
      <c r="Y212" s="13"/>
      <c r="Z212" s="13"/>
      <c r="AA212" s="13"/>
      <c r="AB212" s="13"/>
      <c r="AC212" s="13"/>
      <c r="AD212" s="13"/>
      <c r="AE212" s="13"/>
      <c r="AT212" s="234" t="s">
        <v>127</v>
      </c>
      <c r="AU212" s="234" t="s">
        <v>84</v>
      </c>
      <c r="AV212" s="13" t="s">
        <v>82</v>
      </c>
      <c r="AW212" s="13" t="s">
        <v>34</v>
      </c>
      <c r="AX212" s="13" t="s">
        <v>77</v>
      </c>
      <c r="AY212" s="234" t="s">
        <v>114</v>
      </c>
    </row>
    <row r="213" s="14" customFormat="1">
      <c r="A213" s="14"/>
      <c r="B213" s="235"/>
      <c r="C213" s="236"/>
      <c r="D213" s="226" t="s">
        <v>127</v>
      </c>
      <c r="E213" s="237" t="s">
        <v>1</v>
      </c>
      <c r="F213" s="238" t="s">
        <v>242</v>
      </c>
      <c r="G213" s="236"/>
      <c r="H213" s="239">
        <v>141.75</v>
      </c>
      <c r="I213" s="240"/>
      <c r="J213" s="236"/>
      <c r="K213" s="236"/>
      <c r="L213" s="241"/>
      <c r="M213" s="242"/>
      <c r="N213" s="243"/>
      <c r="O213" s="243"/>
      <c r="P213" s="243"/>
      <c r="Q213" s="243"/>
      <c r="R213" s="243"/>
      <c r="S213" s="243"/>
      <c r="T213" s="244"/>
      <c r="U213" s="14"/>
      <c r="V213" s="14"/>
      <c r="W213" s="14"/>
      <c r="X213" s="14"/>
      <c r="Y213" s="14"/>
      <c r="Z213" s="14"/>
      <c r="AA213" s="14"/>
      <c r="AB213" s="14"/>
      <c r="AC213" s="14"/>
      <c r="AD213" s="14"/>
      <c r="AE213" s="14"/>
      <c r="AT213" s="245" t="s">
        <v>127</v>
      </c>
      <c r="AU213" s="245" t="s">
        <v>84</v>
      </c>
      <c r="AV213" s="14" t="s">
        <v>84</v>
      </c>
      <c r="AW213" s="14" t="s">
        <v>34</v>
      </c>
      <c r="AX213" s="14" t="s">
        <v>77</v>
      </c>
      <c r="AY213" s="245" t="s">
        <v>114</v>
      </c>
    </row>
    <row r="214" s="15" customFormat="1">
      <c r="A214" s="15"/>
      <c r="B214" s="246"/>
      <c r="C214" s="247"/>
      <c r="D214" s="226" t="s">
        <v>127</v>
      </c>
      <c r="E214" s="248" t="s">
        <v>1</v>
      </c>
      <c r="F214" s="249" t="s">
        <v>130</v>
      </c>
      <c r="G214" s="247"/>
      <c r="H214" s="250">
        <v>141.75</v>
      </c>
      <c r="I214" s="251"/>
      <c r="J214" s="247"/>
      <c r="K214" s="247"/>
      <c r="L214" s="252"/>
      <c r="M214" s="253"/>
      <c r="N214" s="254"/>
      <c r="O214" s="254"/>
      <c r="P214" s="254"/>
      <c r="Q214" s="254"/>
      <c r="R214" s="254"/>
      <c r="S214" s="254"/>
      <c r="T214" s="255"/>
      <c r="U214" s="15"/>
      <c r="V214" s="15"/>
      <c r="W214" s="15"/>
      <c r="X214" s="15"/>
      <c r="Y214" s="15"/>
      <c r="Z214" s="15"/>
      <c r="AA214" s="15"/>
      <c r="AB214" s="15"/>
      <c r="AC214" s="15"/>
      <c r="AD214" s="15"/>
      <c r="AE214" s="15"/>
      <c r="AT214" s="256" t="s">
        <v>127</v>
      </c>
      <c r="AU214" s="256" t="s">
        <v>84</v>
      </c>
      <c r="AV214" s="15" t="s">
        <v>121</v>
      </c>
      <c r="AW214" s="15" t="s">
        <v>34</v>
      </c>
      <c r="AX214" s="15" t="s">
        <v>82</v>
      </c>
      <c r="AY214" s="256" t="s">
        <v>114</v>
      </c>
    </row>
    <row r="215" s="2" customFormat="1" ht="24.15" customHeight="1">
      <c r="A215" s="38"/>
      <c r="B215" s="39"/>
      <c r="C215" s="257" t="s">
        <v>243</v>
      </c>
      <c r="D215" s="257" t="s">
        <v>183</v>
      </c>
      <c r="E215" s="258" t="s">
        <v>244</v>
      </c>
      <c r="F215" s="259" t="s">
        <v>245</v>
      </c>
      <c r="G215" s="260" t="s">
        <v>119</v>
      </c>
      <c r="H215" s="261">
        <v>141.75</v>
      </c>
      <c r="I215" s="262"/>
      <c r="J215" s="263">
        <f>ROUND(I215*H215,2)</f>
        <v>0</v>
      </c>
      <c r="K215" s="259" t="s">
        <v>120</v>
      </c>
      <c r="L215" s="264"/>
      <c r="M215" s="265" t="s">
        <v>1</v>
      </c>
      <c r="N215" s="266" t="s">
        <v>42</v>
      </c>
      <c r="O215" s="91"/>
      <c r="P215" s="220">
        <f>O215*H215</f>
        <v>0</v>
      </c>
      <c r="Q215" s="220">
        <v>0.00050000000000000001</v>
      </c>
      <c r="R215" s="220">
        <f>Q215*H215</f>
        <v>0.070875000000000007</v>
      </c>
      <c r="S215" s="220">
        <v>0</v>
      </c>
      <c r="T215" s="221">
        <f>S215*H215</f>
        <v>0</v>
      </c>
      <c r="U215" s="38"/>
      <c r="V215" s="38"/>
      <c r="W215" s="38"/>
      <c r="X215" s="38"/>
      <c r="Y215" s="38"/>
      <c r="Z215" s="38"/>
      <c r="AA215" s="38"/>
      <c r="AB215" s="38"/>
      <c r="AC215" s="38"/>
      <c r="AD215" s="38"/>
      <c r="AE215" s="38"/>
      <c r="AR215" s="222" t="s">
        <v>173</v>
      </c>
      <c r="AT215" s="222" t="s">
        <v>183</v>
      </c>
      <c r="AU215" s="222" t="s">
        <v>84</v>
      </c>
      <c r="AY215" s="17" t="s">
        <v>114</v>
      </c>
      <c r="BE215" s="223">
        <f>IF(N215="základní",J215,0)</f>
        <v>0</v>
      </c>
      <c r="BF215" s="223">
        <f>IF(N215="snížená",J215,0)</f>
        <v>0</v>
      </c>
      <c r="BG215" s="223">
        <f>IF(N215="zákl. přenesená",J215,0)</f>
        <v>0</v>
      </c>
      <c r="BH215" s="223">
        <f>IF(N215="sníž. přenesená",J215,0)</f>
        <v>0</v>
      </c>
      <c r="BI215" s="223">
        <f>IF(N215="nulová",J215,0)</f>
        <v>0</v>
      </c>
      <c r="BJ215" s="17" t="s">
        <v>82</v>
      </c>
      <c r="BK215" s="223">
        <f>ROUND(I215*H215,2)</f>
        <v>0</v>
      </c>
      <c r="BL215" s="17" t="s">
        <v>121</v>
      </c>
      <c r="BM215" s="222" t="s">
        <v>246</v>
      </c>
    </row>
    <row r="216" s="12" customFormat="1" ht="22.8" customHeight="1">
      <c r="A216" s="12"/>
      <c r="B216" s="195"/>
      <c r="C216" s="196"/>
      <c r="D216" s="197" t="s">
        <v>76</v>
      </c>
      <c r="E216" s="209" t="s">
        <v>247</v>
      </c>
      <c r="F216" s="209" t="s">
        <v>248</v>
      </c>
      <c r="G216" s="196"/>
      <c r="H216" s="196"/>
      <c r="I216" s="199"/>
      <c r="J216" s="210">
        <f>BK216</f>
        <v>0</v>
      </c>
      <c r="K216" s="196"/>
      <c r="L216" s="201"/>
      <c r="M216" s="202"/>
      <c r="N216" s="203"/>
      <c r="O216" s="203"/>
      <c r="P216" s="204">
        <f>SUM(P217:P220)</f>
        <v>0</v>
      </c>
      <c r="Q216" s="203"/>
      <c r="R216" s="204">
        <f>SUM(R217:R220)</f>
        <v>0</v>
      </c>
      <c r="S216" s="203"/>
      <c r="T216" s="205">
        <f>SUM(T217:T220)</f>
        <v>0</v>
      </c>
      <c r="U216" s="12"/>
      <c r="V216" s="12"/>
      <c r="W216" s="12"/>
      <c r="X216" s="12"/>
      <c r="Y216" s="12"/>
      <c r="Z216" s="12"/>
      <c r="AA216" s="12"/>
      <c r="AB216" s="12"/>
      <c r="AC216" s="12"/>
      <c r="AD216" s="12"/>
      <c r="AE216" s="12"/>
      <c r="AR216" s="206" t="s">
        <v>82</v>
      </c>
      <c r="AT216" s="207" t="s">
        <v>76</v>
      </c>
      <c r="AU216" s="207" t="s">
        <v>82</v>
      </c>
      <c r="AY216" s="206" t="s">
        <v>114</v>
      </c>
      <c r="BK216" s="208">
        <f>SUM(BK217:BK220)</f>
        <v>0</v>
      </c>
    </row>
    <row r="217" s="2" customFormat="1" ht="16.5" customHeight="1">
      <c r="A217" s="38"/>
      <c r="B217" s="39"/>
      <c r="C217" s="211" t="s">
        <v>249</v>
      </c>
      <c r="D217" s="211" t="s">
        <v>116</v>
      </c>
      <c r="E217" s="212" t="s">
        <v>250</v>
      </c>
      <c r="F217" s="213" t="s">
        <v>251</v>
      </c>
      <c r="G217" s="214" t="s">
        <v>176</v>
      </c>
      <c r="H217" s="215">
        <v>0.40000000000000002</v>
      </c>
      <c r="I217" s="216"/>
      <c r="J217" s="217">
        <f>ROUND(I217*H217,2)</f>
        <v>0</v>
      </c>
      <c r="K217" s="213" t="s">
        <v>120</v>
      </c>
      <c r="L217" s="44"/>
      <c r="M217" s="218" t="s">
        <v>1</v>
      </c>
      <c r="N217" s="219" t="s">
        <v>42</v>
      </c>
      <c r="O217" s="91"/>
      <c r="P217" s="220">
        <f>O217*H217</f>
        <v>0</v>
      </c>
      <c r="Q217" s="220">
        <v>0</v>
      </c>
      <c r="R217" s="220">
        <f>Q217*H217</f>
        <v>0</v>
      </c>
      <c r="S217" s="220">
        <v>0</v>
      </c>
      <c r="T217" s="221">
        <f>S217*H217</f>
        <v>0</v>
      </c>
      <c r="U217" s="38"/>
      <c r="V217" s="38"/>
      <c r="W217" s="38"/>
      <c r="X217" s="38"/>
      <c r="Y217" s="38"/>
      <c r="Z217" s="38"/>
      <c r="AA217" s="38"/>
      <c r="AB217" s="38"/>
      <c r="AC217" s="38"/>
      <c r="AD217" s="38"/>
      <c r="AE217" s="38"/>
      <c r="AR217" s="222" t="s">
        <v>121</v>
      </c>
      <c r="AT217" s="222" t="s">
        <v>116</v>
      </c>
      <c r="AU217" s="222" t="s">
        <v>84</v>
      </c>
      <c r="AY217" s="17" t="s">
        <v>114</v>
      </c>
      <c r="BE217" s="223">
        <f>IF(N217="základní",J217,0)</f>
        <v>0</v>
      </c>
      <c r="BF217" s="223">
        <f>IF(N217="snížená",J217,0)</f>
        <v>0</v>
      </c>
      <c r="BG217" s="223">
        <f>IF(N217="zákl. přenesená",J217,0)</f>
        <v>0</v>
      </c>
      <c r="BH217" s="223">
        <f>IF(N217="sníž. přenesená",J217,0)</f>
        <v>0</v>
      </c>
      <c r="BI217" s="223">
        <f>IF(N217="nulová",J217,0)</f>
        <v>0</v>
      </c>
      <c r="BJ217" s="17" t="s">
        <v>82</v>
      </c>
      <c r="BK217" s="223">
        <f>ROUND(I217*H217,2)</f>
        <v>0</v>
      </c>
      <c r="BL217" s="17" t="s">
        <v>121</v>
      </c>
      <c r="BM217" s="222" t="s">
        <v>252</v>
      </c>
    </row>
    <row r="218" s="2" customFormat="1" ht="24.15" customHeight="1">
      <c r="A218" s="38"/>
      <c r="B218" s="39"/>
      <c r="C218" s="211" t="s">
        <v>253</v>
      </c>
      <c r="D218" s="211" t="s">
        <v>116</v>
      </c>
      <c r="E218" s="212" t="s">
        <v>254</v>
      </c>
      <c r="F218" s="213" t="s">
        <v>255</v>
      </c>
      <c r="G218" s="214" t="s">
        <v>176</v>
      </c>
      <c r="H218" s="215">
        <v>1.6000000000000001</v>
      </c>
      <c r="I218" s="216"/>
      <c r="J218" s="217">
        <f>ROUND(I218*H218,2)</f>
        <v>0</v>
      </c>
      <c r="K218" s="213" t="s">
        <v>120</v>
      </c>
      <c r="L218" s="44"/>
      <c r="M218" s="218" t="s">
        <v>1</v>
      </c>
      <c r="N218" s="219" t="s">
        <v>42</v>
      </c>
      <c r="O218" s="91"/>
      <c r="P218" s="220">
        <f>O218*H218</f>
        <v>0</v>
      </c>
      <c r="Q218" s="220">
        <v>0</v>
      </c>
      <c r="R218" s="220">
        <f>Q218*H218</f>
        <v>0</v>
      </c>
      <c r="S218" s="220">
        <v>0</v>
      </c>
      <c r="T218" s="221">
        <f>S218*H218</f>
        <v>0</v>
      </c>
      <c r="U218" s="38"/>
      <c r="V218" s="38"/>
      <c r="W218" s="38"/>
      <c r="X218" s="38"/>
      <c r="Y218" s="38"/>
      <c r="Z218" s="38"/>
      <c r="AA218" s="38"/>
      <c r="AB218" s="38"/>
      <c r="AC218" s="38"/>
      <c r="AD218" s="38"/>
      <c r="AE218" s="38"/>
      <c r="AR218" s="222" t="s">
        <v>121</v>
      </c>
      <c r="AT218" s="222" t="s">
        <v>116</v>
      </c>
      <c r="AU218" s="222" t="s">
        <v>84</v>
      </c>
      <c r="AY218" s="17" t="s">
        <v>114</v>
      </c>
      <c r="BE218" s="223">
        <f>IF(N218="základní",J218,0)</f>
        <v>0</v>
      </c>
      <c r="BF218" s="223">
        <f>IF(N218="snížená",J218,0)</f>
        <v>0</v>
      </c>
      <c r="BG218" s="223">
        <f>IF(N218="zákl. přenesená",J218,0)</f>
        <v>0</v>
      </c>
      <c r="BH218" s="223">
        <f>IF(N218="sníž. přenesená",J218,0)</f>
        <v>0</v>
      </c>
      <c r="BI218" s="223">
        <f>IF(N218="nulová",J218,0)</f>
        <v>0</v>
      </c>
      <c r="BJ218" s="17" t="s">
        <v>82</v>
      </c>
      <c r="BK218" s="223">
        <f>ROUND(I218*H218,2)</f>
        <v>0</v>
      </c>
      <c r="BL218" s="17" t="s">
        <v>121</v>
      </c>
      <c r="BM218" s="222" t="s">
        <v>256</v>
      </c>
    </row>
    <row r="219" s="14" customFormat="1">
      <c r="A219" s="14"/>
      <c r="B219" s="235"/>
      <c r="C219" s="236"/>
      <c r="D219" s="226" t="s">
        <v>127</v>
      </c>
      <c r="E219" s="236"/>
      <c r="F219" s="238" t="s">
        <v>257</v>
      </c>
      <c r="G219" s="236"/>
      <c r="H219" s="239">
        <v>1.6000000000000001</v>
      </c>
      <c r="I219" s="240"/>
      <c r="J219" s="236"/>
      <c r="K219" s="236"/>
      <c r="L219" s="241"/>
      <c r="M219" s="242"/>
      <c r="N219" s="243"/>
      <c r="O219" s="243"/>
      <c r="P219" s="243"/>
      <c r="Q219" s="243"/>
      <c r="R219" s="243"/>
      <c r="S219" s="243"/>
      <c r="T219" s="244"/>
      <c r="U219" s="14"/>
      <c r="V219" s="14"/>
      <c r="W219" s="14"/>
      <c r="X219" s="14"/>
      <c r="Y219" s="14"/>
      <c r="Z219" s="14"/>
      <c r="AA219" s="14"/>
      <c r="AB219" s="14"/>
      <c r="AC219" s="14"/>
      <c r="AD219" s="14"/>
      <c r="AE219" s="14"/>
      <c r="AT219" s="245" t="s">
        <v>127</v>
      </c>
      <c r="AU219" s="245" t="s">
        <v>84</v>
      </c>
      <c r="AV219" s="14" t="s">
        <v>84</v>
      </c>
      <c r="AW219" s="14" t="s">
        <v>4</v>
      </c>
      <c r="AX219" s="14" t="s">
        <v>82</v>
      </c>
      <c r="AY219" s="245" t="s">
        <v>114</v>
      </c>
    </row>
    <row r="220" s="2" customFormat="1" ht="33" customHeight="1">
      <c r="A220" s="38"/>
      <c r="B220" s="39"/>
      <c r="C220" s="211" t="s">
        <v>258</v>
      </c>
      <c r="D220" s="211" t="s">
        <v>116</v>
      </c>
      <c r="E220" s="212" t="s">
        <v>259</v>
      </c>
      <c r="F220" s="213" t="s">
        <v>260</v>
      </c>
      <c r="G220" s="214" t="s">
        <v>176</v>
      </c>
      <c r="H220" s="215">
        <v>0.40000000000000002</v>
      </c>
      <c r="I220" s="216"/>
      <c r="J220" s="217">
        <f>ROUND(I220*H220,2)</f>
        <v>0</v>
      </c>
      <c r="K220" s="213" t="s">
        <v>120</v>
      </c>
      <c r="L220" s="44"/>
      <c r="M220" s="218" t="s">
        <v>1</v>
      </c>
      <c r="N220" s="219" t="s">
        <v>42</v>
      </c>
      <c r="O220" s="91"/>
      <c r="P220" s="220">
        <f>O220*H220</f>
        <v>0</v>
      </c>
      <c r="Q220" s="220">
        <v>0</v>
      </c>
      <c r="R220" s="220">
        <f>Q220*H220</f>
        <v>0</v>
      </c>
      <c r="S220" s="220">
        <v>0</v>
      </c>
      <c r="T220" s="221">
        <f>S220*H220</f>
        <v>0</v>
      </c>
      <c r="U220" s="38"/>
      <c r="V220" s="38"/>
      <c r="W220" s="38"/>
      <c r="X220" s="38"/>
      <c r="Y220" s="38"/>
      <c r="Z220" s="38"/>
      <c r="AA220" s="38"/>
      <c r="AB220" s="38"/>
      <c r="AC220" s="38"/>
      <c r="AD220" s="38"/>
      <c r="AE220" s="38"/>
      <c r="AR220" s="222" t="s">
        <v>121</v>
      </c>
      <c r="AT220" s="222" t="s">
        <v>116</v>
      </c>
      <c r="AU220" s="222" t="s">
        <v>84</v>
      </c>
      <c r="AY220" s="17" t="s">
        <v>114</v>
      </c>
      <c r="BE220" s="223">
        <f>IF(N220="základní",J220,0)</f>
        <v>0</v>
      </c>
      <c r="BF220" s="223">
        <f>IF(N220="snížená",J220,0)</f>
        <v>0</v>
      </c>
      <c r="BG220" s="223">
        <f>IF(N220="zákl. přenesená",J220,0)</f>
        <v>0</v>
      </c>
      <c r="BH220" s="223">
        <f>IF(N220="sníž. přenesená",J220,0)</f>
        <v>0</v>
      </c>
      <c r="BI220" s="223">
        <f>IF(N220="nulová",J220,0)</f>
        <v>0</v>
      </c>
      <c r="BJ220" s="17" t="s">
        <v>82</v>
      </c>
      <c r="BK220" s="223">
        <f>ROUND(I220*H220,2)</f>
        <v>0</v>
      </c>
      <c r="BL220" s="17" t="s">
        <v>121</v>
      </c>
      <c r="BM220" s="222" t="s">
        <v>261</v>
      </c>
    </row>
    <row r="221" s="12" customFormat="1" ht="22.8" customHeight="1">
      <c r="A221" s="12"/>
      <c r="B221" s="195"/>
      <c r="C221" s="196"/>
      <c r="D221" s="197" t="s">
        <v>76</v>
      </c>
      <c r="E221" s="209" t="s">
        <v>262</v>
      </c>
      <c r="F221" s="209" t="s">
        <v>263</v>
      </c>
      <c r="G221" s="196"/>
      <c r="H221" s="196"/>
      <c r="I221" s="199"/>
      <c r="J221" s="210">
        <f>BK221</f>
        <v>0</v>
      </c>
      <c r="K221" s="196"/>
      <c r="L221" s="201"/>
      <c r="M221" s="202"/>
      <c r="N221" s="203"/>
      <c r="O221" s="203"/>
      <c r="P221" s="204">
        <f>P222</f>
        <v>0</v>
      </c>
      <c r="Q221" s="203"/>
      <c r="R221" s="204">
        <f>R222</f>
        <v>0</v>
      </c>
      <c r="S221" s="203"/>
      <c r="T221" s="205">
        <f>T222</f>
        <v>0</v>
      </c>
      <c r="U221" s="12"/>
      <c r="V221" s="12"/>
      <c r="W221" s="12"/>
      <c r="X221" s="12"/>
      <c r="Y221" s="12"/>
      <c r="Z221" s="12"/>
      <c r="AA221" s="12"/>
      <c r="AB221" s="12"/>
      <c r="AC221" s="12"/>
      <c r="AD221" s="12"/>
      <c r="AE221" s="12"/>
      <c r="AR221" s="206" t="s">
        <v>82</v>
      </c>
      <c r="AT221" s="207" t="s">
        <v>76</v>
      </c>
      <c r="AU221" s="207" t="s">
        <v>82</v>
      </c>
      <c r="AY221" s="206" t="s">
        <v>114</v>
      </c>
      <c r="BK221" s="208">
        <f>BK222</f>
        <v>0</v>
      </c>
    </row>
    <row r="222" s="2" customFormat="1" ht="16.5" customHeight="1">
      <c r="A222" s="38"/>
      <c r="B222" s="39"/>
      <c r="C222" s="211" t="s">
        <v>264</v>
      </c>
      <c r="D222" s="211" t="s">
        <v>116</v>
      </c>
      <c r="E222" s="212" t="s">
        <v>265</v>
      </c>
      <c r="F222" s="213" t="s">
        <v>266</v>
      </c>
      <c r="G222" s="214" t="s">
        <v>176</v>
      </c>
      <c r="H222" s="215">
        <v>49.463999999999999</v>
      </c>
      <c r="I222" s="216"/>
      <c r="J222" s="217">
        <f>ROUND(I222*H222,2)</f>
        <v>0</v>
      </c>
      <c r="K222" s="213" t="s">
        <v>120</v>
      </c>
      <c r="L222" s="44"/>
      <c r="M222" s="218" t="s">
        <v>1</v>
      </c>
      <c r="N222" s="219" t="s">
        <v>42</v>
      </c>
      <c r="O222" s="91"/>
      <c r="P222" s="220">
        <f>O222*H222</f>
        <v>0</v>
      </c>
      <c r="Q222" s="220">
        <v>0</v>
      </c>
      <c r="R222" s="220">
        <f>Q222*H222</f>
        <v>0</v>
      </c>
      <c r="S222" s="220">
        <v>0</v>
      </c>
      <c r="T222" s="221">
        <f>S222*H222</f>
        <v>0</v>
      </c>
      <c r="U222" s="38"/>
      <c r="V222" s="38"/>
      <c r="W222" s="38"/>
      <c r="X222" s="38"/>
      <c r="Y222" s="38"/>
      <c r="Z222" s="38"/>
      <c r="AA222" s="38"/>
      <c r="AB222" s="38"/>
      <c r="AC222" s="38"/>
      <c r="AD222" s="38"/>
      <c r="AE222" s="38"/>
      <c r="AR222" s="222" t="s">
        <v>121</v>
      </c>
      <c r="AT222" s="222" t="s">
        <v>116</v>
      </c>
      <c r="AU222" s="222" t="s">
        <v>84</v>
      </c>
      <c r="AY222" s="17" t="s">
        <v>114</v>
      </c>
      <c r="BE222" s="223">
        <f>IF(N222="základní",J222,0)</f>
        <v>0</v>
      </c>
      <c r="BF222" s="223">
        <f>IF(N222="snížená",J222,0)</f>
        <v>0</v>
      </c>
      <c r="BG222" s="223">
        <f>IF(N222="zákl. přenesená",J222,0)</f>
        <v>0</v>
      </c>
      <c r="BH222" s="223">
        <f>IF(N222="sníž. přenesená",J222,0)</f>
        <v>0</v>
      </c>
      <c r="BI222" s="223">
        <f>IF(N222="nulová",J222,0)</f>
        <v>0</v>
      </c>
      <c r="BJ222" s="17" t="s">
        <v>82</v>
      </c>
      <c r="BK222" s="223">
        <f>ROUND(I222*H222,2)</f>
        <v>0</v>
      </c>
      <c r="BL222" s="17" t="s">
        <v>121</v>
      </c>
      <c r="BM222" s="222" t="s">
        <v>267</v>
      </c>
    </row>
    <row r="223" s="12" customFormat="1" ht="25.92" customHeight="1">
      <c r="A223" s="12"/>
      <c r="B223" s="195"/>
      <c r="C223" s="196"/>
      <c r="D223" s="197" t="s">
        <v>76</v>
      </c>
      <c r="E223" s="198" t="s">
        <v>268</v>
      </c>
      <c r="F223" s="198" t="s">
        <v>269</v>
      </c>
      <c r="G223" s="196"/>
      <c r="H223" s="196"/>
      <c r="I223" s="199"/>
      <c r="J223" s="200">
        <f>BK223</f>
        <v>0</v>
      </c>
      <c r="K223" s="196"/>
      <c r="L223" s="201"/>
      <c r="M223" s="202"/>
      <c r="N223" s="203"/>
      <c r="O223" s="203"/>
      <c r="P223" s="204">
        <f>SUM(P224:P266)</f>
        <v>0</v>
      </c>
      <c r="Q223" s="203"/>
      <c r="R223" s="204">
        <f>SUM(R224:R266)</f>
        <v>0</v>
      </c>
      <c r="S223" s="203"/>
      <c r="T223" s="205">
        <f>SUM(T224:T266)</f>
        <v>0</v>
      </c>
      <c r="U223" s="12"/>
      <c r="V223" s="12"/>
      <c r="W223" s="12"/>
      <c r="X223" s="12"/>
      <c r="Y223" s="12"/>
      <c r="Z223" s="12"/>
      <c r="AA223" s="12"/>
      <c r="AB223" s="12"/>
      <c r="AC223" s="12"/>
      <c r="AD223" s="12"/>
      <c r="AE223" s="12"/>
      <c r="AR223" s="206" t="s">
        <v>82</v>
      </c>
      <c r="AT223" s="207" t="s">
        <v>76</v>
      </c>
      <c r="AU223" s="207" t="s">
        <v>77</v>
      </c>
      <c r="AY223" s="206" t="s">
        <v>114</v>
      </c>
      <c r="BK223" s="208">
        <f>SUM(BK224:BK266)</f>
        <v>0</v>
      </c>
    </row>
    <row r="224" s="2" customFormat="1" ht="16.5" customHeight="1">
      <c r="A224" s="38"/>
      <c r="B224" s="39"/>
      <c r="C224" s="211" t="s">
        <v>270</v>
      </c>
      <c r="D224" s="211" t="s">
        <v>116</v>
      </c>
      <c r="E224" s="212" t="s">
        <v>271</v>
      </c>
      <c r="F224" s="213" t="s">
        <v>272</v>
      </c>
      <c r="G224" s="214" t="s">
        <v>273</v>
      </c>
      <c r="H224" s="215">
        <v>1</v>
      </c>
      <c r="I224" s="216"/>
      <c r="J224" s="217">
        <f>ROUND(I224*H224,2)</f>
        <v>0</v>
      </c>
      <c r="K224" s="213" t="s">
        <v>1</v>
      </c>
      <c r="L224" s="44"/>
      <c r="M224" s="218" t="s">
        <v>1</v>
      </c>
      <c r="N224" s="219" t="s">
        <v>42</v>
      </c>
      <c r="O224" s="91"/>
      <c r="P224" s="220">
        <f>O224*H224</f>
        <v>0</v>
      </c>
      <c r="Q224" s="220">
        <v>0</v>
      </c>
      <c r="R224" s="220">
        <f>Q224*H224</f>
        <v>0</v>
      </c>
      <c r="S224" s="220">
        <v>0</v>
      </c>
      <c r="T224" s="221">
        <f>S224*H224</f>
        <v>0</v>
      </c>
      <c r="U224" s="38"/>
      <c r="V224" s="38"/>
      <c r="W224" s="38"/>
      <c r="X224" s="38"/>
      <c r="Y224" s="38"/>
      <c r="Z224" s="38"/>
      <c r="AA224" s="38"/>
      <c r="AB224" s="38"/>
      <c r="AC224" s="38"/>
      <c r="AD224" s="38"/>
      <c r="AE224" s="38"/>
      <c r="AR224" s="222" t="s">
        <v>121</v>
      </c>
      <c r="AT224" s="222" t="s">
        <v>116</v>
      </c>
      <c r="AU224" s="222" t="s">
        <v>82</v>
      </c>
      <c r="AY224" s="17" t="s">
        <v>114</v>
      </c>
      <c r="BE224" s="223">
        <f>IF(N224="základní",J224,0)</f>
        <v>0</v>
      </c>
      <c r="BF224" s="223">
        <f>IF(N224="snížená",J224,0)</f>
        <v>0</v>
      </c>
      <c r="BG224" s="223">
        <f>IF(N224="zákl. přenesená",J224,0)</f>
        <v>0</v>
      </c>
      <c r="BH224" s="223">
        <f>IF(N224="sníž. přenesená",J224,0)</f>
        <v>0</v>
      </c>
      <c r="BI224" s="223">
        <f>IF(N224="nulová",J224,0)</f>
        <v>0</v>
      </c>
      <c r="BJ224" s="17" t="s">
        <v>82</v>
      </c>
      <c r="BK224" s="223">
        <f>ROUND(I224*H224,2)</f>
        <v>0</v>
      </c>
      <c r="BL224" s="17" t="s">
        <v>121</v>
      </c>
      <c r="BM224" s="222" t="s">
        <v>274</v>
      </c>
    </row>
    <row r="225" s="2" customFormat="1" ht="16.5" customHeight="1">
      <c r="A225" s="38"/>
      <c r="B225" s="39"/>
      <c r="C225" s="211" t="s">
        <v>275</v>
      </c>
      <c r="D225" s="211" t="s">
        <v>116</v>
      </c>
      <c r="E225" s="212" t="s">
        <v>276</v>
      </c>
      <c r="F225" s="213" t="s">
        <v>277</v>
      </c>
      <c r="G225" s="214" t="s">
        <v>273</v>
      </c>
      <c r="H225" s="215">
        <v>2</v>
      </c>
      <c r="I225" s="216"/>
      <c r="J225" s="217">
        <f>ROUND(I225*H225,2)</f>
        <v>0</v>
      </c>
      <c r="K225" s="213" t="s">
        <v>1</v>
      </c>
      <c r="L225" s="44"/>
      <c r="M225" s="218" t="s">
        <v>1</v>
      </c>
      <c r="N225" s="219" t="s">
        <v>42</v>
      </c>
      <c r="O225" s="91"/>
      <c r="P225" s="220">
        <f>O225*H225</f>
        <v>0</v>
      </c>
      <c r="Q225" s="220">
        <v>0</v>
      </c>
      <c r="R225" s="220">
        <f>Q225*H225</f>
        <v>0</v>
      </c>
      <c r="S225" s="220">
        <v>0</v>
      </c>
      <c r="T225" s="221">
        <f>S225*H225</f>
        <v>0</v>
      </c>
      <c r="U225" s="38"/>
      <c r="V225" s="38"/>
      <c r="W225" s="38"/>
      <c r="X225" s="38"/>
      <c r="Y225" s="38"/>
      <c r="Z225" s="38"/>
      <c r="AA225" s="38"/>
      <c r="AB225" s="38"/>
      <c r="AC225" s="38"/>
      <c r="AD225" s="38"/>
      <c r="AE225" s="38"/>
      <c r="AR225" s="222" t="s">
        <v>121</v>
      </c>
      <c r="AT225" s="222" t="s">
        <v>116</v>
      </c>
      <c r="AU225" s="222" t="s">
        <v>82</v>
      </c>
      <c r="AY225" s="17" t="s">
        <v>114</v>
      </c>
      <c r="BE225" s="223">
        <f>IF(N225="základní",J225,0)</f>
        <v>0</v>
      </c>
      <c r="BF225" s="223">
        <f>IF(N225="snížená",J225,0)</f>
        <v>0</v>
      </c>
      <c r="BG225" s="223">
        <f>IF(N225="zákl. přenesená",J225,0)</f>
        <v>0</v>
      </c>
      <c r="BH225" s="223">
        <f>IF(N225="sníž. přenesená",J225,0)</f>
        <v>0</v>
      </c>
      <c r="BI225" s="223">
        <f>IF(N225="nulová",J225,0)</f>
        <v>0</v>
      </c>
      <c r="BJ225" s="17" t="s">
        <v>82</v>
      </c>
      <c r="BK225" s="223">
        <f>ROUND(I225*H225,2)</f>
        <v>0</v>
      </c>
      <c r="BL225" s="17" t="s">
        <v>121</v>
      </c>
      <c r="BM225" s="222" t="s">
        <v>278</v>
      </c>
    </row>
    <row r="226" s="2" customFormat="1" ht="16.5" customHeight="1">
      <c r="A226" s="38"/>
      <c r="B226" s="39"/>
      <c r="C226" s="257" t="s">
        <v>279</v>
      </c>
      <c r="D226" s="257" t="s">
        <v>183</v>
      </c>
      <c r="E226" s="258" t="s">
        <v>280</v>
      </c>
      <c r="F226" s="259" t="s">
        <v>141</v>
      </c>
      <c r="G226" s="260" t="s">
        <v>273</v>
      </c>
      <c r="H226" s="261">
        <v>2</v>
      </c>
      <c r="I226" s="262"/>
      <c r="J226" s="263">
        <f>ROUND(I226*H226,2)</f>
        <v>0</v>
      </c>
      <c r="K226" s="259" t="s">
        <v>1</v>
      </c>
      <c r="L226" s="264"/>
      <c r="M226" s="265" t="s">
        <v>1</v>
      </c>
      <c r="N226" s="266" t="s">
        <v>42</v>
      </c>
      <c r="O226" s="91"/>
      <c r="P226" s="220">
        <f>O226*H226</f>
        <v>0</v>
      </c>
      <c r="Q226" s="220">
        <v>0</v>
      </c>
      <c r="R226" s="220">
        <f>Q226*H226</f>
        <v>0</v>
      </c>
      <c r="S226" s="220">
        <v>0</v>
      </c>
      <c r="T226" s="221">
        <f>S226*H226</f>
        <v>0</v>
      </c>
      <c r="U226" s="38"/>
      <c r="V226" s="38"/>
      <c r="W226" s="38"/>
      <c r="X226" s="38"/>
      <c r="Y226" s="38"/>
      <c r="Z226" s="38"/>
      <c r="AA226" s="38"/>
      <c r="AB226" s="38"/>
      <c r="AC226" s="38"/>
      <c r="AD226" s="38"/>
      <c r="AE226" s="38"/>
      <c r="AR226" s="222" t="s">
        <v>173</v>
      </c>
      <c r="AT226" s="222" t="s">
        <v>183</v>
      </c>
      <c r="AU226" s="222" t="s">
        <v>82</v>
      </c>
      <c r="AY226" s="17" t="s">
        <v>114</v>
      </c>
      <c r="BE226" s="223">
        <f>IF(N226="základní",J226,0)</f>
        <v>0</v>
      </c>
      <c r="BF226" s="223">
        <f>IF(N226="snížená",J226,0)</f>
        <v>0</v>
      </c>
      <c r="BG226" s="223">
        <f>IF(N226="zákl. přenesená",J226,0)</f>
        <v>0</v>
      </c>
      <c r="BH226" s="223">
        <f>IF(N226="sníž. přenesená",J226,0)</f>
        <v>0</v>
      </c>
      <c r="BI226" s="223">
        <f>IF(N226="nulová",J226,0)</f>
        <v>0</v>
      </c>
      <c r="BJ226" s="17" t="s">
        <v>82</v>
      </c>
      <c r="BK226" s="223">
        <f>ROUND(I226*H226,2)</f>
        <v>0</v>
      </c>
      <c r="BL226" s="17" t="s">
        <v>121</v>
      </c>
      <c r="BM226" s="222" t="s">
        <v>281</v>
      </c>
    </row>
    <row r="227" s="2" customFormat="1">
      <c r="A227" s="38"/>
      <c r="B227" s="39"/>
      <c r="C227" s="40"/>
      <c r="D227" s="226" t="s">
        <v>282</v>
      </c>
      <c r="E227" s="40"/>
      <c r="F227" s="267" t="s">
        <v>283</v>
      </c>
      <c r="G227" s="40"/>
      <c r="H227" s="40"/>
      <c r="I227" s="268"/>
      <c r="J227" s="40"/>
      <c r="K227" s="40"/>
      <c r="L227" s="44"/>
      <c r="M227" s="269"/>
      <c r="N227" s="270"/>
      <c r="O227" s="91"/>
      <c r="P227" s="91"/>
      <c r="Q227" s="91"/>
      <c r="R227" s="91"/>
      <c r="S227" s="91"/>
      <c r="T227" s="92"/>
      <c r="U227" s="38"/>
      <c r="V227" s="38"/>
      <c r="W227" s="38"/>
      <c r="X227" s="38"/>
      <c r="Y227" s="38"/>
      <c r="Z227" s="38"/>
      <c r="AA227" s="38"/>
      <c r="AB227" s="38"/>
      <c r="AC227" s="38"/>
      <c r="AD227" s="38"/>
      <c r="AE227" s="38"/>
      <c r="AT227" s="17" t="s">
        <v>282</v>
      </c>
      <c r="AU227" s="17" t="s">
        <v>82</v>
      </c>
    </row>
    <row r="228" s="2" customFormat="1" ht="16.5" customHeight="1">
      <c r="A228" s="38"/>
      <c r="B228" s="39"/>
      <c r="C228" s="211" t="s">
        <v>284</v>
      </c>
      <c r="D228" s="211" t="s">
        <v>116</v>
      </c>
      <c r="E228" s="212" t="s">
        <v>285</v>
      </c>
      <c r="F228" s="213" t="s">
        <v>286</v>
      </c>
      <c r="G228" s="214" t="s">
        <v>273</v>
      </c>
      <c r="H228" s="215">
        <v>1</v>
      </c>
      <c r="I228" s="216"/>
      <c r="J228" s="217">
        <f>ROUND(I228*H228,2)</f>
        <v>0</v>
      </c>
      <c r="K228" s="213" t="s">
        <v>1</v>
      </c>
      <c r="L228" s="44"/>
      <c r="M228" s="218" t="s">
        <v>1</v>
      </c>
      <c r="N228" s="219" t="s">
        <v>42</v>
      </c>
      <c r="O228" s="91"/>
      <c r="P228" s="220">
        <f>O228*H228</f>
        <v>0</v>
      </c>
      <c r="Q228" s="220">
        <v>0</v>
      </c>
      <c r="R228" s="220">
        <f>Q228*H228</f>
        <v>0</v>
      </c>
      <c r="S228" s="220">
        <v>0</v>
      </c>
      <c r="T228" s="221">
        <f>S228*H228</f>
        <v>0</v>
      </c>
      <c r="U228" s="38"/>
      <c r="V228" s="38"/>
      <c r="W228" s="38"/>
      <c r="X228" s="38"/>
      <c r="Y228" s="38"/>
      <c r="Z228" s="38"/>
      <c r="AA228" s="38"/>
      <c r="AB228" s="38"/>
      <c r="AC228" s="38"/>
      <c r="AD228" s="38"/>
      <c r="AE228" s="38"/>
      <c r="AR228" s="222" t="s">
        <v>121</v>
      </c>
      <c r="AT228" s="222" t="s">
        <v>116</v>
      </c>
      <c r="AU228" s="222" t="s">
        <v>82</v>
      </c>
      <c r="AY228" s="17" t="s">
        <v>114</v>
      </c>
      <c r="BE228" s="223">
        <f>IF(N228="základní",J228,0)</f>
        <v>0</v>
      </c>
      <c r="BF228" s="223">
        <f>IF(N228="snížená",J228,0)</f>
        <v>0</v>
      </c>
      <c r="BG228" s="223">
        <f>IF(N228="zákl. přenesená",J228,0)</f>
        <v>0</v>
      </c>
      <c r="BH228" s="223">
        <f>IF(N228="sníž. přenesená",J228,0)</f>
        <v>0</v>
      </c>
      <c r="BI228" s="223">
        <f>IF(N228="nulová",J228,0)</f>
        <v>0</v>
      </c>
      <c r="BJ228" s="17" t="s">
        <v>82</v>
      </c>
      <c r="BK228" s="223">
        <f>ROUND(I228*H228,2)</f>
        <v>0</v>
      </c>
      <c r="BL228" s="17" t="s">
        <v>121</v>
      </c>
      <c r="BM228" s="222" t="s">
        <v>287</v>
      </c>
    </row>
    <row r="229" s="2" customFormat="1" ht="16.5" customHeight="1">
      <c r="A229" s="38"/>
      <c r="B229" s="39"/>
      <c r="C229" s="257" t="s">
        <v>288</v>
      </c>
      <c r="D229" s="257" t="s">
        <v>183</v>
      </c>
      <c r="E229" s="258" t="s">
        <v>289</v>
      </c>
      <c r="F229" s="259" t="s">
        <v>143</v>
      </c>
      <c r="G229" s="260" t="s">
        <v>273</v>
      </c>
      <c r="H229" s="261">
        <v>1</v>
      </c>
      <c r="I229" s="262"/>
      <c r="J229" s="263">
        <f>ROUND(I229*H229,2)</f>
        <v>0</v>
      </c>
      <c r="K229" s="259" t="s">
        <v>1</v>
      </c>
      <c r="L229" s="264"/>
      <c r="M229" s="265" t="s">
        <v>1</v>
      </c>
      <c r="N229" s="266" t="s">
        <v>42</v>
      </c>
      <c r="O229" s="91"/>
      <c r="P229" s="220">
        <f>O229*H229</f>
        <v>0</v>
      </c>
      <c r="Q229" s="220">
        <v>0</v>
      </c>
      <c r="R229" s="220">
        <f>Q229*H229</f>
        <v>0</v>
      </c>
      <c r="S229" s="220">
        <v>0</v>
      </c>
      <c r="T229" s="221">
        <f>S229*H229</f>
        <v>0</v>
      </c>
      <c r="U229" s="38"/>
      <c r="V229" s="38"/>
      <c r="W229" s="38"/>
      <c r="X229" s="38"/>
      <c r="Y229" s="38"/>
      <c r="Z229" s="38"/>
      <c r="AA229" s="38"/>
      <c r="AB229" s="38"/>
      <c r="AC229" s="38"/>
      <c r="AD229" s="38"/>
      <c r="AE229" s="38"/>
      <c r="AR229" s="222" t="s">
        <v>173</v>
      </c>
      <c r="AT229" s="222" t="s">
        <v>183</v>
      </c>
      <c r="AU229" s="222" t="s">
        <v>82</v>
      </c>
      <c r="AY229" s="17" t="s">
        <v>114</v>
      </c>
      <c r="BE229" s="223">
        <f>IF(N229="základní",J229,0)</f>
        <v>0</v>
      </c>
      <c r="BF229" s="223">
        <f>IF(N229="snížená",J229,0)</f>
        <v>0</v>
      </c>
      <c r="BG229" s="223">
        <f>IF(N229="zákl. přenesená",J229,0)</f>
        <v>0</v>
      </c>
      <c r="BH229" s="223">
        <f>IF(N229="sníž. přenesená",J229,0)</f>
        <v>0</v>
      </c>
      <c r="BI229" s="223">
        <f>IF(N229="nulová",J229,0)</f>
        <v>0</v>
      </c>
      <c r="BJ229" s="17" t="s">
        <v>82</v>
      </c>
      <c r="BK229" s="223">
        <f>ROUND(I229*H229,2)</f>
        <v>0</v>
      </c>
      <c r="BL229" s="17" t="s">
        <v>121</v>
      </c>
      <c r="BM229" s="222" t="s">
        <v>290</v>
      </c>
    </row>
    <row r="230" s="2" customFormat="1">
      <c r="A230" s="38"/>
      <c r="B230" s="39"/>
      <c r="C230" s="40"/>
      <c r="D230" s="226" t="s">
        <v>282</v>
      </c>
      <c r="E230" s="40"/>
      <c r="F230" s="267" t="s">
        <v>291</v>
      </c>
      <c r="G230" s="40"/>
      <c r="H230" s="40"/>
      <c r="I230" s="268"/>
      <c r="J230" s="40"/>
      <c r="K230" s="40"/>
      <c r="L230" s="44"/>
      <c r="M230" s="269"/>
      <c r="N230" s="270"/>
      <c r="O230" s="91"/>
      <c r="P230" s="91"/>
      <c r="Q230" s="91"/>
      <c r="R230" s="91"/>
      <c r="S230" s="91"/>
      <c r="T230" s="92"/>
      <c r="U230" s="38"/>
      <c r="V230" s="38"/>
      <c r="W230" s="38"/>
      <c r="X230" s="38"/>
      <c r="Y230" s="38"/>
      <c r="Z230" s="38"/>
      <c r="AA230" s="38"/>
      <c r="AB230" s="38"/>
      <c r="AC230" s="38"/>
      <c r="AD230" s="38"/>
      <c r="AE230" s="38"/>
      <c r="AT230" s="17" t="s">
        <v>282</v>
      </c>
      <c r="AU230" s="17" t="s">
        <v>82</v>
      </c>
    </row>
    <row r="231" s="2" customFormat="1" ht="16.5" customHeight="1">
      <c r="A231" s="38"/>
      <c r="B231" s="39"/>
      <c r="C231" s="211" t="s">
        <v>292</v>
      </c>
      <c r="D231" s="211" t="s">
        <v>116</v>
      </c>
      <c r="E231" s="212" t="s">
        <v>293</v>
      </c>
      <c r="F231" s="213" t="s">
        <v>294</v>
      </c>
      <c r="G231" s="214" t="s">
        <v>273</v>
      </c>
      <c r="H231" s="215">
        <v>1</v>
      </c>
      <c r="I231" s="216"/>
      <c r="J231" s="217">
        <f>ROUND(I231*H231,2)</f>
        <v>0</v>
      </c>
      <c r="K231" s="213" t="s">
        <v>1</v>
      </c>
      <c r="L231" s="44"/>
      <c r="M231" s="218" t="s">
        <v>1</v>
      </c>
      <c r="N231" s="219" t="s">
        <v>42</v>
      </c>
      <c r="O231" s="91"/>
      <c r="P231" s="220">
        <f>O231*H231</f>
        <v>0</v>
      </c>
      <c r="Q231" s="220">
        <v>0</v>
      </c>
      <c r="R231" s="220">
        <f>Q231*H231</f>
        <v>0</v>
      </c>
      <c r="S231" s="220">
        <v>0</v>
      </c>
      <c r="T231" s="221">
        <f>S231*H231</f>
        <v>0</v>
      </c>
      <c r="U231" s="38"/>
      <c r="V231" s="38"/>
      <c r="W231" s="38"/>
      <c r="X231" s="38"/>
      <c r="Y231" s="38"/>
      <c r="Z231" s="38"/>
      <c r="AA231" s="38"/>
      <c r="AB231" s="38"/>
      <c r="AC231" s="38"/>
      <c r="AD231" s="38"/>
      <c r="AE231" s="38"/>
      <c r="AR231" s="222" t="s">
        <v>121</v>
      </c>
      <c r="AT231" s="222" t="s">
        <v>116</v>
      </c>
      <c r="AU231" s="222" t="s">
        <v>82</v>
      </c>
      <c r="AY231" s="17" t="s">
        <v>114</v>
      </c>
      <c r="BE231" s="223">
        <f>IF(N231="základní",J231,0)</f>
        <v>0</v>
      </c>
      <c r="BF231" s="223">
        <f>IF(N231="snížená",J231,0)</f>
        <v>0</v>
      </c>
      <c r="BG231" s="223">
        <f>IF(N231="zákl. přenesená",J231,0)</f>
        <v>0</v>
      </c>
      <c r="BH231" s="223">
        <f>IF(N231="sníž. přenesená",J231,0)</f>
        <v>0</v>
      </c>
      <c r="BI231" s="223">
        <f>IF(N231="nulová",J231,0)</f>
        <v>0</v>
      </c>
      <c r="BJ231" s="17" t="s">
        <v>82</v>
      </c>
      <c r="BK231" s="223">
        <f>ROUND(I231*H231,2)</f>
        <v>0</v>
      </c>
      <c r="BL231" s="17" t="s">
        <v>121</v>
      </c>
      <c r="BM231" s="222" t="s">
        <v>295</v>
      </c>
    </row>
    <row r="232" s="2" customFormat="1" ht="16.5" customHeight="1">
      <c r="A232" s="38"/>
      <c r="B232" s="39"/>
      <c r="C232" s="257" t="s">
        <v>296</v>
      </c>
      <c r="D232" s="257" t="s">
        <v>183</v>
      </c>
      <c r="E232" s="258" t="s">
        <v>297</v>
      </c>
      <c r="F232" s="259" t="s">
        <v>145</v>
      </c>
      <c r="G232" s="260" t="s">
        <v>273</v>
      </c>
      <c r="H232" s="261">
        <v>1</v>
      </c>
      <c r="I232" s="262"/>
      <c r="J232" s="263">
        <f>ROUND(I232*H232,2)</f>
        <v>0</v>
      </c>
      <c r="K232" s="259" t="s">
        <v>1</v>
      </c>
      <c r="L232" s="264"/>
      <c r="M232" s="265" t="s">
        <v>1</v>
      </c>
      <c r="N232" s="266" t="s">
        <v>42</v>
      </c>
      <c r="O232" s="91"/>
      <c r="P232" s="220">
        <f>O232*H232</f>
        <v>0</v>
      </c>
      <c r="Q232" s="220">
        <v>0</v>
      </c>
      <c r="R232" s="220">
        <f>Q232*H232</f>
        <v>0</v>
      </c>
      <c r="S232" s="220">
        <v>0</v>
      </c>
      <c r="T232" s="221">
        <f>S232*H232</f>
        <v>0</v>
      </c>
      <c r="U232" s="38"/>
      <c r="V232" s="38"/>
      <c r="W232" s="38"/>
      <c r="X232" s="38"/>
      <c r="Y232" s="38"/>
      <c r="Z232" s="38"/>
      <c r="AA232" s="38"/>
      <c r="AB232" s="38"/>
      <c r="AC232" s="38"/>
      <c r="AD232" s="38"/>
      <c r="AE232" s="38"/>
      <c r="AR232" s="222" t="s">
        <v>173</v>
      </c>
      <c r="AT232" s="222" t="s">
        <v>183</v>
      </c>
      <c r="AU232" s="222" t="s">
        <v>82</v>
      </c>
      <c r="AY232" s="17" t="s">
        <v>114</v>
      </c>
      <c r="BE232" s="223">
        <f>IF(N232="základní",J232,0)</f>
        <v>0</v>
      </c>
      <c r="BF232" s="223">
        <f>IF(N232="snížená",J232,0)</f>
        <v>0</v>
      </c>
      <c r="BG232" s="223">
        <f>IF(N232="zákl. přenesená",J232,0)</f>
        <v>0</v>
      </c>
      <c r="BH232" s="223">
        <f>IF(N232="sníž. přenesená",J232,0)</f>
        <v>0</v>
      </c>
      <c r="BI232" s="223">
        <f>IF(N232="nulová",J232,0)</f>
        <v>0</v>
      </c>
      <c r="BJ232" s="17" t="s">
        <v>82</v>
      </c>
      <c r="BK232" s="223">
        <f>ROUND(I232*H232,2)</f>
        <v>0</v>
      </c>
      <c r="BL232" s="17" t="s">
        <v>121</v>
      </c>
      <c r="BM232" s="222" t="s">
        <v>298</v>
      </c>
    </row>
    <row r="233" s="2" customFormat="1">
      <c r="A233" s="38"/>
      <c r="B233" s="39"/>
      <c r="C233" s="40"/>
      <c r="D233" s="226" t="s">
        <v>282</v>
      </c>
      <c r="E233" s="40"/>
      <c r="F233" s="267" t="s">
        <v>299</v>
      </c>
      <c r="G233" s="40"/>
      <c r="H233" s="40"/>
      <c r="I233" s="268"/>
      <c r="J233" s="40"/>
      <c r="K233" s="40"/>
      <c r="L233" s="44"/>
      <c r="M233" s="269"/>
      <c r="N233" s="270"/>
      <c r="O233" s="91"/>
      <c r="P233" s="91"/>
      <c r="Q233" s="91"/>
      <c r="R233" s="91"/>
      <c r="S233" s="91"/>
      <c r="T233" s="92"/>
      <c r="U233" s="38"/>
      <c r="V233" s="38"/>
      <c r="W233" s="38"/>
      <c r="X233" s="38"/>
      <c r="Y233" s="38"/>
      <c r="Z233" s="38"/>
      <c r="AA233" s="38"/>
      <c r="AB233" s="38"/>
      <c r="AC233" s="38"/>
      <c r="AD233" s="38"/>
      <c r="AE233" s="38"/>
      <c r="AT233" s="17" t="s">
        <v>282</v>
      </c>
      <c r="AU233" s="17" t="s">
        <v>82</v>
      </c>
    </row>
    <row r="234" s="2" customFormat="1" ht="16.5" customHeight="1">
      <c r="A234" s="38"/>
      <c r="B234" s="39"/>
      <c r="C234" s="211" t="s">
        <v>300</v>
      </c>
      <c r="D234" s="211" t="s">
        <v>116</v>
      </c>
      <c r="E234" s="212" t="s">
        <v>301</v>
      </c>
      <c r="F234" s="213" t="s">
        <v>302</v>
      </c>
      <c r="G234" s="214" t="s">
        <v>273</v>
      </c>
      <c r="H234" s="215">
        <v>1</v>
      </c>
      <c r="I234" s="216"/>
      <c r="J234" s="217">
        <f>ROUND(I234*H234,2)</f>
        <v>0</v>
      </c>
      <c r="K234" s="213" t="s">
        <v>1</v>
      </c>
      <c r="L234" s="44"/>
      <c r="M234" s="218" t="s">
        <v>1</v>
      </c>
      <c r="N234" s="219" t="s">
        <v>42</v>
      </c>
      <c r="O234" s="91"/>
      <c r="P234" s="220">
        <f>O234*H234</f>
        <v>0</v>
      </c>
      <c r="Q234" s="220">
        <v>0</v>
      </c>
      <c r="R234" s="220">
        <f>Q234*H234</f>
        <v>0</v>
      </c>
      <c r="S234" s="220">
        <v>0</v>
      </c>
      <c r="T234" s="221">
        <f>S234*H234</f>
        <v>0</v>
      </c>
      <c r="U234" s="38"/>
      <c r="V234" s="38"/>
      <c r="W234" s="38"/>
      <c r="X234" s="38"/>
      <c r="Y234" s="38"/>
      <c r="Z234" s="38"/>
      <c r="AA234" s="38"/>
      <c r="AB234" s="38"/>
      <c r="AC234" s="38"/>
      <c r="AD234" s="38"/>
      <c r="AE234" s="38"/>
      <c r="AR234" s="222" t="s">
        <v>121</v>
      </c>
      <c r="AT234" s="222" t="s">
        <v>116</v>
      </c>
      <c r="AU234" s="222" t="s">
        <v>82</v>
      </c>
      <c r="AY234" s="17" t="s">
        <v>114</v>
      </c>
      <c r="BE234" s="223">
        <f>IF(N234="základní",J234,0)</f>
        <v>0</v>
      </c>
      <c r="BF234" s="223">
        <f>IF(N234="snížená",J234,0)</f>
        <v>0</v>
      </c>
      <c r="BG234" s="223">
        <f>IF(N234="zákl. přenesená",J234,0)</f>
        <v>0</v>
      </c>
      <c r="BH234" s="223">
        <f>IF(N234="sníž. přenesená",J234,0)</f>
        <v>0</v>
      </c>
      <c r="BI234" s="223">
        <f>IF(N234="nulová",J234,0)</f>
        <v>0</v>
      </c>
      <c r="BJ234" s="17" t="s">
        <v>82</v>
      </c>
      <c r="BK234" s="223">
        <f>ROUND(I234*H234,2)</f>
        <v>0</v>
      </c>
      <c r="BL234" s="17" t="s">
        <v>121</v>
      </c>
      <c r="BM234" s="222" t="s">
        <v>303</v>
      </c>
    </row>
    <row r="235" s="2" customFormat="1" ht="16.5" customHeight="1">
      <c r="A235" s="38"/>
      <c r="B235" s="39"/>
      <c r="C235" s="257" t="s">
        <v>304</v>
      </c>
      <c r="D235" s="257" t="s">
        <v>183</v>
      </c>
      <c r="E235" s="258" t="s">
        <v>305</v>
      </c>
      <c r="F235" s="259" t="s">
        <v>147</v>
      </c>
      <c r="G235" s="260" t="s">
        <v>273</v>
      </c>
      <c r="H235" s="261">
        <v>1</v>
      </c>
      <c r="I235" s="262"/>
      <c r="J235" s="263">
        <f>ROUND(I235*H235,2)</f>
        <v>0</v>
      </c>
      <c r="K235" s="259" t="s">
        <v>1</v>
      </c>
      <c r="L235" s="264"/>
      <c r="M235" s="265" t="s">
        <v>1</v>
      </c>
      <c r="N235" s="266" t="s">
        <v>42</v>
      </c>
      <c r="O235" s="91"/>
      <c r="P235" s="220">
        <f>O235*H235</f>
        <v>0</v>
      </c>
      <c r="Q235" s="220">
        <v>0</v>
      </c>
      <c r="R235" s="220">
        <f>Q235*H235</f>
        <v>0</v>
      </c>
      <c r="S235" s="220">
        <v>0</v>
      </c>
      <c r="T235" s="221">
        <f>S235*H235</f>
        <v>0</v>
      </c>
      <c r="U235" s="38"/>
      <c r="V235" s="38"/>
      <c r="W235" s="38"/>
      <c r="X235" s="38"/>
      <c r="Y235" s="38"/>
      <c r="Z235" s="38"/>
      <c r="AA235" s="38"/>
      <c r="AB235" s="38"/>
      <c r="AC235" s="38"/>
      <c r="AD235" s="38"/>
      <c r="AE235" s="38"/>
      <c r="AR235" s="222" t="s">
        <v>173</v>
      </c>
      <c r="AT235" s="222" t="s">
        <v>183</v>
      </c>
      <c r="AU235" s="222" t="s">
        <v>82</v>
      </c>
      <c r="AY235" s="17" t="s">
        <v>114</v>
      </c>
      <c r="BE235" s="223">
        <f>IF(N235="základní",J235,0)</f>
        <v>0</v>
      </c>
      <c r="BF235" s="223">
        <f>IF(N235="snížená",J235,0)</f>
        <v>0</v>
      </c>
      <c r="BG235" s="223">
        <f>IF(N235="zákl. přenesená",J235,0)</f>
        <v>0</v>
      </c>
      <c r="BH235" s="223">
        <f>IF(N235="sníž. přenesená",J235,0)</f>
        <v>0</v>
      </c>
      <c r="BI235" s="223">
        <f>IF(N235="nulová",J235,0)</f>
        <v>0</v>
      </c>
      <c r="BJ235" s="17" t="s">
        <v>82</v>
      </c>
      <c r="BK235" s="223">
        <f>ROUND(I235*H235,2)</f>
        <v>0</v>
      </c>
      <c r="BL235" s="17" t="s">
        <v>121</v>
      </c>
      <c r="BM235" s="222" t="s">
        <v>306</v>
      </c>
    </row>
    <row r="236" s="2" customFormat="1">
      <c r="A236" s="38"/>
      <c r="B236" s="39"/>
      <c r="C236" s="40"/>
      <c r="D236" s="226" t="s">
        <v>282</v>
      </c>
      <c r="E236" s="40"/>
      <c r="F236" s="267" t="s">
        <v>307</v>
      </c>
      <c r="G236" s="40"/>
      <c r="H236" s="40"/>
      <c r="I236" s="268"/>
      <c r="J236" s="40"/>
      <c r="K236" s="40"/>
      <c r="L236" s="44"/>
      <c r="M236" s="269"/>
      <c r="N236" s="270"/>
      <c r="O236" s="91"/>
      <c r="P236" s="91"/>
      <c r="Q236" s="91"/>
      <c r="R236" s="91"/>
      <c r="S236" s="91"/>
      <c r="T236" s="92"/>
      <c r="U236" s="38"/>
      <c r="V236" s="38"/>
      <c r="W236" s="38"/>
      <c r="X236" s="38"/>
      <c r="Y236" s="38"/>
      <c r="Z236" s="38"/>
      <c r="AA236" s="38"/>
      <c r="AB236" s="38"/>
      <c r="AC236" s="38"/>
      <c r="AD236" s="38"/>
      <c r="AE236" s="38"/>
      <c r="AT236" s="17" t="s">
        <v>282</v>
      </c>
      <c r="AU236" s="17" t="s">
        <v>82</v>
      </c>
    </row>
    <row r="237" s="2" customFormat="1" ht="16.5" customHeight="1">
      <c r="A237" s="38"/>
      <c r="B237" s="39"/>
      <c r="C237" s="211" t="s">
        <v>308</v>
      </c>
      <c r="D237" s="211" t="s">
        <v>116</v>
      </c>
      <c r="E237" s="212" t="s">
        <v>309</v>
      </c>
      <c r="F237" s="213" t="s">
        <v>310</v>
      </c>
      <c r="G237" s="214" t="s">
        <v>273</v>
      </c>
      <c r="H237" s="215">
        <v>4</v>
      </c>
      <c r="I237" s="216"/>
      <c r="J237" s="217">
        <f>ROUND(I237*H237,2)</f>
        <v>0</v>
      </c>
      <c r="K237" s="213" t="s">
        <v>1</v>
      </c>
      <c r="L237" s="44"/>
      <c r="M237" s="218" t="s">
        <v>1</v>
      </c>
      <c r="N237" s="219" t="s">
        <v>42</v>
      </c>
      <c r="O237" s="91"/>
      <c r="P237" s="220">
        <f>O237*H237</f>
        <v>0</v>
      </c>
      <c r="Q237" s="220">
        <v>0</v>
      </c>
      <c r="R237" s="220">
        <f>Q237*H237</f>
        <v>0</v>
      </c>
      <c r="S237" s="220">
        <v>0</v>
      </c>
      <c r="T237" s="221">
        <f>S237*H237</f>
        <v>0</v>
      </c>
      <c r="U237" s="38"/>
      <c r="V237" s="38"/>
      <c r="W237" s="38"/>
      <c r="X237" s="38"/>
      <c r="Y237" s="38"/>
      <c r="Z237" s="38"/>
      <c r="AA237" s="38"/>
      <c r="AB237" s="38"/>
      <c r="AC237" s="38"/>
      <c r="AD237" s="38"/>
      <c r="AE237" s="38"/>
      <c r="AR237" s="222" t="s">
        <v>121</v>
      </c>
      <c r="AT237" s="222" t="s">
        <v>116</v>
      </c>
      <c r="AU237" s="222" t="s">
        <v>82</v>
      </c>
      <c r="AY237" s="17" t="s">
        <v>114</v>
      </c>
      <c r="BE237" s="223">
        <f>IF(N237="základní",J237,0)</f>
        <v>0</v>
      </c>
      <c r="BF237" s="223">
        <f>IF(N237="snížená",J237,0)</f>
        <v>0</v>
      </c>
      <c r="BG237" s="223">
        <f>IF(N237="zákl. přenesená",J237,0)</f>
        <v>0</v>
      </c>
      <c r="BH237" s="223">
        <f>IF(N237="sníž. přenesená",J237,0)</f>
        <v>0</v>
      </c>
      <c r="BI237" s="223">
        <f>IF(N237="nulová",J237,0)</f>
        <v>0</v>
      </c>
      <c r="BJ237" s="17" t="s">
        <v>82</v>
      </c>
      <c r="BK237" s="223">
        <f>ROUND(I237*H237,2)</f>
        <v>0</v>
      </c>
      <c r="BL237" s="17" t="s">
        <v>121</v>
      </c>
      <c r="BM237" s="222" t="s">
        <v>311</v>
      </c>
    </row>
    <row r="238" s="2" customFormat="1" ht="16.5" customHeight="1">
      <c r="A238" s="38"/>
      <c r="B238" s="39"/>
      <c r="C238" s="257" t="s">
        <v>312</v>
      </c>
      <c r="D238" s="257" t="s">
        <v>183</v>
      </c>
      <c r="E238" s="258" t="s">
        <v>313</v>
      </c>
      <c r="F238" s="259" t="s">
        <v>314</v>
      </c>
      <c r="G238" s="260" t="s">
        <v>273</v>
      </c>
      <c r="H238" s="261">
        <v>1</v>
      </c>
      <c r="I238" s="262"/>
      <c r="J238" s="263">
        <f>ROUND(I238*H238,2)</f>
        <v>0</v>
      </c>
      <c r="K238" s="259" t="s">
        <v>1</v>
      </c>
      <c r="L238" s="264"/>
      <c r="M238" s="265" t="s">
        <v>1</v>
      </c>
      <c r="N238" s="266" t="s">
        <v>42</v>
      </c>
      <c r="O238" s="91"/>
      <c r="P238" s="220">
        <f>O238*H238</f>
        <v>0</v>
      </c>
      <c r="Q238" s="220">
        <v>0</v>
      </c>
      <c r="R238" s="220">
        <f>Q238*H238</f>
        <v>0</v>
      </c>
      <c r="S238" s="220">
        <v>0</v>
      </c>
      <c r="T238" s="221">
        <f>S238*H238</f>
        <v>0</v>
      </c>
      <c r="U238" s="38"/>
      <c r="V238" s="38"/>
      <c r="W238" s="38"/>
      <c r="X238" s="38"/>
      <c r="Y238" s="38"/>
      <c r="Z238" s="38"/>
      <c r="AA238" s="38"/>
      <c r="AB238" s="38"/>
      <c r="AC238" s="38"/>
      <c r="AD238" s="38"/>
      <c r="AE238" s="38"/>
      <c r="AR238" s="222" t="s">
        <v>173</v>
      </c>
      <c r="AT238" s="222" t="s">
        <v>183</v>
      </c>
      <c r="AU238" s="222" t="s">
        <v>82</v>
      </c>
      <c r="AY238" s="17" t="s">
        <v>114</v>
      </c>
      <c r="BE238" s="223">
        <f>IF(N238="základní",J238,0)</f>
        <v>0</v>
      </c>
      <c r="BF238" s="223">
        <f>IF(N238="snížená",J238,0)</f>
        <v>0</v>
      </c>
      <c r="BG238" s="223">
        <f>IF(N238="zákl. přenesená",J238,0)</f>
        <v>0</v>
      </c>
      <c r="BH238" s="223">
        <f>IF(N238="sníž. přenesená",J238,0)</f>
        <v>0</v>
      </c>
      <c r="BI238" s="223">
        <f>IF(N238="nulová",J238,0)</f>
        <v>0</v>
      </c>
      <c r="BJ238" s="17" t="s">
        <v>82</v>
      </c>
      <c r="BK238" s="223">
        <f>ROUND(I238*H238,2)</f>
        <v>0</v>
      </c>
      <c r="BL238" s="17" t="s">
        <v>121</v>
      </c>
      <c r="BM238" s="222" t="s">
        <v>315</v>
      </c>
    </row>
    <row r="239" s="2" customFormat="1">
      <c r="A239" s="38"/>
      <c r="B239" s="39"/>
      <c r="C239" s="40"/>
      <c r="D239" s="226" t="s">
        <v>282</v>
      </c>
      <c r="E239" s="40"/>
      <c r="F239" s="267" t="s">
        <v>316</v>
      </c>
      <c r="G239" s="40"/>
      <c r="H239" s="40"/>
      <c r="I239" s="268"/>
      <c r="J239" s="40"/>
      <c r="K239" s="40"/>
      <c r="L239" s="44"/>
      <c r="M239" s="269"/>
      <c r="N239" s="270"/>
      <c r="O239" s="91"/>
      <c r="P239" s="91"/>
      <c r="Q239" s="91"/>
      <c r="R239" s="91"/>
      <c r="S239" s="91"/>
      <c r="T239" s="92"/>
      <c r="U239" s="38"/>
      <c r="V239" s="38"/>
      <c r="W239" s="38"/>
      <c r="X239" s="38"/>
      <c r="Y239" s="38"/>
      <c r="Z239" s="38"/>
      <c r="AA239" s="38"/>
      <c r="AB239" s="38"/>
      <c r="AC239" s="38"/>
      <c r="AD239" s="38"/>
      <c r="AE239" s="38"/>
      <c r="AT239" s="17" t="s">
        <v>282</v>
      </c>
      <c r="AU239" s="17" t="s">
        <v>82</v>
      </c>
    </row>
    <row r="240" s="2" customFormat="1" ht="16.5" customHeight="1">
      <c r="A240" s="38"/>
      <c r="B240" s="39"/>
      <c r="C240" s="257" t="s">
        <v>317</v>
      </c>
      <c r="D240" s="257" t="s">
        <v>183</v>
      </c>
      <c r="E240" s="258" t="s">
        <v>318</v>
      </c>
      <c r="F240" s="259" t="s">
        <v>319</v>
      </c>
      <c r="G240" s="260" t="s">
        <v>273</v>
      </c>
      <c r="H240" s="261">
        <v>1</v>
      </c>
      <c r="I240" s="262"/>
      <c r="J240" s="263">
        <f>ROUND(I240*H240,2)</f>
        <v>0</v>
      </c>
      <c r="K240" s="259" t="s">
        <v>1</v>
      </c>
      <c r="L240" s="264"/>
      <c r="M240" s="265" t="s">
        <v>1</v>
      </c>
      <c r="N240" s="266" t="s">
        <v>42</v>
      </c>
      <c r="O240" s="91"/>
      <c r="P240" s="220">
        <f>O240*H240</f>
        <v>0</v>
      </c>
      <c r="Q240" s="220">
        <v>0</v>
      </c>
      <c r="R240" s="220">
        <f>Q240*H240</f>
        <v>0</v>
      </c>
      <c r="S240" s="220">
        <v>0</v>
      </c>
      <c r="T240" s="221">
        <f>S240*H240</f>
        <v>0</v>
      </c>
      <c r="U240" s="38"/>
      <c r="V240" s="38"/>
      <c r="W240" s="38"/>
      <c r="X240" s="38"/>
      <c r="Y240" s="38"/>
      <c r="Z240" s="38"/>
      <c r="AA240" s="38"/>
      <c r="AB240" s="38"/>
      <c r="AC240" s="38"/>
      <c r="AD240" s="38"/>
      <c r="AE240" s="38"/>
      <c r="AR240" s="222" t="s">
        <v>173</v>
      </c>
      <c r="AT240" s="222" t="s">
        <v>183</v>
      </c>
      <c r="AU240" s="222" t="s">
        <v>82</v>
      </c>
      <c r="AY240" s="17" t="s">
        <v>114</v>
      </c>
      <c r="BE240" s="223">
        <f>IF(N240="základní",J240,0)</f>
        <v>0</v>
      </c>
      <c r="BF240" s="223">
        <f>IF(N240="snížená",J240,0)</f>
        <v>0</v>
      </c>
      <c r="BG240" s="223">
        <f>IF(N240="zákl. přenesená",J240,0)</f>
        <v>0</v>
      </c>
      <c r="BH240" s="223">
        <f>IF(N240="sníž. přenesená",J240,0)</f>
        <v>0</v>
      </c>
      <c r="BI240" s="223">
        <f>IF(N240="nulová",J240,0)</f>
        <v>0</v>
      </c>
      <c r="BJ240" s="17" t="s">
        <v>82</v>
      </c>
      <c r="BK240" s="223">
        <f>ROUND(I240*H240,2)</f>
        <v>0</v>
      </c>
      <c r="BL240" s="17" t="s">
        <v>121</v>
      </c>
      <c r="BM240" s="222" t="s">
        <v>320</v>
      </c>
    </row>
    <row r="241" s="2" customFormat="1">
      <c r="A241" s="38"/>
      <c r="B241" s="39"/>
      <c r="C241" s="40"/>
      <c r="D241" s="226" t="s">
        <v>282</v>
      </c>
      <c r="E241" s="40"/>
      <c r="F241" s="267" t="s">
        <v>321</v>
      </c>
      <c r="G241" s="40"/>
      <c r="H241" s="40"/>
      <c r="I241" s="268"/>
      <c r="J241" s="40"/>
      <c r="K241" s="40"/>
      <c r="L241" s="44"/>
      <c r="M241" s="269"/>
      <c r="N241" s="270"/>
      <c r="O241" s="91"/>
      <c r="P241" s="91"/>
      <c r="Q241" s="91"/>
      <c r="R241" s="91"/>
      <c r="S241" s="91"/>
      <c r="T241" s="92"/>
      <c r="U241" s="38"/>
      <c r="V241" s="38"/>
      <c r="W241" s="38"/>
      <c r="X241" s="38"/>
      <c r="Y241" s="38"/>
      <c r="Z241" s="38"/>
      <c r="AA241" s="38"/>
      <c r="AB241" s="38"/>
      <c r="AC241" s="38"/>
      <c r="AD241" s="38"/>
      <c r="AE241" s="38"/>
      <c r="AT241" s="17" t="s">
        <v>282</v>
      </c>
      <c r="AU241" s="17" t="s">
        <v>82</v>
      </c>
    </row>
    <row r="242" s="2" customFormat="1" ht="16.5" customHeight="1">
      <c r="A242" s="38"/>
      <c r="B242" s="39"/>
      <c r="C242" s="257" t="s">
        <v>322</v>
      </c>
      <c r="D242" s="257" t="s">
        <v>183</v>
      </c>
      <c r="E242" s="258" t="s">
        <v>323</v>
      </c>
      <c r="F242" s="259" t="s">
        <v>324</v>
      </c>
      <c r="G242" s="260" t="s">
        <v>273</v>
      </c>
      <c r="H242" s="261">
        <v>1</v>
      </c>
      <c r="I242" s="262"/>
      <c r="J242" s="263">
        <f>ROUND(I242*H242,2)</f>
        <v>0</v>
      </c>
      <c r="K242" s="259" t="s">
        <v>1</v>
      </c>
      <c r="L242" s="264"/>
      <c r="M242" s="265" t="s">
        <v>1</v>
      </c>
      <c r="N242" s="266" t="s">
        <v>42</v>
      </c>
      <c r="O242" s="91"/>
      <c r="P242" s="220">
        <f>O242*H242</f>
        <v>0</v>
      </c>
      <c r="Q242" s="220">
        <v>0</v>
      </c>
      <c r="R242" s="220">
        <f>Q242*H242</f>
        <v>0</v>
      </c>
      <c r="S242" s="220">
        <v>0</v>
      </c>
      <c r="T242" s="221">
        <f>S242*H242</f>
        <v>0</v>
      </c>
      <c r="U242" s="38"/>
      <c r="V242" s="38"/>
      <c r="W242" s="38"/>
      <c r="X242" s="38"/>
      <c r="Y242" s="38"/>
      <c r="Z242" s="38"/>
      <c r="AA242" s="38"/>
      <c r="AB242" s="38"/>
      <c r="AC242" s="38"/>
      <c r="AD242" s="38"/>
      <c r="AE242" s="38"/>
      <c r="AR242" s="222" t="s">
        <v>173</v>
      </c>
      <c r="AT242" s="222" t="s">
        <v>183</v>
      </c>
      <c r="AU242" s="222" t="s">
        <v>82</v>
      </c>
      <c r="AY242" s="17" t="s">
        <v>114</v>
      </c>
      <c r="BE242" s="223">
        <f>IF(N242="základní",J242,0)</f>
        <v>0</v>
      </c>
      <c r="BF242" s="223">
        <f>IF(N242="snížená",J242,0)</f>
        <v>0</v>
      </c>
      <c r="BG242" s="223">
        <f>IF(N242="zákl. přenesená",J242,0)</f>
        <v>0</v>
      </c>
      <c r="BH242" s="223">
        <f>IF(N242="sníž. přenesená",J242,0)</f>
        <v>0</v>
      </c>
      <c r="BI242" s="223">
        <f>IF(N242="nulová",J242,0)</f>
        <v>0</v>
      </c>
      <c r="BJ242" s="17" t="s">
        <v>82</v>
      </c>
      <c r="BK242" s="223">
        <f>ROUND(I242*H242,2)</f>
        <v>0</v>
      </c>
      <c r="BL242" s="17" t="s">
        <v>121</v>
      </c>
      <c r="BM242" s="222" t="s">
        <v>325</v>
      </c>
    </row>
    <row r="243" s="2" customFormat="1">
      <c r="A243" s="38"/>
      <c r="B243" s="39"/>
      <c r="C243" s="40"/>
      <c r="D243" s="226" t="s">
        <v>282</v>
      </c>
      <c r="E243" s="40"/>
      <c r="F243" s="267" t="s">
        <v>326</v>
      </c>
      <c r="G243" s="40"/>
      <c r="H243" s="40"/>
      <c r="I243" s="268"/>
      <c r="J243" s="40"/>
      <c r="K243" s="40"/>
      <c r="L243" s="44"/>
      <c r="M243" s="269"/>
      <c r="N243" s="270"/>
      <c r="O243" s="91"/>
      <c r="P243" s="91"/>
      <c r="Q243" s="91"/>
      <c r="R243" s="91"/>
      <c r="S243" s="91"/>
      <c r="T243" s="92"/>
      <c r="U243" s="38"/>
      <c r="V243" s="38"/>
      <c r="W243" s="38"/>
      <c r="X243" s="38"/>
      <c r="Y243" s="38"/>
      <c r="Z243" s="38"/>
      <c r="AA243" s="38"/>
      <c r="AB243" s="38"/>
      <c r="AC243" s="38"/>
      <c r="AD243" s="38"/>
      <c r="AE243" s="38"/>
      <c r="AT243" s="17" t="s">
        <v>282</v>
      </c>
      <c r="AU243" s="17" t="s">
        <v>82</v>
      </c>
    </row>
    <row r="244" s="2" customFormat="1" ht="16.5" customHeight="1">
      <c r="A244" s="38"/>
      <c r="B244" s="39"/>
      <c r="C244" s="257" t="s">
        <v>327</v>
      </c>
      <c r="D244" s="257" t="s">
        <v>183</v>
      </c>
      <c r="E244" s="258" t="s">
        <v>328</v>
      </c>
      <c r="F244" s="259" t="s">
        <v>329</v>
      </c>
      <c r="G244" s="260" t="s">
        <v>273</v>
      </c>
      <c r="H244" s="261">
        <v>1</v>
      </c>
      <c r="I244" s="262"/>
      <c r="J244" s="263">
        <f>ROUND(I244*H244,2)</f>
        <v>0</v>
      </c>
      <c r="K244" s="259" t="s">
        <v>1</v>
      </c>
      <c r="L244" s="264"/>
      <c r="M244" s="265" t="s">
        <v>1</v>
      </c>
      <c r="N244" s="266" t="s">
        <v>42</v>
      </c>
      <c r="O244" s="91"/>
      <c r="P244" s="220">
        <f>O244*H244</f>
        <v>0</v>
      </c>
      <c r="Q244" s="220">
        <v>0</v>
      </c>
      <c r="R244" s="220">
        <f>Q244*H244</f>
        <v>0</v>
      </c>
      <c r="S244" s="220">
        <v>0</v>
      </c>
      <c r="T244" s="221">
        <f>S244*H244</f>
        <v>0</v>
      </c>
      <c r="U244" s="38"/>
      <c r="V244" s="38"/>
      <c r="W244" s="38"/>
      <c r="X244" s="38"/>
      <c r="Y244" s="38"/>
      <c r="Z244" s="38"/>
      <c r="AA244" s="38"/>
      <c r="AB244" s="38"/>
      <c r="AC244" s="38"/>
      <c r="AD244" s="38"/>
      <c r="AE244" s="38"/>
      <c r="AR244" s="222" t="s">
        <v>173</v>
      </c>
      <c r="AT244" s="222" t="s">
        <v>183</v>
      </c>
      <c r="AU244" s="222" t="s">
        <v>82</v>
      </c>
      <c r="AY244" s="17" t="s">
        <v>114</v>
      </c>
      <c r="BE244" s="223">
        <f>IF(N244="základní",J244,0)</f>
        <v>0</v>
      </c>
      <c r="BF244" s="223">
        <f>IF(N244="snížená",J244,0)</f>
        <v>0</v>
      </c>
      <c r="BG244" s="223">
        <f>IF(N244="zákl. přenesená",J244,0)</f>
        <v>0</v>
      </c>
      <c r="BH244" s="223">
        <f>IF(N244="sníž. přenesená",J244,0)</f>
        <v>0</v>
      </c>
      <c r="BI244" s="223">
        <f>IF(N244="nulová",J244,0)</f>
        <v>0</v>
      </c>
      <c r="BJ244" s="17" t="s">
        <v>82</v>
      </c>
      <c r="BK244" s="223">
        <f>ROUND(I244*H244,2)</f>
        <v>0</v>
      </c>
      <c r="BL244" s="17" t="s">
        <v>121</v>
      </c>
      <c r="BM244" s="222" t="s">
        <v>330</v>
      </c>
    </row>
    <row r="245" s="2" customFormat="1">
      <c r="A245" s="38"/>
      <c r="B245" s="39"/>
      <c r="C245" s="40"/>
      <c r="D245" s="226" t="s">
        <v>282</v>
      </c>
      <c r="E245" s="40"/>
      <c r="F245" s="267" t="s">
        <v>331</v>
      </c>
      <c r="G245" s="40"/>
      <c r="H245" s="40"/>
      <c r="I245" s="268"/>
      <c r="J245" s="40"/>
      <c r="K245" s="40"/>
      <c r="L245" s="44"/>
      <c r="M245" s="269"/>
      <c r="N245" s="270"/>
      <c r="O245" s="91"/>
      <c r="P245" s="91"/>
      <c r="Q245" s="91"/>
      <c r="R245" s="91"/>
      <c r="S245" s="91"/>
      <c r="T245" s="92"/>
      <c r="U245" s="38"/>
      <c r="V245" s="38"/>
      <c r="W245" s="38"/>
      <c r="X245" s="38"/>
      <c r="Y245" s="38"/>
      <c r="Z245" s="38"/>
      <c r="AA245" s="38"/>
      <c r="AB245" s="38"/>
      <c r="AC245" s="38"/>
      <c r="AD245" s="38"/>
      <c r="AE245" s="38"/>
      <c r="AT245" s="17" t="s">
        <v>282</v>
      </c>
      <c r="AU245" s="17" t="s">
        <v>82</v>
      </c>
    </row>
    <row r="246" s="2" customFormat="1" ht="16.5" customHeight="1">
      <c r="A246" s="38"/>
      <c r="B246" s="39"/>
      <c r="C246" s="211" t="s">
        <v>332</v>
      </c>
      <c r="D246" s="211" t="s">
        <v>116</v>
      </c>
      <c r="E246" s="212" t="s">
        <v>333</v>
      </c>
      <c r="F246" s="213" t="s">
        <v>334</v>
      </c>
      <c r="G246" s="214" t="s">
        <v>273</v>
      </c>
      <c r="H246" s="215">
        <v>1</v>
      </c>
      <c r="I246" s="216"/>
      <c r="J246" s="217">
        <f>ROUND(I246*H246,2)</f>
        <v>0</v>
      </c>
      <c r="K246" s="213" t="s">
        <v>1</v>
      </c>
      <c r="L246" s="44"/>
      <c r="M246" s="218" t="s">
        <v>1</v>
      </c>
      <c r="N246" s="219" t="s">
        <v>42</v>
      </c>
      <c r="O246" s="91"/>
      <c r="P246" s="220">
        <f>O246*H246</f>
        <v>0</v>
      </c>
      <c r="Q246" s="220">
        <v>0</v>
      </c>
      <c r="R246" s="220">
        <f>Q246*H246</f>
        <v>0</v>
      </c>
      <c r="S246" s="220">
        <v>0</v>
      </c>
      <c r="T246" s="221">
        <f>S246*H246</f>
        <v>0</v>
      </c>
      <c r="U246" s="38"/>
      <c r="V246" s="38"/>
      <c r="W246" s="38"/>
      <c r="X246" s="38"/>
      <c r="Y246" s="38"/>
      <c r="Z246" s="38"/>
      <c r="AA246" s="38"/>
      <c r="AB246" s="38"/>
      <c r="AC246" s="38"/>
      <c r="AD246" s="38"/>
      <c r="AE246" s="38"/>
      <c r="AR246" s="222" t="s">
        <v>121</v>
      </c>
      <c r="AT246" s="222" t="s">
        <v>116</v>
      </c>
      <c r="AU246" s="222" t="s">
        <v>82</v>
      </c>
      <c r="AY246" s="17" t="s">
        <v>114</v>
      </c>
      <c r="BE246" s="223">
        <f>IF(N246="základní",J246,0)</f>
        <v>0</v>
      </c>
      <c r="BF246" s="223">
        <f>IF(N246="snížená",J246,0)</f>
        <v>0</v>
      </c>
      <c r="BG246" s="223">
        <f>IF(N246="zákl. přenesená",J246,0)</f>
        <v>0</v>
      </c>
      <c r="BH246" s="223">
        <f>IF(N246="sníž. přenesená",J246,0)</f>
        <v>0</v>
      </c>
      <c r="BI246" s="223">
        <f>IF(N246="nulová",J246,0)</f>
        <v>0</v>
      </c>
      <c r="BJ246" s="17" t="s">
        <v>82</v>
      </c>
      <c r="BK246" s="223">
        <f>ROUND(I246*H246,2)</f>
        <v>0</v>
      </c>
      <c r="BL246" s="17" t="s">
        <v>121</v>
      </c>
      <c r="BM246" s="222" t="s">
        <v>335</v>
      </c>
    </row>
    <row r="247" s="2" customFormat="1" ht="16.5" customHeight="1">
      <c r="A247" s="38"/>
      <c r="B247" s="39"/>
      <c r="C247" s="257" t="s">
        <v>336</v>
      </c>
      <c r="D247" s="257" t="s">
        <v>183</v>
      </c>
      <c r="E247" s="258" t="s">
        <v>337</v>
      </c>
      <c r="F247" s="259" t="s">
        <v>151</v>
      </c>
      <c r="G247" s="260" t="s">
        <v>273</v>
      </c>
      <c r="H247" s="261">
        <v>1</v>
      </c>
      <c r="I247" s="262"/>
      <c r="J247" s="263">
        <f>ROUND(I247*H247,2)</f>
        <v>0</v>
      </c>
      <c r="K247" s="259" t="s">
        <v>1</v>
      </c>
      <c r="L247" s="264"/>
      <c r="M247" s="265" t="s">
        <v>1</v>
      </c>
      <c r="N247" s="266" t="s">
        <v>42</v>
      </c>
      <c r="O247" s="91"/>
      <c r="P247" s="220">
        <f>O247*H247</f>
        <v>0</v>
      </c>
      <c r="Q247" s="220">
        <v>0</v>
      </c>
      <c r="R247" s="220">
        <f>Q247*H247</f>
        <v>0</v>
      </c>
      <c r="S247" s="220">
        <v>0</v>
      </c>
      <c r="T247" s="221">
        <f>S247*H247</f>
        <v>0</v>
      </c>
      <c r="U247" s="38"/>
      <c r="V247" s="38"/>
      <c r="W247" s="38"/>
      <c r="X247" s="38"/>
      <c r="Y247" s="38"/>
      <c r="Z247" s="38"/>
      <c r="AA247" s="38"/>
      <c r="AB247" s="38"/>
      <c r="AC247" s="38"/>
      <c r="AD247" s="38"/>
      <c r="AE247" s="38"/>
      <c r="AR247" s="222" t="s">
        <v>173</v>
      </c>
      <c r="AT247" s="222" t="s">
        <v>183</v>
      </c>
      <c r="AU247" s="222" t="s">
        <v>82</v>
      </c>
      <c r="AY247" s="17" t="s">
        <v>114</v>
      </c>
      <c r="BE247" s="223">
        <f>IF(N247="základní",J247,0)</f>
        <v>0</v>
      </c>
      <c r="BF247" s="223">
        <f>IF(N247="snížená",J247,0)</f>
        <v>0</v>
      </c>
      <c r="BG247" s="223">
        <f>IF(N247="zákl. přenesená",J247,0)</f>
        <v>0</v>
      </c>
      <c r="BH247" s="223">
        <f>IF(N247="sníž. přenesená",J247,0)</f>
        <v>0</v>
      </c>
      <c r="BI247" s="223">
        <f>IF(N247="nulová",J247,0)</f>
        <v>0</v>
      </c>
      <c r="BJ247" s="17" t="s">
        <v>82</v>
      </c>
      <c r="BK247" s="223">
        <f>ROUND(I247*H247,2)</f>
        <v>0</v>
      </c>
      <c r="BL247" s="17" t="s">
        <v>121</v>
      </c>
      <c r="BM247" s="222" t="s">
        <v>338</v>
      </c>
    </row>
    <row r="248" s="2" customFormat="1">
      <c r="A248" s="38"/>
      <c r="B248" s="39"/>
      <c r="C248" s="40"/>
      <c r="D248" s="226" t="s">
        <v>282</v>
      </c>
      <c r="E248" s="40"/>
      <c r="F248" s="267" t="s">
        <v>339</v>
      </c>
      <c r="G248" s="40"/>
      <c r="H248" s="40"/>
      <c r="I248" s="268"/>
      <c r="J248" s="40"/>
      <c r="K248" s="40"/>
      <c r="L248" s="44"/>
      <c r="M248" s="269"/>
      <c r="N248" s="270"/>
      <c r="O248" s="91"/>
      <c r="P248" s="91"/>
      <c r="Q248" s="91"/>
      <c r="R248" s="91"/>
      <c r="S248" s="91"/>
      <c r="T248" s="92"/>
      <c r="U248" s="38"/>
      <c r="V248" s="38"/>
      <c r="W248" s="38"/>
      <c r="X248" s="38"/>
      <c r="Y248" s="38"/>
      <c r="Z248" s="38"/>
      <c r="AA248" s="38"/>
      <c r="AB248" s="38"/>
      <c r="AC248" s="38"/>
      <c r="AD248" s="38"/>
      <c r="AE248" s="38"/>
      <c r="AT248" s="17" t="s">
        <v>282</v>
      </c>
      <c r="AU248" s="17" t="s">
        <v>82</v>
      </c>
    </row>
    <row r="249" s="2" customFormat="1" ht="16.5" customHeight="1">
      <c r="A249" s="38"/>
      <c r="B249" s="39"/>
      <c r="C249" s="211" t="s">
        <v>340</v>
      </c>
      <c r="D249" s="211" t="s">
        <v>116</v>
      </c>
      <c r="E249" s="212" t="s">
        <v>341</v>
      </c>
      <c r="F249" s="213" t="s">
        <v>342</v>
      </c>
      <c r="G249" s="214" t="s">
        <v>273</v>
      </c>
      <c r="H249" s="215">
        <v>1</v>
      </c>
      <c r="I249" s="216"/>
      <c r="J249" s="217">
        <f>ROUND(I249*H249,2)</f>
        <v>0</v>
      </c>
      <c r="K249" s="213" t="s">
        <v>1</v>
      </c>
      <c r="L249" s="44"/>
      <c r="M249" s="218" t="s">
        <v>1</v>
      </c>
      <c r="N249" s="219" t="s">
        <v>42</v>
      </c>
      <c r="O249" s="91"/>
      <c r="P249" s="220">
        <f>O249*H249</f>
        <v>0</v>
      </c>
      <c r="Q249" s="220">
        <v>0</v>
      </c>
      <c r="R249" s="220">
        <f>Q249*H249</f>
        <v>0</v>
      </c>
      <c r="S249" s="220">
        <v>0</v>
      </c>
      <c r="T249" s="221">
        <f>S249*H249</f>
        <v>0</v>
      </c>
      <c r="U249" s="38"/>
      <c r="V249" s="38"/>
      <c r="W249" s="38"/>
      <c r="X249" s="38"/>
      <c r="Y249" s="38"/>
      <c r="Z249" s="38"/>
      <c r="AA249" s="38"/>
      <c r="AB249" s="38"/>
      <c r="AC249" s="38"/>
      <c r="AD249" s="38"/>
      <c r="AE249" s="38"/>
      <c r="AR249" s="222" t="s">
        <v>121</v>
      </c>
      <c r="AT249" s="222" t="s">
        <v>116</v>
      </c>
      <c r="AU249" s="222" t="s">
        <v>82</v>
      </c>
      <c r="AY249" s="17" t="s">
        <v>114</v>
      </c>
      <c r="BE249" s="223">
        <f>IF(N249="základní",J249,0)</f>
        <v>0</v>
      </c>
      <c r="BF249" s="223">
        <f>IF(N249="snížená",J249,0)</f>
        <v>0</v>
      </c>
      <c r="BG249" s="223">
        <f>IF(N249="zákl. přenesená",J249,0)</f>
        <v>0</v>
      </c>
      <c r="BH249" s="223">
        <f>IF(N249="sníž. přenesená",J249,0)</f>
        <v>0</v>
      </c>
      <c r="BI249" s="223">
        <f>IF(N249="nulová",J249,0)</f>
        <v>0</v>
      </c>
      <c r="BJ249" s="17" t="s">
        <v>82</v>
      </c>
      <c r="BK249" s="223">
        <f>ROUND(I249*H249,2)</f>
        <v>0</v>
      </c>
      <c r="BL249" s="17" t="s">
        <v>121</v>
      </c>
      <c r="BM249" s="222" t="s">
        <v>343</v>
      </c>
    </row>
    <row r="250" s="2" customFormat="1" ht="16.5" customHeight="1">
      <c r="A250" s="38"/>
      <c r="B250" s="39"/>
      <c r="C250" s="257" t="s">
        <v>344</v>
      </c>
      <c r="D250" s="257" t="s">
        <v>183</v>
      </c>
      <c r="E250" s="258" t="s">
        <v>345</v>
      </c>
      <c r="F250" s="259" t="s">
        <v>153</v>
      </c>
      <c r="G250" s="260" t="s">
        <v>273</v>
      </c>
      <c r="H250" s="261">
        <v>1</v>
      </c>
      <c r="I250" s="262"/>
      <c r="J250" s="263">
        <f>ROUND(I250*H250,2)</f>
        <v>0</v>
      </c>
      <c r="K250" s="259" t="s">
        <v>1</v>
      </c>
      <c r="L250" s="264"/>
      <c r="M250" s="265" t="s">
        <v>1</v>
      </c>
      <c r="N250" s="266" t="s">
        <v>42</v>
      </c>
      <c r="O250" s="91"/>
      <c r="P250" s="220">
        <f>O250*H250</f>
        <v>0</v>
      </c>
      <c r="Q250" s="220">
        <v>0</v>
      </c>
      <c r="R250" s="220">
        <f>Q250*H250</f>
        <v>0</v>
      </c>
      <c r="S250" s="220">
        <v>0</v>
      </c>
      <c r="T250" s="221">
        <f>S250*H250</f>
        <v>0</v>
      </c>
      <c r="U250" s="38"/>
      <c r="V250" s="38"/>
      <c r="W250" s="38"/>
      <c r="X250" s="38"/>
      <c r="Y250" s="38"/>
      <c r="Z250" s="38"/>
      <c r="AA250" s="38"/>
      <c r="AB250" s="38"/>
      <c r="AC250" s="38"/>
      <c r="AD250" s="38"/>
      <c r="AE250" s="38"/>
      <c r="AR250" s="222" t="s">
        <v>173</v>
      </c>
      <c r="AT250" s="222" t="s">
        <v>183</v>
      </c>
      <c r="AU250" s="222" t="s">
        <v>82</v>
      </c>
      <c r="AY250" s="17" t="s">
        <v>114</v>
      </c>
      <c r="BE250" s="223">
        <f>IF(N250="základní",J250,0)</f>
        <v>0</v>
      </c>
      <c r="BF250" s="223">
        <f>IF(N250="snížená",J250,0)</f>
        <v>0</v>
      </c>
      <c r="BG250" s="223">
        <f>IF(N250="zákl. přenesená",J250,0)</f>
        <v>0</v>
      </c>
      <c r="BH250" s="223">
        <f>IF(N250="sníž. přenesená",J250,0)</f>
        <v>0</v>
      </c>
      <c r="BI250" s="223">
        <f>IF(N250="nulová",J250,0)</f>
        <v>0</v>
      </c>
      <c r="BJ250" s="17" t="s">
        <v>82</v>
      </c>
      <c r="BK250" s="223">
        <f>ROUND(I250*H250,2)</f>
        <v>0</v>
      </c>
      <c r="BL250" s="17" t="s">
        <v>121</v>
      </c>
      <c r="BM250" s="222" t="s">
        <v>346</v>
      </c>
    </row>
    <row r="251" s="2" customFormat="1">
      <c r="A251" s="38"/>
      <c r="B251" s="39"/>
      <c r="C251" s="40"/>
      <c r="D251" s="226" t="s">
        <v>282</v>
      </c>
      <c r="E251" s="40"/>
      <c r="F251" s="267" t="s">
        <v>347</v>
      </c>
      <c r="G251" s="40"/>
      <c r="H251" s="40"/>
      <c r="I251" s="268"/>
      <c r="J251" s="40"/>
      <c r="K251" s="40"/>
      <c r="L251" s="44"/>
      <c r="M251" s="269"/>
      <c r="N251" s="270"/>
      <c r="O251" s="91"/>
      <c r="P251" s="91"/>
      <c r="Q251" s="91"/>
      <c r="R251" s="91"/>
      <c r="S251" s="91"/>
      <c r="T251" s="92"/>
      <c r="U251" s="38"/>
      <c r="V251" s="38"/>
      <c r="W251" s="38"/>
      <c r="X251" s="38"/>
      <c r="Y251" s="38"/>
      <c r="Z251" s="38"/>
      <c r="AA251" s="38"/>
      <c r="AB251" s="38"/>
      <c r="AC251" s="38"/>
      <c r="AD251" s="38"/>
      <c r="AE251" s="38"/>
      <c r="AT251" s="17" t="s">
        <v>282</v>
      </c>
      <c r="AU251" s="17" t="s">
        <v>82</v>
      </c>
    </row>
    <row r="252" s="2" customFormat="1" ht="24.15" customHeight="1">
      <c r="A252" s="38"/>
      <c r="B252" s="39"/>
      <c r="C252" s="211" t="s">
        <v>348</v>
      </c>
      <c r="D252" s="211" t="s">
        <v>116</v>
      </c>
      <c r="E252" s="212" t="s">
        <v>349</v>
      </c>
      <c r="F252" s="213" t="s">
        <v>350</v>
      </c>
      <c r="G252" s="214" t="s">
        <v>273</v>
      </c>
      <c r="H252" s="215">
        <v>8</v>
      </c>
      <c r="I252" s="216"/>
      <c r="J252" s="217">
        <f>ROUND(I252*H252,2)</f>
        <v>0</v>
      </c>
      <c r="K252" s="213" t="s">
        <v>1</v>
      </c>
      <c r="L252" s="44"/>
      <c r="M252" s="218" t="s">
        <v>1</v>
      </c>
      <c r="N252" s="219" t="s">
        <v>42</v>
      </c>
      <c r="O252" s="91"/>
      <c r="P252" s="220">
        <f>O252*H252</f>
        <v>0</v>
      </c>
      <c r="Q252" s="220">
        <v>0</v>
      </c>
      <c r="R252" s="220">
        <f>Q252*H252</f>
        <v>0</v>
      </c>
      <c r="S252" s="220">
        <v>0</v>
      </c>
      <c r="T252" s="221">
        <f>S252*H252</f>
        <v>0</v>
      </c>
      <c r="U252" s="38"/>
      <c r="V252" s="38"/>
      <c r="W252" s="38"/>
      <c r="X252" s="38"/>
      <c r="Y252" s="38"/>
      <c r="Z252" s="38"/>
      <c r="AA252" s="38"/>
      <c r="AB252" s="38"/>
      <c r="AC252" s="38"/>
      <c r="AD252" s="38"/>
      <c r="AE252" s="38"/>
      <c r="AR252" s="222" t="s">
        <v>121</v>
      </c>
      <c r="AT252" s="222" t="s">
        <v>116</v>
      </c>
      <c r="AU252" s="222" t="s">
        <v>82</v>
      </c>
      <c r="AY252" s="17" t="s">
        <v>114</v>
      </c>
      <c r="BE252" s="223">
        <f>IF(N252="základní",J252,0)</f>
        <v>0</v>
      </c>
      <c r="BF252" s="223">
        <f>IF(N252="snížená",J252,0)</f>
        <v>0</v>
      </c>
      <c r="BG252" s="223">
        <f>IF(N252="zákl. přenesená",J252,0)</f>
        <v>0</v>
      </c>
      <c r="BH252" s="223">
        <f>IF(N252="sníž. přenesená",J252,0)</f>
        <v>0</v>
      </c>
      <c r="BI252" s="223">
        <f>IF(N252="nulová",J252,0)</f>
        <v>0</v>
      </c>
      <c r="BJ252" s="17" t="s">
        <v>82</v>
      </c>
      <c r="BK252" s="223">
        <f>ROUND(I252*H252,2)</f>
        <v>0</v>
      </c>
      <c r="BL252" s="17" t="s">
        <v>121</v>
      </c>
      <c r="BM252" s="222" t="s">
        <v>351</v>
      </c>
    </row>
    <row r="253" s="2" customFormat="1" ht="21.75" customHeight="1">
      <c r="A253" s="38"/>
      <c r="B253" s="39"/>
      <c r="C253" s="257" t="s">
        <v>352</v>
      </c>
      <c r="D253" s="257" t="s">
        <v>183</v>
      </c>
      <c r="E253" s="258" t="s">
        <v>353</v>
      </c>
      <c r="F253" s="259" t="s">
        <v>154</v>
      </c>
      <c r="G253" s="260" t="s">
        <v>273</v>
      </c>
      <c r="H253" s="261">
        <v>8</v>
      </c>
      <c r="I253" s="262"/>
      <c r="J253" s="263">
        <f>ROUND(I253*H253,2)</f>
        <v>0</v>
      </c>
      <c r="K253" s="259" t="s">
        <v>1</v>
      </c>
      <c r="L253" s="264"/>
      <c r="M253" s="265" t="s">
        <v>1</v>
      </c>
      <c r="N253" s="266" t="s">
        <v>42</v>
      </c>
      <c r="O253" s="91"/>
      <c r="P253" s="220">
        <f>O253*H253</f>
        <v>0</v>
      </c>
      <c r="Q253" s="220">
        <v>0</v>
      </c>
      <c r="R253" s="220">
        <f>Q253*H253</f>
        <v>0</v>
      </c>
      <c r="S253" s="220">
        <v>0</v>
      </c>
      <c r="T253" s="221">
        <f>S253*H253</f>
        <v>0</v>
      </c>
      <c r="U253" s="38"/>
      <c r="V253" s="38"/>
      <c r="W253" s="38"/>
      <c r="X253" s="38"/>
      <c r="Y253" s="38"/>
      <c r="Z253" s="38"/>
      <c r="AA253" s="38"/>
      <c r="AB253" s="38"/>
      <c r="AC253" s="38"/>
      <c r="AD253" s="38"/>
      <c r="AE253" s="38"/>
      <c r="AR253" s="222" t="s">
        <v>173</v>
      </c>
      <c r="AT253" s="222" t="s">
        <v>183</v>
      </c>
      <c r="AU253" s="222" t="s">
        <v>82</v>
      </c>
      <c r="AY253" s="17" t="s">
        <v>114</v>
      </c>
      <c r="BE253" s="223">
        <f>IF(N253="základní",J253,0)</f>
        <v>0</v>
      </c>
      <c r="BF253" s="223">
        <f>IF(N253="snížená",J253,0)</f>
        <v>0</v>
      </c>
      <c r="BG253" s="223">
        <f>IF(N253="zákl. přenesená",J253,0)</f>
        <v>0</v>
      </c>
      <c r="BH253" s="223">
        <f>IF(N253="sníž. přenesená",J253,0)</f>
        <v>0</v>
      </c>
      <c r="BI253" s="223">
        <f>IF(N253="nulová",J253,0)</f>
        <v>0</v>
      </c>
      <c r="BJ253" s="17" t="s">
        <v>82</v>
      </c>
      <c r="BK253" s="223">
        <f>ROUND(I253*H253,2)</f>
        <v>0</v>
      </c>
      <c r="BL253" s="17" t="s">
        <v>121</v>
      </c>
      <c r="BM253" s="222" t="s">
        <v>354</v>
      </c>
    </row>
    <row r="254" s="2" customFormat="1">
      <c r="A254" s="38"/>
      <c r="B254" s="39"/>
      <c r="C254" s="40"/>
      <c r="D254" s="226" t="s">
        <v>282</v>
      </c>
      <c r="E254" s="40"/>
      <c r="F254" s="267" t="s">
        <v>355</v>
      </c>
      <c r="G254" s="40"/>
      <c r="H254" s="40"/>
      <c r="I254" s="268"/>
      <c r="J254" s="40"/>
      <c r="K254" s="40"/>
      <c r="L254" s="44"/>
      <c r="M254" s="269"/>
      <c r="N254" s="270"/>
      <c r="O254" s="91"/>
      <c r="P254" s="91"/>
      <c r="Q254" s="91"/>
      <c r="R254" s="91"/>
      <c r="S254" s="91"/>
      <c r="T254" s="92"/>
      <c r="U254" s="38"/>
      <c r="V254" s="38"/>
      <c r="W254" s="38"/>
      <c r="X254" s="38"/>
      <c r="Y254" s="38"/>
      <c r="Z254" s="38"/>
      <c r="AA254" s="38"/>
      <c r="AB254" s="38"/>
      <c r="AC254" s="38"/>
      <c r="AD254" s="38"/>
      <c r="AE254" s="38"/>
      <c r="AT254" s="17" t="s">
        <v>282</v>
      </c>
      <c r="AU254" s="17" t="s">
        <v>82</v>
      </c>
    </row>
    <row r="255" s="2" customFormat="1" ht="16.5" customHeight="1">
      <c r="A255" s="38"/>
      <c r="B255" s="39"/>
      <c r="C255" s="211" t="s">
        <v>356</v>
      </c>
      <c r="D255" s="211" t="s">
        <v>116</v>
      </c>
      <c r="E255" s="212" t="s">
        <v>357</v>
      </c>
      <c r="F255" s="213" t="s">
        <v>358</v>
      </c>
      <c r="G255" s="214" t="s">
        <v>273</v>
      </c>
      <c r="H255" s="215">
        <v>1</v>
      </c>
      <c r="I255" s="216"/>
      <c r="J255" s="217">
        <f>ROUND(I255*H255,2)</f>
        <v>0</v>
      </c>
      <c r="K255" s="213" t="s">
        <v>1</v>
      </c>
      <c r="L255" s="44"/>
      <c r="M255" s="218" t="s">
        <v>1</v>
      </c>
      <c r="N255" s="219" t="s">
        <v>42</v>
      </c>
      <c r="O255" s="91"/>
      <c r="P255" s="220">
        <f>O255*H255</f>
        <v>0</v>
      </c>
      <c r="Q255" s="220">
        <v>0</v>
      </c>
      <c r="R255" s="220">
        <f>Q255*H255</f>
        <v>0</v>
      </c>
      <c r="S255" s="220">
        <v>0</v>
      </c>
      <c r="T255" s="221">
        <f>S255*H255</f>
        <v>0</v>
      </c>
      <c r="U255" s="38"/>
      <c r="V255" s="38"/>
      <c r="W255" s="38"/>
      <c r="X255" s="38"/>
      <c r="Y255" s="38"/>
      <c r="Z255" s="38"/>
      <c r="AA255" s="38"/>
      <c r="AB255" s="38"/>
      <c r="AC255" s="38"/>
      <c r="AD255" s="38"/>
      <c r="AE255" s="38"/>
      <c r="AR255" s="222" t="s">
        <v>121</v>
      </c>
      <c r="AT255" s="222" t="s">
        <v>116</v>
      </c>
      <c r="AU255" s="222" t="s">
        <v>82</v>
      </c>
      <c r="AY255" s="17" t="s">
        <v>114</v>
      </c>
      <c r="BE255" s="223">
        <f>IF(N255="základní",J255,0)</f>
        <v>0</v>
      </c>
      <c r="BF255" s="223">
        <f>IF(N255="snížená",J255,0)</f>
        <v>0</v>
      </c>
      <c r="BG255" s="223">
        <f>IF(N255="zákl. přenesená",J255,0)</f>
        <v>0</v>
      </c>
      <c r="BH255" s="223">
        <f>IF(N255="sníž. přenesená",J255,0)</f>
        <v>0</v>
      </c>
      <c r="BI255" s="223">
        <f>IF(N255="nulová",J255,0)</f>
        <v>0</v>
      </c>
      <c r="BJ255" s="17" t="s">
        <v>82</v>
      </c>
      <c r="BK255" s="223">
        <f>ROUND(I255*H255,2)</f>
        <v>0</v>
      </c>
      <c r="BL255" s="17" t="s">
        <v>121</v>
      </c>
      <c r="BM255" s="222" t="s">
        <v>359</v>
      </c>
    </row>
    <row r="256" s="2" customFormat="1" ht="16.5" customHeight="1">
      <c r="A256" s="38"/>
      <c r="B256" s="39"/>
      <c r="C256" s="211" t="s">
        <v>360</v>
      </c>
      <c r="D256" s="211" t="s">
        <v>116</v>
      </c>
      <c r="E256" s="212" t="s">
        <v>361</v>
      </c>
      <c r="F256" s="213" t="s">
        <v>362</v>
      </c>
      <c r="G256" s="214" t="s">
        <v>273</v>
      </c>
      <c r="H256" s="215">
        <v>1</v>
      </c>
      <c r="I256" s="216"/>
      <c r="J256" s="217">
        <f>ROUND(I256*H256,2)</f>
        <v>0</v>
      </c>
      <c r="K256" s="213" t="s">
        <v>1</v>
      </c>
      <c r="L256" s="44"/>
      <c r="M256" s="218" t="s">
        <v>1</v>
      </c>
      <c r="N256" s="219" t="s">
        <v>42</v>
      </c>
      <c r="O256" s="91"/>
      <c r="P256" s="220">
        <f>O256*H256</f>
        <v>0</v>
      </c>
      <c r="Q256" s="220">
        <v>0</v>
      </c>
      <c r="R256" s="220">
        <f>Q256*H256</f>
        <v>0</v>
      </c>
      <c r="S256" s="220">
        <v>0</v>
      </c>
      <c r="T256" s="221">
        <f>S256*H256</f>
        <v>0</v>
      </c>
      <c r="U256" s="38"/>
      <c r="V256" s="38"/>
      <c r="W256" s="38"/>
      <c r="X256" s="38"/>
      <c r="Y256" s="38"/>
      <c r="Z256" s="38"/>
      <c r="AA256" s="38"/>
      <c r="AB256" s="38"/>
      <c r="AC256" s="38"/>
      <c r="AD256" s="38"/>
      <c r="AE256" s="38"/>
      <c r="AR256" s="222" t="s">
        <v>121</v>
      </c>
      <c r="AT256" s="222" t="s">
        <v>116</v>
      </c>
      <c r="AU256" s="222" t="s">
        <v>82</v>
      </c>
      <c r="AY256" s="17" t="s">
        <v>114</v>
      </c>
      <c r="BE256" s="223">
        <f>IF(N256="základní",J256,0)</f>
        <v>0</v>
      </c>
      <c r="BF256" s="223">
        <f>IF(N256="snížená",J256,0)</f>
        <v>0</v>
      </c>
      <c r="BG256" s="223">
        <f>IF(N256="zákl. přenesená",J256,0)</f>
        <v>0</v>
      </c>
      <c r="BH256" s="223">
        <f>IF(N256="sníž. přenesená",J256,0)</f>
        <v>0</v>
      </c>
      <c r="BI256" s="223">
        <f>IF(N256="nulová",J256,0)</f>
        <v>0</v>
      </c>
      <c r="BJ256" s="17" t="s">
        <v>82</v>
      </c>
      <c r="BK256" s="223">
        <f>ROUND(I256*H256,2)</f>
        <v>0</v>
      </c>
      <c r="BL256" s="17" t="s">
        <v>121</v>
      </c>
      <c r="BM256" s="222" t="s">
        <v>363</v>
      </c>
    </row>
    <row r="257" s="2" customFormat="1">
      <c r="A257" s="38"/>
      <c r="B257" s="39"/>
      <c r="C257" s="40"/>
      <c r="D257" s="226" t="s">
        <v>282</v>
      </c>
      <c r="E257" s="40"/>
      <c r="F257" s="267" t="s">
        <v>364</v>
      </c>
      <c r="G257" s="40"/>
      <c r="H257" s="40"/>
      <c r="I257" s="268"/>
      <c r="J257" s="40"/>
      <c r="K257" s="40"/>
      <c r="L257" s="44"/>
      <c r="M257" s="269"/>
      <c r="N257" s="270"/>
      <c r="O257" s="91"/>
      <c r="P257" s="91"/>
      <c r="Q257" s="91"/>
      <c r="R257" s="91"/>
      <c r="S257" s="91"/>
      <c r="T257" s="92"/>
      <c r="U257" s="38"/>
      <c r="V257" s="38"/>
      <c r="W257" s="38"/>
      <c r="X257" s="38"/>
      <c r="Y257" s="38"/>
      <c r="Z257" s="38"/>
      <c r="AA257" s="38"/>
      <c r="AB257" s="38"/>
      <c r="AC257" s="38"/>
      <c r="AD257" s="38"/>
      <c r="AE257" s="38"/>
      <c r="AT257" s="17" t="s">
        <v>282</v>
      </c>
      <c r="AU257" s="17" t="s">
        <v>82</v>
      </c>
    </row>
    <row r="258" s="2" customFormat="1" ht="16.5" customHeight="1">
      <c r="A258" s="38"/>
      <c r="B258" s="39"/>
      <c r="C258" s="211" t="s">
        <v>365</v>
      </c>
      <c r="D258" s="211" t="s">
        <v>116</v>
      </c>
      <c r="E258" s="212" t="s">
        <v>366</v>
      </c>
      <c r="F258" s="213" t="s">
        <v>367</v>
      </c>
      <c r="G258" s="214" t="s">
        <v>273</v>
      </c>
      <c r="H258" s="215">
        <v>1</v>
      </c>
      <c r="I258" s="216"/>
      <c r="J258" s="217">
        <f>ROUND(I258*H258,2)</f>
        <v>0</v>
      </c>
      <c r="K258" s="213" t="s">
        <v>1</v>
      </c>
      <c r="L258" s="44"/>
      <c r="M258" s="218" t="s">
        <v>1</v>
      </c>
      <c r="N258" s="219" t="s">
        <v>42</v>
      </c>
      <c r="O258" s="91"/>
      <c r="P258" s="220">
        <f>O258*H258</f>
        <v>0</v>
      </c>
      <c r="Q258" s="220">
        <v>0</v>
      </c>
      <c r="R258" s="220">
        <f>Q258*H258</f>
        <v>0</v>
      </c>
      <c r="S258" s="220">
        <v>0</v>
      </c>
      <c r="T258" s="221">
        <f>S258*H258</f>
        <v>0</v>
      </c>
      <c r="U258" s="38"/>
      <c r="V258" s="38"/>
      <c r="W258" s="38"/>
      <c r="X258" s="38"/>
      <c r="Y258" s="38"/>
      <c r="Z258" s="38"/>
      <c r="AA258" s="38"/>
      <c r="AB258" s="38"/>
      <c r="AC258" s="38"/>
      <c r="AD258" s="38"/>
      <c r="AE258" s="38"/>
      <c r="AR258" s="222" t="s">
        <v>121</v>
      </c>
      <c r="AT258" s="222" t="s">
        <v>116</v>
      </c>
      <c r="AU258" s="222" t="s">
        <v>82</v>
      </c>
      <c r="AY258" s="17" t="s">
        <v>114</v>
      </c>
      <c r="BE258" s="223">
        <f>IF(N258="základní",J258,0)</f>
        <v>0</v>
      </c>
      <c r="BF258" s="223">
        <f>IF(N258="snížená",J258,0)</f>
        <v>0</v>
      </c>
      <c r="BG258" s="223">
        <f>IF(N258="zákl. přenesená",J258,0)</f>
        <v>0</v>
      </c>
      <c r="BH258" s="223">
        <f>IF(N258="sníž. přenesená",J258,0)</f>
        <v>0</v>
      </c>
      <c r="BI258" s="223">
        <f>IF(N258="nulová",J258,0)</f>
        <v>0</v>
      </c>
      <c r="BJ258" s="17" t="s">
        <v>82</v>
      </c>
      <c r="BK258" s="223">
        <f>ROUND(I258*H258,2)</f>
        <v>0</v>
      </c>
      <c r="BL258" s="17" t="s">
        <v>121</v>
      </c>
      <c r="BM258" s="222" t="s">
        <v>368</v>
      </c>
    </row>
    <row r="259" s="2" customFormat="1">
      <c r="A259" s="38"/>
      <c r="B259" s="39"/>
      <c r="C259" s="40"/>
      <c r="D259" s="226" t="s">
        <v>282</v>
      </c>
      <c r="E259" s="40"/>
      <c r="F259" s="267" t="s">
        <v>369</v>
      </c>
      <c r="G259" s="40"/>
      <c r="H259" s="40"/>
      <c r="I259" s="268"/>
      <c r="J259" s="40"/>
      <c r="K259" s="40"/>
      <c r="L259" s="44"/>
      <c r="M259" s="269"/>
      <c r="N259" s="270"/>
      <c r="O259" s="91"/>
      <c r="P259" s="91"/>
      <c r="Q259" s="91"/>
      <c r="R259" s="91"/>
      <c r="S259" s="91"/>
      <c r="T259" s="92"/>
      <c r="U259" s="38"/>
      <c r="V259" s="38"/>
      <c r="W259" s="38"/>
      <c r="X259" s="38"/>
      <c r="Y259" s="38"/>
      <c r="Z259" s="38"/>
      <c r="AA259" s="38"/>
      <c r="AB259" s="38"/>
      <c r="AC259" s="38"/>
      <c r="AD259" s="38"/>
      <c r="AE259" s="38"/>
      <c r="AT259" s="17" t="s">
        <v>282</v>
      </c>
      <c r="AU259" s="17" t="s">
        <v>82</v>
      </c>
    </row>
    <row r="260" s="2" customFormat="1" ht="16.5" customHeight="1">
      <c r="A260" s="38"/>
      <c r="B260" s="39"/>
      <c r="C260" s="211" t="s">
        <v>370</v>
      </c>
      <c r="D260" s="211" t="s">
        <v>116</v>
      </c>
      <c r="E260" s="212" t="s">
        <v>371</v>
      </c>
      <c r="F260" s="213" t="s">
        <v>372</v>
      </c>
      <c r="G260" s="214" t="s">
        <v>273</v>
      </c>
      <c r="H260" s="215">
        <v>1</v>
      </c>
      <c r="I260" s="216"/>
      <c r="J260" s="217">
        <f>ROUND(I260*H260,2)</f>
        <v>0</v>
      </c>
      <c r="K260" s="213" t="s">
        <v>1</v>
      </c>
      <c r="L260" s="44"/>
      <c r="M260" s="218" t="s">
        <v>1</v>
      </c>
      <c r="N260" s="219" t="s">
        <v>42</v>
      </c>
      <c r="O260" s="91"/>
      <c r="P260" s="220">
        <f>O260*H260</f>
        <v>0</v>
      </c>
      <c r="Q260" s="220">
        <v>0</v>
      </c>
      <c r="R260" s="220">
        <f>Q260*H260</f>
        <v>0</v>
      </c>
      <c r="S260" s="220">
        <v>0</v>
      </c>
      <c r="T260" s="221">
        <f>S260*H260</f>
        <v>0</v>
      </c>
      <c r="U260" s="38"/>
      <c r="V260" s="38"/>
      <c r="W260" s="38"/>
      <c r="X260" s="38"/>
      <c r="Y260" s="38"/>
      <c r="Z260" s="38"/>
      <c r="AA260" s="38"/>
      <c r="AB260" s="38"/>
      <c r="AC260" s="38"/>
      <c r="AD260" s="38"/>
      <c r="AE260" s="38"/>
      <c r="AR260" s="222" t="s">
        <v>121</v>
      </c>
      <c r="AT260" s="222" t="s">
        <v>116</v>
      </c>
      <c r="AU260" s="222" t="s">
        <v>82</v>
      </c>
      <c r="AY260" s="17" t="s">
        <v>114</v>
      </c>
      <c r="BE260" s="223">
        <f>IF(N260="základní",J260,0)</f>
        <v>0</v>
      </c>
      <c r="BF260" s="223">
        <f>IF(N260="snížená",J260,0)</f>
        <v>0</v>
      </c>
      <c r="BG260" s="223">
        <f>IF(N260="zákl. přenesená",J260,0)</f>
        <v>0</v>
      </c>
      <c r="BH260" s="223">
        <f>IF(N260="sníž. přenesená",J260,0)</f>
        <v>0</v>
      </c>
      <c r="BI260" s="223">
        <f>IF(N260="nulová",J260,0)</f>
        <v>0</v>
      </c>
      <c r="BJ260" s="17" t="s">
        <v>82</v>
      </c>
      <c r="BK260" s="223">
        <f>ROUND(I260*H260,2)</f>
        <v>0</v>
      </c>
      <c r="BL260" s="17" t="s">
        <v>121</v>
      </c>
      <c r="BM260" s="222" t="s">
        <v>373</v>
      </c>
    </row>
    <row r="261" s="2" customFormat="1">
      <c r="A261" s="38"/>
      <c r="B261" s="39"/>
      <c r="C261" s="40"/>
      <c r="D261" s="226" t="s">
        <v>282</v>
      </c>
      <c r="E261" s="40"/>
      <c r="F261" s="267" t="s">
        <v>374</v>
      </c>
      <c r="G261" s="40"/>
      <c r="H261" s="40"/>
      <c r="I261" s="268"/>
      <c r="J261" s="40"/>
      <c r="K261" s="40"/>
      <c r="L261" s="44"/>
      <c r="M261" s="269"/>
      <c r="N261" s="270"/>
      <c r="O261" s="91"/>
      <c r="P261" s="91"/>
      <c r="Q261" s="91"/>
      <c r="R261" s="91"/>
      <c r="S261" s="91"/>
      <c r="T261" s="92"/>
      <c r="U261" s="38"/>
      <c r="V261" s="38"/>
      <c r="W261" s="38"/>
      <c r="X261" s="38"/>
      <c r="Y261" s="38"/>
      <c r="Z261" s="38"/>
      <c r="AA261" s="38"/>
      <c r="AB261" s="38"/>
      <c r="AC261" s="38"/>
      <c r="AD261" s="38"/>
      <c r="AE261" s="38"/>
      <c r="AT261" s="17" t="s">
        <v>282</v>
      </c>
      <c r="AU261" s="17" t="s">
        <v>82</v>
      </c>
    </row>
    <row r="262" s="2" customFormat="1" ht="16.5" customHeight="1">
      <c r="A262" s="38"/>
      <c r="B262" s="39"/>
      <c r="C262" s="211" t="s">
        <v>375</v>
      </c>
      <c r="D262" s="211" t="s">
        <v>116</v>
      </c>
      <c r="E262" s="212" t="s">
        <v>376</v>
      </c>
      <c r="F262" s="213" t="s">
        <v>377</v>
      </c>
      <c r="G262" s="214" t="s">
        <v>273</v>
      </c>
      <c r="H262" s="215">
        <v>1</v>
      </c>
      <c r="I262" s="216"/>
      <c r="J262" s="217">
        <f>ROUND(I262*H262,2)</f>
        <v>0</v>
      </c>
      <c r="K262" s="213" t="s">
        <v>1</v>
      </c>
      <c r="L262" s="44"/>
      <c r="M262" s="218" t="s">
        <v>1</v>
      </c>
      <c r="N262" s="219" t="s">
        <v>42</v>
      </c>
      <c r="O262" s="91"/>
      <c r="P262" s="220">
        <f>O262*H262</f>
        <v>0</v>
      </c>
      <c r="Q262" s="220">
        <v>0</v>
      </c>
      <c r="R262" s="220">
        <f>Q262*H262</f>
        <v>0</v>
      </c>
      <c r="S262" s="220">
        <v>0</v>
      </c>
      <c r="T262" s="221">
        <f>S262*H262</f>
        <v>0</v>
      </c>
      <c r="U262" s="38"/>
      <c r="V262" s="38"/>
      <c r="W262" s="38"/>
      <c r="X262" s="38"/>
      <c r="Y262" s="38"/>
      <c r="Z262" s="38"/>
      <c r="AA262" s="38"/>
      <c r="AB262" s="38"/>
      <c r="AC262" s="38"/>
      <c r="AD262" s="38"/>
      <c r="AE262" s="38"/>
      <c r="AR262" s="222" t="s">
        <v>121</v>
      </c>
      <c r="AT262" s="222" t="s">
        <v>116</v>
      </c>
      <c r="AU262" s="222" t="s">
        <v>82</v>
      </c>
      <c r="AY262" s="17" t="s">
        <v>114</v>
      </c>
      <c r="BE262" s="223">
        <f>IF(N262="základní",J262,0)</f>
        <v>0</v>
      </c>
      <c r="BF262" s="223">
        <f>IF(N262="snížená",J262,0)</f>
        <v>0</v>
      </c>
      <c r="BG262" s="223">
        <f>IF(N262="zákl. přenesená",J262,0)</f>
        <v>0</v>
      </c>
      <c r="BH262" s="223">
        <f>IF(N262="sníž. přenesená",J262,0)</f>
        <v>0</v>
      </c>
      <c r="BI262" s="223">
        <f>IF(N262="nulová",J262,0)</f>
        <v>0</v>
      </c>
      <c r="BJ262" s="17" t="s">
        <v>82</v>
      </c>
      <c r="BK262" s="223">
        <f>ROUND(I262*H262,2)</f>
        <v>0</v>
      </c>
      <c r="BL262" s="17" t="s">
        <v>121</v>
      </c>
      <c r="BM262" s="222" t="s">
        <v>378</v>
      </c>
    </row>
    <row r="263" s="2" customFormat="1">
      <c r="A263" s="38"/>
      <c r="B263" s="39"/>
      <c r="C263" s="40"/>
      <c r="D263" s="226" t="s">
        <v>282</v>
      </c>
      <c r="E263" s="40"/>
      <c r="F263" s="267" t="s">
        <v>379</v>
      </c>
      <c r="G263" s="40"/>
      <c r="H263" s="40"/>
      <c r="I263" s="268"/>
      <c r="J263" s="40"/>
      <c r="K263" s="40"/>
      <c r="L263" s="44"/>
      <c r="M263" s="269"/>
      <c r="N263" s="270"/>
      <c r="O263" s="91"/>
      <c r="P263" s="91"/>
      <c r="Q263" s="91"/>
      <c r="R263" s="91"/>
      <c r="S263" s="91"/>
      <c r="T263" s="92"/>
      <c r="U263" s="38"/>
      <c r="V263" s="38"/>
      <c r="W263" s="38"/>
      <c r="X263" s="38"/>
      <c r="Y263" s="38"/>
      <c r="Z263" s="38"/>
      <c r="AA263" s="38"/>
      <c r="AB263" s="38"/>
      <c r="AC263" s="38"/>
      <c r="AD263" s="38"/>
      <c r="AE263" s="38"/>
      <c r="AT263" s="17" t="s">
        <v>282</v>
      </c>
      <c r="AU263" s="17" t="s">
        <v>82</v>
      </c>
    </row>
    <row r="264" s="2" customFormat="1" ht="16.5" customHeight="1">
      <c r="A264" s="38"/>
      <c r="B264" s="39"/>
      <c r="C264" s="211" t="s">
        <v>380</v>
      </c>
      <c r="D264" s="211" t="s">
        <v>116</v>
      </c>
      <c r="E264" s="212" t="s">
        <v>381</v>
      </c>
      <c r="F264" s="213" t="s">
        <v>382</v>
      </c>
      <c r="G264" s="214" t="s">
        <v>273</v>
      </c>
      <c r="H264" s="215">
        <v>1</v>
      </c>
      <c r="I264" s="216"/>
      <c r="J264" s="217">
        <f>ROUND(I264*H264,2)</f>
        <v>0</v>
      </c>
      <c r="K264" s="213" t="s">
        <v>1</v>
      </c>
      <c r="L264" s="44"/>
      <c r="M264" s="218" t="s">
        <v>1</v>
      </c>
      <c r="N264" s="219" t="s">
        <v>42</v>
      </c>
      <c r="O264" s="91"/>
      <c r="P264" s="220">
        <f>O264*H264</f>
        <v>0</v>
      </c>
      <c r="Q264" s="220">
        <v>0</v>
      </c>
      <c r="R264" s="220">
        <f>Q264*H264</f>
        <v>0</v>
      </c>
      <c r="S264" s="220">
        <v>0</v>
      </c>
      <c r="T264" s="221">
        <f>S264*H264</f>
        <v>0</v>
      </c>
      <c r="U264" s="38"/>
      <c r="V264" s="38"/>
      <c r="W264" s="38"/>
      <c r="X264" s="38"/>
      <c r="Y264" s="38"/>
      <c r="Z264" s="38"/>
      <c r="AA264" s="38"/>
      <c r="AB264" s="38"/>
      <c r="AC264" s="38"/>
      <c r="AD264" s="38"/>
      <c r="AE264" s="38"/>
      <c r="AR264" s="222" t="s">
        <v>121</v>
      </c>
      <c r="AT264" s="222" t="s">
        <v>116</v>
      </c>
      <c r="AU264" s="222" t="s">
        <v>82</v>
      </c>
      <c r="AY264" s="17" t="s">
        <v>114</v>
      </c>
      <c r="BE264" s="223">
        <f>IF(N264="základní",J264,0)</f>
        <v>0</v>
      </c>
      <c r="BF264" s="223">
        <f>IF(N264="snížená",J264,0)</f>
        <v>0</v>
      </c>
      <c r="BG264" s="223">
        <f>IF(N264="zákl. přenesená",J264,0)</f>
        <v>0</v>
      </c>
      <c r="BH264" s="223">
        <f>IF(N264="sníž. přenesená",J264,0)</f>
        <v>0</v>
      </c>
      <c r="BI264" s="223">
        <f>IF(N264="nulová",J264,0)</f>
        <v>0</v>
      </c>
      <c r="BJ264" s="17" t="s">
        <v>82</v>
      </c>
      <c r="BK264" s="223">
        <f>ROUND(I264*H264,2)</f>
        <v>0</v>
      </c>
      <c r="BL264" s="17" t="s">
        <v>121</v>
      </c>
      <c r="BM264" s="222" t="s">
        <v>383</v>
      </c>
    </row>
    <row r="265" s="2" customFormat="1">
      <c r="A265" s="38"/>
      <c r="B265" s="39"/>
      <c r="C265" s="40"/>
      <c r="D265" s="226" t="s">
        <v>282</v>
      </c>
      <c r="E265" s="40"/>
      <c r="F265" s="267" t="s">
        <v>384</v>
      </c>
      <c r="G265" s="40"/>
      <c r="H265" s="40"/>
      <c r="I265" s="268"/>
      <c r="J265" s="40"/>
      <c r="K265" s="40"/>
      <c r="L265" s="44"/>
      <c r="M265" s="269"/>
      <c r="N265" s="270"/>
      <c r="O265" s="91"/>
      <c r="P265" s="91"/>
      <c r="Q265" s="91"/>
      <c r="R265" s="91"/>
      <c r="S265" s="91"/>
      <c r="T265" s="92"/>
      <c r="U265" s="38"/>
      <c r="V265" s="38"/>
      <c r="W265" s="38"/>
      <c r="X265" s="38"/>
      <c r="Y265" s="38"/>
      <c r="Z265" s="38"/>
      <c r="AA265" s="38"/>
      <c r="AB265" s="38"/>
      <c r="AC265" s="38"/>
      <c r="AD265" s="38"/>
      <c r="AE265" s="38"/>
      <c r="AT265" s="17" t="s">
        <v>282</v>
      </c>
      <c r="AU265" s="17" t="s">
        <v>82</v>
      </c>
    </row>
    <row r="266" s="2" customFormat="1" ht="16.5" customHeight="1">
      <c r="A266" s="38"/>
      <c r="B266" s="39"/>
      <c r="C266" s="211" t="s">
        <v>385</v>
      </c>
      <c r="D266" s="211" t="s">
        <v>116</v>
      </c>
      <c r="E266" s="212" t="s">
        <v>386</v>
      </c>
      <c r="F266" s="213" t="s">
        <v>387</v>
      </c>
      <c r="G266" s="214" t="s">
        <v>273</v>
      </c>
      <c r="H266" s="215">
        <v>1</v>
      </c>
      <c r="I266" s="216"/>
      <c r="J266" s="217">
        <f>ROUND(I266*H266,2)</f>
        <v>0</v>
      </c>
      <c r="K266" s="213" t="s">
        <v>1</v>
      </c>
      <c r="L266" s="44"/>
      <c r="M266" s="218" t="s">
        <v>1</v>
      </c>
      <c r="N266" s="219" t="s">
        <v>42</v>
      </c>
      <c r="O266" s="91"/>
      <c r="P266" s="220">
        <f>O266*H266</f>
        <v>0</v>
      </c>
      <c r="Q266" s="220">
        <v>0</v>
      </c>
      <c r="R266" s="220">
        <f>Q266*H266</f>
        <v>0</v>
      </c>
      <c r="S266" s="220">
        <v>0</v>
      </c>
      <c r="T266" s="221">
        <f>S266*H266</f>
        <v>0</v>
      </c>
      <c r="U266" s="38"/>
      <c r="V266" s="38"/>
      <c r="W266" s="38"/>
      <c r="X266" s="38"/>
      <c r="Y266" s="38"/>
      <c r="Z266" s="38"/>
      <c r="AA266" s="38"/>
      <c r="AB266" s="38"/>
      <c r="AC266" s="38"/>
      <c r="AD266" s="38"/>
      <c r="AE266" s="38"/>
      <c r="AR266" s="222" t="s">
        <v>121</v>
      </c>
      <c r="AT266" s="222" t="s">
        <v>116</v>
      </c>
      <c r="AU266" s="222" t="s">
        <v>82</v>
      </c>
      <c r="AY266" s="17" t="s">
        <v>114</v>
      </c>
      <c r="BE266" s="223">
        <f>IF(N266="základní",J266,0)</f>
        <v>0</v>
      </c>
      <c r="BF266" s="223">
        <f>IF(N266="snížená",J266,0)</f>
        <v>0</v>
      </c>
      <c r="BG266" s="223">
        <f>IF(N266="zákl. přenesená",J266,0)</f>
        <v>0</v>
      </c>
      <c r="BH266" s="223">
        <f>IF(N266="sníž. přenesená",J266,0)</f>
        <v>0</v>
      </c>
      <c r="BI266" s="223">
        <f>IF(N266="nulová",J266,0)</f>
        <v>0</v>
      </c>
      <c r="BJ266" s="17" t="s">
        <v>82</v>
      </c>
      <c r="BK266" s="223">
        <f>ROUND(I266*H266,2)</f>
        <v>0</v>
      </c>
      <c r="BL266" s="17" t="s">
        <v>121</v>
      </c>
      <c r="BM266" s="222" t="s">
        <v>388</v>
      </c>
    </row>
    <row r="267" s="12" customFormat="1" ht="25.92" customHeight="1">
      <c r="A267" s="12"/>
      <c r="B267" s="195"/>
      <c r="C267" s="196"/>
      <c r="D267" s="197" t="s">
        <v>76</v>
      </c>
      <c r="E267" s="198" t="s">
        <v>389</v>
      </c>
      <c r="F267" s="198" t="s">
        <v>390</v>
      </c>
      <c r="G267" s="196"/>
      <c r="H267" s="196"/>
      <c r="I267" s="199"/>
      <c r="J267" s="200">
        <f>BK267</f>
        <v>0</v>
      </c>
      <c r="K267" s="196"/>
      <c r="L267" s="201"/>
      <c r="M267" s="202"/>
      <c r="N267" s="203"/>
      <c r="O267" s="203"/>
      <c r="P267" s="204">
        <f>SUM(P268:P272)</f>
        <v>0</v>
      </c>
      <c r="Q267" s="203"/>
      <c r="R267" s="204">
        <f>SUM(R268:R272)</f>
        <v>0</v>
      </c>
      <c r="S267" s="203"/>
      <c r="T267" s="205">
        <f>SUM(T268:T272)</f>
        <v>0</v>
      </c>
      <c r="U267" s="12"/>
      <c r="V267" s="12"/>
      <c r="W267" s="12"/>
      <c r="X267" s="12"/>
      <c r="Y267" s="12"/>
      <c r="Z267" s="12"/>
      <c r="AA267" s="12"/>
      <c r="AB267" s="12"/>
      <c r="AC267" s="12"/>
      <c r="AD267" s="12"/>
      <c r="AE267" s="12"/>
      <c r="AR267" s="206" t="s">
        <v>82</v>
      </c>
      <c r="AT267" s="207" t="s">
        <v>76</v>
      </c>
      <c r="AU267" s="207" t="s">
        <v>77</v>
      </c>
      <c r="AY267" s="206" t="s">
        <v>114</v>
      </c>
      <c r="BK267" s="208">
        <f>SUM(BK268:BK272)</f>
        <v>0</v>
      </c>
    </row>
    <row r="268" s="2" customFormat="1" ht="16.5" customHeight="1">
      <c r="A268" s="38"/>
      <c r="B268" s="39"/>
      <c r="C268" s="211" t="s">
        <v>391</v>
      </c>
      <c r="D268" s="211" t="s">
        <v>116</v>
      </c>
      <c r="E268" s="212" t="s">
        <v>392</v>
      </c>
      <c r="F268" s="213" t="s">
        <v>393</v>
      </c>
      <c r="G268" s="214" t="s">
        <v>273</v>
      </c>
      <c r="H268" s="215">
        <v>1</v>
      </c>
      <c r="I268" s="216"/>
      <c r="J268" s="217">
        <f>ROUND(I268*H268,2)</f>
        <v>0</v>
      </c>
      <c r="K268" s="213" t="s">
        <v>1</v>
      </c>
      <c r="L268" s="44"/>
      <c r="M268" s="218" t="s">
        <v>1</v>
      </c>
      <c r="N268" s="219" t="s">
        <v>42</v>
      </c>
      <c r="O268" s="91"/>
      <c r="P268" s="220">
        <f>O268*H268</f>
        <v>0</v>
      </c>
      <c r="Q268" s="220">
        <v>0</v>
      </c>
      <c r="R268" s="220">
        <f>Q268*H268</f>
        <v>0</v>
      </c>
      <c r="S268" s="220">
        <v>0</v>
      </c>
      <c r="T268" s="221">
        <f>S268*H268</f>
        <v>0</v>
      </c>
      <c r="U268" s="38"/>
      <c r="V268" s="38"/>
      <c r="W268" s="38"/>
      <c r="X268" s="38"/>
      <c r="Y268" s="38"/>
      <c r="Z268" s="38"/>
      <c r="AA268" s="38"/>
      <c r="AB268" s="38"/>
      <c r="AC268" s="38"/>
      <c r="AD268" s="38"/>
      <c r="AE268" s="38"/>
      <c r="AR268" s="222" t="s">
        <v>121</v>
      </c>
      <c r="AT268" s="222" t="s">
        <v>116</v>
      </c>
      <c r="AU268" s="222" t="s">
        <v>82</v>
      </c>
      <c r="AY268" s="17" t="s">
        <v>114</v>
      </c>
      <c r="BE268" s="223">
        <f>IF(N268="základní",J268,0)</f>
        <v>0</v>
      </c>
      <c r="BF268" s="223">
        <f>IF(N268="snížená",J268,0)</f>
        <v>0</v>
      </c>
      <c r="BG268" s="223">
        <f>IF(N268="zákl. přenesená",J268,0)</f>
        <v>0</v>
      </c>
      <c r="BH268" s="223">
        <f>IF(N268="sníž. přenesená",J268,0)</f>
        <v>0</v>
      </c>
      <c r="BI268" s="223">
        <f>IF(N268="nulová",J268,0)</f>
        <v>0</v>
      </c>
      <c r="BJ268" s="17" t="s">
        <v>82</v>
      </c>
      <c r="BK268" s="223">
        <f>ROUND(I268*H268,2)</f>
        <v>0</v>
      </c>
      <c r="BL268" s="17" t="s">
        <v>121</v>
      </c>
      <c r="BM268" s="222" t="s">
        <v>394</v>
      </c>
    </row>
    <row r="269" s="2" customFormat="1" ht="16.5" customHeight="1">
      <c r="A269" s="38"/>
      <c r="B269" s="39"/>
      <c r="C269" s="211" t="s">
        <v>395</v>
      </c>
      <c r="D269" s="211" t="s">
        <v>116</v>
      </c>
      <c r="E269" s="212" t="s">
        <v>396</v>
      </c>
      <c r="F269" s="213" t="s">
        <v>397</v>
      </c>
      <c r="G269" s="214" t="s">
        <v>273</v>
      </c>
      <c r="H269" s="215">
        <v>1</v>
      </c>
      <c r="I269" s="216"/>
      <c r="J269" s="217">
        <f>ROUND(I269*H269,2)</f>
        <v>0</v>
      </c>
      <c r="K269" s="213" t="s">
        <v>1</v>
      </c>
      <c r="L269" s="44"/>
      <c r="M269" s="218" t="s">
        <v>1</v>
      </c>
      <c r="N269" s="219" t="s">
        <v>42</v>
      </c>
      <c r="O269" s="91"/>
      <c r="P269" s="220">
        <f>O269*H269</f>
        <v>0</v>
      </c>
      <c r="Q269" s="220">
        <v>0</v>
      </c>
      <c r="R269" s="220">
        <f>Q269*H269</f>
        <v>0</v>
      </c>
      <c r="S269" s="220">
        <v>0</v>
      </c>
      <c r="T269" s="221">
        <f>S269*H269</f>
        <v>0</v>
      </c>
      <c r="U269" s="38"/>
      <c r="V269" s="38"/>
      <c r="W269" s="38"/>
      <c r="X269" s="38"/>
      <c r="Y269" s="38"/>
      <c r="Z269" s="38"/>
      <c r="AA269" s="38"/>
      <c r="AB269" s="38"/>
      <c r="AC269" s="38"/>
      <c r="AD269" s="38"/>
      <c r="AE269" s="38"/>
      <c r="AR269" s="222" t="s">
        <v>121</v>
      </c>
      <c r="AT269" s="222" t="s">
        <v>116</v>
      </c>
      <c r="AU269" s="222" t="s">
        <v>82</v>
      </c>
      <c r="AY269" s="17" t="s">
        <v>114</v>
      </c>
      <c r="BE269" s="223">
        <f>IF(N269="základní",J269,0)</f>
        <v>0</v>
      </c>
      <c r="BF269" s="223">
        <f>IF(N269="snížená",J269,0)</f>
        <v>0</v>
      </c>
      <c r="BG269" s="223">
        <f>IF(N269="zákl. přenesená",J269,0)</f>
        <v>0</v>
      </c>
      <c r="BH269" s="223">
        <f>IF(N269="sníž. přenesená",J269,0)</f>
        <v>0</v>
      </c>
      <c r="BI269" s="223">
        <f>IF(N269="nulová",J269,0)</f>
        <v>0</v>
      </c>
      <c r="BJ269" s="17" t="s">
        <v>82</v>
      </c>
      <c r="BK269" s="223">
        <f>ROUND(I269*H269,2)</f>
        <v>0</v>
      </c>
      <c r="BL269" s="17" t="s">
        <v>121</v>
      </c>
      <c r="BM269" s="222" t="s">
        <v>398</v>
      </c>
    </row>
    <row r="270" s="2" customFormat="1" ht="24.15" customHeight="1">
      <c r="A270" s="38"/>
      <c r="B270" s="39"/>
      <c r="C270" s="211" t="s">
        <v>399</v>
      </c>
      <c r="D270" s="211" t="s">
        <v>116</v>
      </c>
      <c r="E270" s="212" t="s">
        <v>400</v>
      </c>
      <c r="F270" s="213" t="s">
        <v>401</v>
      </c>
      <c r="G270" s="214" t="s">
        <v>273</v>
      </c>
      <c r="H270" s="215">
        <v>1</v>
      </c>
      <c r="I270" s="216"/>
      <c r="J270" s="217">
        <f>ROUND(I270*H270,2)</f>
        <v>0</v>
      </c>
      <c r="K270" s="213" t="s">
        <v>1</v>
      </c>
      <c r="L270" s="44"/>
      <c r="M270" s="218" t="s">
        <v>1</v>
      </c>
      <c r="N270" s="219" t="s">
        <v>42</v>
      </c>
      <c r="O270" s="91"/>
      <c r="P270" s="220">
        <f>O270*H270</f>
        <v>0</v>
      </c>
      <c r="Q270" s="220">
        <v>0</v>
      </c>
      <c r="R270" s="220">
        <f>Q270*H270</f>
        <v>0</v>
      </c>
      <c r="S270" s="220">
        <v>0</v>
      </c>
      <c r="T270" s="221">
        <f>S270*H270</f>
        <v>0</v>
      </c>
      <c r="U270" s="38"/>
      <c r="V270" s="38"/>
      <c r="W270" s="38"/>
      <c r="X270" s="38"/>
      <c r="Y270" s="38"/>
      <c r="Z270" s="38"/>
      <c r="AA270" s="38"/>
      <c r="AB270" s="38"/>
      <c r="AC270" s="38"/>
      <c r="AD270" s="38"/>
      <c r="AE270" s="38"/>
      <c r="AR270" s="222" t="s">
        <v>121</v>
      </c>
      <c r="AT270" s="222" t="s">
        <v>116</v>
      </c>
      <c r="AU270" s="222" t="s">
        <v>82</v>
      </c>
      <c r="AY270" s="17" t="s">
        <v>114</v>
      </c>
      <c r="BE270" s="223">
        <f>IF(N270="základní",J270,0)</f>
        <v>0</v>
      </c>
      <c r="BF270" s="223">
        <f>IF(N270="snížená",J270,0)</f>
        <v>0</v>
      </c>
      <c r="BG270" s="223">
        <f>IF(N270="zákl. přenesená",J270,0)</f>
        <v>0</v>
      </c>
      <c r="BH270" s="223">
        <f>IF(N270="sníž. přenesená",J270,0)</f>
        <v>0</v>
      </c>
      <c r="BI270" s="223">
        <f>IF(N270="nulová",J270,0)</f>
        <v>0</v>
      </c>
      <c r="BJ270" s="17" t="s">
        <v>82</v>
      </c>
      <c r="BK270" s="223">
        <f>ROUND(I270*H270,2)</f>
        <v>0</v>
      </c>
      <c r="BL270" s="17" t="s">
        <v>121</v>
      </c>
      <c r="BM270" s="222" t="s">
        <v>402</v>
      </c>
    </row>
    <row r="271" s="2" customFormat="1" ht="24.15" customHeight="1">
      <c r="A271" s="38"/>
      <c r="B271" s="39"/>
      <c r="C271" s="211" t="s">
        <v>403</v>
      </c>
      <c r="D271" s="211" t="s">
        <v>116</v>
      </c>
      <c r="E271" s="212" t="s">
        <v>404</v>
      </c>
      <c r="F271" s="213" t="s">
        <v>405</v>
      </c>
      <c r="G271" s="214" t="s">
        <v>273</v>
      </c>
      <c r="H271" s="215">
        <v>1</v>
      </c>
      <c r="I271" s="216"/>
      <c r="J271" s="217">
        <f>ROUND(I271*H271,2)</f>
        <v>0</v>
      </c>
      <c r="K271" s="213" t="s">
        <v>1</v>
      </c>
      <c r="L271" s="44"/>
      <c r="M271" s="218" t="s">
        <v>1</v>
      </c>
      <c r="N271" s="219" t="s">
        <v>42</v>
      </c>
      <c r="O271" s="91"/>
      <c r="P271" s="220">
        <f>O271*H271</f>
        <v>0</v>
      </c>
      <c r="Q271" s="220">
        <v>0</v>
      </c>
      <c r="R271" s="220">
        <f>Q271*H271</f>
        <v>0</v>
      </c>
      <c r="S271" s="220">
        <v>0</v>
      </c>
      <c r="T271" s="221">
        <f>S271*H271</f>
        <v>0</v>
      </c>
      <c r="U271" s="38"/>
      <c r="V271" s="38"/>
      <c r="W271" s="38"/>
      <c r="X271" s="38"/>
      <c r="Y271" s="38"/>
      <c r="Z271" s="38"/>
      <c r="AA271" s="38"/>
      <c r="AB271" s="38"/>
      <c r="AC271" s="38"/>
      <c r="AD271" s="38"/>
      <c r="AE271" s="38"/>
      <c r="AR271" s="222" t="s">
        <v>121</v>
      </c>
      <c r="AT271" s="222" t="s">
        <v>116</v>
      </c>
      <c r="AU271" s="222" t="s">
        <v>82</v>
      </c>
      <c r="AY271" s="17" t="s">
        <v>114</v>
      </c>
      <c r="BE271" s="223">
        <f>IF(N271="základní",J271,0)</f>
        <v>0</v>
      </c>
      <c r="BF271" s="223">
        <f>IF(N271="snížená",J271,0)</f>
        <v>0</v>
      </c>
      <c r="BG271" s="223">
        <f>IF(N271="zákl. přenesená",J271,0)</f>
        <v>0</v>
      </c>
      <c r="BH271" s="223">
        <f>IF(N271="sníž. přenesená",J271,0)</f>
        <v>0</v>
      </c>
      <c r="BI271" s="223">
        <f>IF(N271="nulová",J271,0)</f>
        <v>0</v>
      </c>
      <c r="BJ271" s="17" t="s">
        <v>82</v>
      </c>
      <c r="BK271" s="223">
        <f>ROUND(I271*H271,2)</f>
        <v>0</v>
      </c>
      <c r="BL271" s="17" t="s">
        <v>121</v>
      </c>
      <c r="BM271" s="222" t="s">
        <v>406</v>
      </c>
    </row>
    <row r="272" s="2" customFormat="1" ht="37.8" customHeight="1">
      <c r="A272" s="38"/>
      <c r="B272" s="39"/>
      <c r="C272" s="211" t="s">
        <v>407</v>
      </c>
      <c r="D272" s="211" t="s">
        <v>116</v>
      </c>
      <c r="E272" s="212" t="s">
        <v>408</v>
      </c>
      <c r="F272" s="213" t="s">
        <v>409</v>
      </c>
      <c r="G272" s="214" t="s">
        <v>273</v>
      </c>
      <c r="H272" s="215">
        <v>1</v>
      </c>
      <c r="I272" s="216"/>
      <c r="J272" s="217">
        <f>ROUND(I272*H272,2)</f>
        <v>0</v>
      </c>
      <c r="K272" s="213" t="s">
        <v>1</v>
      </c>
      <c r="L272" s="44"/>
      <c r="M272" s="271" t="s">
        <v>1</v>
      </c>
      <c r="N272" s="272" t="s">
        <v>42</v>
      </c>
      <c r="O272" s="273"/>
      <c r="P272" s="274">
        <f>O272*H272</f>
        <v>0</v>
      </c>
      <c r="Q272" s="274">
        <v>0</v>
      </c>
      <c r="R272" s="274">
        <f>Q272*H272</f>
        <v>0</v>
      </c>
      <c r="S272" s="274">
        <v>0</v>
      </c>
      <c r="T272" s="275">
        <f>S272*H272</f>
        <v>0</v>
      </c>
      <c r="U272" s="38"/>
      <c r="V272" s="38"/>
      <c r="W272" s="38"/>
      <c r="X272" s="38"/>
      <c r="Y272" s="38"/>
      <c r="Z272" s="38"/>
      <c r="AA272" s="38"/>
      <c r="AB272" s="38"/>
      <c r="AC272" s="38"/>
      <c r="AD272" s="38"/>
      <c r="AE272" s="38"/>
      <c r="AR272" s="222" t="s">
        <v>121</v>
      </c>
      <c r="AT272" s="222" t="s">
        <v>116</v>
      </c>
      <c r="AU272" s="222" t="s">
        <v>82</v>
      </c>
      <c r="AY272" s="17" t="s">
        <v>114</v>
      </c>
      <c r="BE272" s="223">
        <f>IF(N272="základní",J272,0)</f>
        <v>0</v>
      </c>
      <c r="BF272" s="223">
        <f>IF(N272="snížená",J272,0)</f>
        <v>0</v>
      </c>
      <c r="BG272" s="223">
        <f>IF(N272="zákl. přenesená",J272,0)</f>
        <v>0</v>
      </c>
      <c r="BH272" s="223">
        <f>IF(N272="sníž. přenesená",J272,0)</f>
        <v>0</v>
      </c>
      <c r="BI272" s="223">
        <f>IF(N272="nulová",J272,0)</f>
        <v>0</v>
      </c>
      <c r="BJ272" s="17" t="s">
        <v>82</v>
      </c>
      <c r="BK272" s="223">
        <f>ROUND(I272*H272,2)</f>
        <v>0</v>
      </c>
      <c r="BL272" s="17" t="s">
        <v>121</v>
      </c>
      <c r="BM272" s="222" t="s">
        <v>410</v>
      </c>
    </row>
    <row r="273" s="2" customFormat="1" ht="6.96" customHeight="1">
      <c r="A273" s="38"/>
      <c r="B273" s="66"/>
      <c r="C273" s="67"/>
      <c r="D273" s="67"/>
      <c r="E273" s="67"/>
      <c r="F273" s="67"/>
      <c r="G273" s="67"/>
      <c r="H273" s="67"/>
      <c r="I273" s="67"/>
      <c r="J273" s="67"/>
      <c r="K273" s="67"/>
      <c r="L273" s="44"/>
      <c r="M273" s="38"/>
      <c r="O273" s="38"/>
      <c r="P273" s="38"/>
      <c r="Q273" s="38"/>
      <c r="R273" s="38"/>
      <c r="S273" s="38"/>
      <c r="T273" s="38"/>
      <c r="U273" s="38"/>
      <c r="V273" s="38"/>
      <c r="W273" s="38"/>
      <c r="X273" s="38"/>
      <c r="Y273" s="38"/>
      <c r="Z273" s="38"/>
      <c r="AA273" s="38"/>
      <c r="AB273" s="38"/>
      <c r="AC273" s="38"/>
      <c r="AD273" s="38"/>
      <c r="AE273" s="38"/>
    </row>
  </sheetData>
  <sheetProtection sheet="1" autoFilter="0" formatColumns="0" formatRows="0" objects="1" scenarios="1" spinCount="100000" saltValue="147xiDn/IOLi1DDDasvvVWJ4UxyszBVj8MvpVLsl4rvMT7VjYcQ0C2GnBanYeylZq3Ga3d1/FMJ3U2lszvc5JQ==" hashValue="F2m+ig5BOpSGndei0zWj6w423xLx+RXtgdn7uYR9cGCkh5Dnw9DsOeVdGX6FiTJjOPbz7+AUqq1uXN4NcoRz+w==" algorithmName="SHA-512" password="CC35"/>
  <autoFilter ref="C119:K272"/>
  <mergeCells count="6">
    <mergeCell ref="E7:H7"/>
    <mergeCell ref="E16:H16"/>
    <mergeCell ref="E25:H25"/>
    <mergeCell ref="E85:H85"/>
    <mergeCell ref="E112:H112"/>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DESKTOP-HFL4FV8\Petr</dc:creator>
  <cp:lastModifiedBy>DESKTOP-HFL4FV8\Petr</cp:lastModifiedBy>
  <dcterms:created xsi:type="dcterms:W3CDTF">2022-01-29T12:12:45Z</dcterms:created>
  <dcterms:modified xsi:type="dcterms:W3CDTF">2022-01-29T12:12:47Z</dcterms:modified>
</cp:coreProperties>
</file>