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023\993 Zábřeh nad Moravou\"/>
    </mc:Choice>
  </mc:AlternateContent>
  <xr:revisionPtr revIDLastSave="0" documentId="8_{4E6BA309-AA44-4B44-A97C-48B41415DF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01 00a Pol" sheetId="12" r:id="rId3"/>
    <sheet name="01 01b Pol" sheetId="13" r:id="rId4"/>
    <sheet name="01 02b Pol" sheetId="14" r:id="rId5"/>
  </sheets>
  <externalReferences>
    <externalReference r:id="rId6"/>
  </externalReferences>
  <definedNames>
    <definedName name="CelkemDPHVypocet" localSheetId="0">Stavba!$H$44</definedName>
    <definedName name="CenaCelkem">Stavba!$G$29</definedName>
    <definedName name="CenaCelkemBezDPH">Stavba!$G$28</definedName>
    <definedName name="CenaCelkemVypocet" localSheetId="0">Stavba!$I$44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00a Pol'!$1:$7</definedName>
    <definedName name="_xlnm.Print_Titles" localSheetId="3">'01 01b Pol'!$1:$7</definedName>
    <definedName name="_xlnm.Print_Titles" localSheetId="4">'01 02b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00a Pol'!$A$1:$Y$23</definedName>
    <definedName name="_xlnm.Print_Area" localSheetId="3">'01 01b Pol'!$A$1:$Y$90</definedName>
    <definedName name="_xlnm.Print_Area" localSheetId="4">'01 02b Pol'!$A$1:$Y$91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Stavba!$F$44</definedName>
    <definedName name="ZakladDPHZakl">Stavba!$G$25</definedName>
    <definedName name="ZakladDPHZaklVypocet" localSheetId="0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4" i="1" l="1"/>
  <c r="I20" i="1" s="1"/>
  <c r="I63" i="1"/>
  <c r="I62" i="1"/>
  <c r="I61" i="1"/>
  <c r="I60" i="1"/>
  <c r="I59" i="1"/>
  <c r="I58" i="1"/>
  <c r="I57" i="1"/>
  <c r="I56" i="1"/>
  <c r="I16" i="1" s="1"/>
  <c r="G43" i="1"/>
  <c r="F43" i="1"/>
  <c r="G42" i="1"/>
  <c r="H42" i="1" s="1"/>
  <c r="I42" i="1" s="1"/>
  <c r="F42" i="1"/>
  <c r="G41" i="1"/>
  <c r="F41" i="1"/>
  <c r="H41" i="1" s="1"/>
  <c r="I41" i="1" s="1"/>
  <c r="G40" i="1"/>
  <c r="F40" i="1"/>
  <c r="H40" i="1" s="1"/>
  <c r="I40" i="1" s="1"/>
  <c r="G39" i="1"/>
  <c r="F39" i="1"/>
  <c r="G81" i="14"/>
  <c r="G8" i="14"/>
  <c r="V8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I11" i="14"/>
  <c r="O11" i="14"/>
  <c r="G12" i="14"/>
  <c r="M12" i="14" s="1"/>
  <c r="M11" i="14" s="1"/>
  <c r="I12" i="14"/>
  <c r="K12" i="14"/>
  <c r="K11" i="14" s="1"/>
  <c r="O12" i="14"/>
  <c r="Q12" i="14"/>
  <c r="Q11" i="14" s="1"/>
  <c r="V12" i="14"/>
  <c r="V11" i="14" s="1"/>
  <c r="G14" i="14"/>
  <c r="K14" i="14"/>
  <c r="Q14" i="14"/>
  <c r="V14" i="14"/>
  <c r="G15" i="14"/>
  <c r="I15" i="14"/>
  <c r="I14" i="14" s="1"/>
  <c r="K15" i="14"/>
  <c r="M15" i="14"/>
  <c r="M14" i="14" s="1"/>
  <c r="O15" i="14"/>
  <c r="O14" i="14" s="1"/>
  <c r="Q15" i="14"/>
  <c r="V15" i="14"/>
  <c r="G25" i="14"/>
  <c r="M25" i="14"/>
  <c r="O25" i="14"/>
  <c r="V25" i="14"/>
  <c r="G26" i="14"/>
  <c r="I26" i="14"/>
  <c r="I25" i="14" s="1"/>
  <c r="K26" i="14"/>
  <c r="K25" i="14" s="1"/>
  <c r="M26" i="14"/>
  <c r="O26" i="14"/>
  <c r="Q26" i="14"/>
  <c r="Q25" i="14" s="1"/>
  <c r="V26" i="14"/>
  <c r="I28" i="14"/>
  <c r="G29" i="14"/>
  <c r="M29" i="14" s="1"/>
  <c r="I29" i="14"/>
  <c r="K29" i="14"/>
  <c r="O29" i="14"/>
  <c r="Q29" i="14"/>
  <c r="Q28" i="14" s="1"/>
  <c r="V29" i="14"/>
  <c r="V28" i="14" s="1"/>
  <c r="G32" i="14"/>
  <c r="M32" i="14" s="1"/>
  <c r="I32" i="14"/>
  <c r="K32" i="14"/>
  <c r="K28" i="14" s="1"/>
  <c r="O32" i="14"/>
  <c r="O28" i="14" s="1"/>
  <c r="Q32" i="14"/>
  <c r="V32" i="14"/>
  <c r="G35" i="14"/>
  <c r="I35" i="14"/>
  <c r="K35" i="14"/>
  <c r="M35" i="14"/>
  <c r="O35" i="14"/>
  <c r="Q35" i="14"/>
  <c r="V35" i="14"/>
  <c r="G37" i="14"/>
  <c r="I37" i="14"/>
  <c r="K37" i="14"/>
  <c r="M37" i="14"/>
  <c r="O37" i="14"/>
  <c r="Q37" i="14"/>
  <c r="V37" i="14"/>
  <c r="G39" i="14"/>
  <c r="I39" i="14"/>
  <c r="K39" i="14"/>
  <c r="M39" i="14"/>
  <c r="O39" i="14"/>
  <c r="Q39" i="14"/>
  <c r="V39" i="14"/>
  <c r="G41" i="14"/>
  <c r="M41" i="14" s="1"/>
  <c r="I41" i="14"/>
  <c r="K41" i="14"/>
  <c r="O41" i="14"/>
  <c r="Q41" i="14"/>
  <c r="Q40" i="14" s="1"/>
  <c r="V41" i="14"/>
  <c r="V40" i="14" s="1"/>
  <c r="G50" i="14"/>
  <c r="M50" i="14" s="1"/>
  <c r="I50" i="14"/>
  <c r="K50" i="14"/>
  <c r="K40" i="14" s="1"/>
  <c r="O50" i="14"/>
  <c r="O40" i="14" s="1"/>
  <c r="Q50" i="14"/>
  <c r="V50" i="14"/>
  <c r="G57" i="14"/>
  <c r="I57" i="14"/>
  <c r="K57" i="14"/>
  <c r="M57" i="14"/>
  <c r="O57" i="14"/>
  <c r="Q57" i="14"/>
  <c r="V57" i="14"/>
  <c r="G62" i="14"/>
  <c r="I62" i="14"/>
  <c r="K62" i="14"/>
  <c r="M62" i="14"/>
  <c r="O62" i="14"/>
  <c r="Q62" i="14"/>
  <c r="V62" i="14"/>
  <c r="G67" i="14"/>
  <c r="I67" i="14"/>
  <c r="K67" i="14"/>
  <c r="M67" i="14"/>
  <c r="O67" i="14"/>
  <c r="Q67" i="14"/>
  <c r="V67" i="14"/>
  <c r="G68" i="14"/>
  <c r="M68" i="14" s="1"/>
  <c r="I68" i="14"/>
  <c r="I40" i="14" s="1"/>
  <c r="K68" i="14"/>
  <c r="O68" i="14"/>
  <c r="Q68" i="14"/>
  <c r="V68" i="14"/>
  <c r="G72" i="14"/>
  <c r="M72" i="14" s="1"/>
  <c r="I72" i="14"/>
  <c r="K72" i="14"/>
  <c r="O72" i="14"/>
  <c r="Q72" i="14"/>
  <c r="V72" i="14"/>
  <c r="G74" i="14"/>
  <c r="M74" i="14" s="1"/>
  <c r="I74" i="14"/>
  <c r="K74" i="14"/>
  <c r="O74" i="14"/>
  <c r="Q74" i="14"/>
  <c r="V74" i="14"/>
  <c r="G76" i="14"/>
  <c r="I76" i="14"/>
  <c r="K76" i="14"/>
  <c r="M76" i="14"/>
  <c r="O76" i="14"/>
  <c r="Q76" i="14"/>
  <c r="V76" i="14"/>
  <c r="G78" i="14"/>
  <c r="I78" i="14"/>
  <c r="K78" i="14"/>
  <c r="M78" i="14"/>
  <c r="O78" i="14"/>
  <c r="Q78" i="14"/>
  <c r="V78" i="14"/>
  <c r="AE81" i="14"/>
  <c r="G80" i="13"/>
  <c r="G9" i="13"/>
  <c r="G8" i="13" s="1"/>
  <c r="I9" i="13"/>
  <c r="I8" i="13" s="1"/>
  <c r="K9" i="13"/>
  <c r="K8" i="13" s="1"/>
  <c r="O9" i="13"/>
  <c r="O8" i="13" s="1"/>
  <c r="Q9" i="13"/>
  <c r="Q8" i="13" s="1"/>
  <c r="V9" i="13"/>
  <c r="V8" i="13" s="1"/>
  <c r="I11" i="13"/>
  <c r="G12" i="13"/>
  <c r="M12" i="13" s="1"/>
  <c r="M11" i="13" s="1"/>
  <c r="I12" i="13"/>
  <c r="K12" i="13"/>
  <c r="K11" i="13" s="1"/>
  <c r="O12" i="13"/>
  <c r="O11" i="13" s="1"/>
  <c r="Q12" i="13"/>
  <c r="Q11" i="13" s="1"/>
  <c r="V12" i="13"/>
  <c r="V11" i="13" s="1"/>
  <c r="G22" i="13"/>
  <c r="Q22" i="13"/>
  <c r="V22" i="13"/>
  <c r="G23" i="13"/>
  <c r="I23" i="13"/>
  <c r="I22" i="13" s="1"/>
  <c r="K23" i="13"/>
  <c r="K22" i="13" s="1"/>
  <c r="M23" i="13"/>
  <c r="M22" i="13" s="1"/>
  <c r="O23" i="13"/>
  <c r="O22" i="13" s="1"/>
  <c r="Q23" i="13"/>
  <c r="V23" i="13"/>
  <c r="G26" i="13"/>
  <c r="G25" i="13" s="1"/>
  <c r="I26" i="13"/>
  <c r="I25" i="13" s="1"/>
  <c r="K26" i="13"/>
  <c r="K25" i="13" s="1"/>
  <c r="O26" i="13"/>
  <c r="Q26" i="13"/>
  <c r="Q25" i="13" s="1"/>
  <c r="V26" i="13"/>
  <c r="V25" i="13" s="1"/>
  <c r="G28" i="13"/>
  <c r="M28" i="13" s="1"/>
  <c r="I28" i="13"/>
  <c r="K28" i="13"/>
  <c r="O28" i="13"/>
  <c r="O25" i="13" s="1"/>
  <c r="Q28" i="13"/>
  <c r="V28" i="13"/>
  <c r="G30" i="13"/>
  <c r="M30" i="13" s="1"/>
  <c r="I30" i="13"/>
  <c r="K30" i="13"/>
  <c r="O30" i="13"/>
  <c r="Q30" i="13"/>
  <c r="V30" i="13"/>
  <c r="G32" i="13"/>
  <c r="I32" i="13"/>
  <c r="K32" i="13"/>
  <c r="M32" i="13"/>
  <c r="O32" i="13"/>
  <c r="Q32" i="13"/>
  <c r="V32" i="13"/>
  <c r="O33" i="13"/>
  <c r="G34" i="13"/>
  <c r="I34" i="13"/>
  <c r="I33" i="13" s="1"/>
  <c r="K34" i="13"/>
  <c r="K33" i="13" s="1"/>
  <c r="M34" i="13"/>
  <c r="O34" i="13"/>
  <c r="Q34" i="13"/>
  <c r="Q33" i="13" s="1"/>
  <c r="V34" i="13"/>
  <c r="G36" i="13"/>
  <c r="M36" i="13" s="1"/>
  <c r="I36" i="13"/>
  <c r="K36" i="13"/>
  <c r="O36" i="13"/>
  <c r="Q36" i="13"/>
  <c r="V36" i="13"/>
  <c r="V33" i="13" s="1"/>
  <c r="G38" i="13"/>
  <c r="M38" i="13" s="1"/>
  <c r="I38" i="13"/>
  <c r="K38" i="13"/>
  <c r="O38" i="13"/>
  <c r="Q38" i="13"/>
  <c r="V38" i="13"/>
  <c r="G41" i="13"/>
  <c r="M41" i="13" s="1"/>
  <c r="I41" i="13"/>
  <c r="K41" i="13"/>
  <c r="O41" i="13"/>
  <c r="Q41" i="13"/>
  <c r="V41" i="13"/>
  <c r="G52" i="13"/>
  <c r="I52" i="13"/>
  <c r="K52" i="13"/>
  <c r="M52" i="13"/>
  <c r="O52" i="13"/>
  <c r="Q52" i="13"/>
  <c r="V52" i="13"/>
  <c r="G57" i="13"/>
  <c r="I57" i="13"/>
  <c r="K57" i="13"/>
  <c r="M57" i="13"/>
  <c r="O57" i="13"/>
  <c r="Q57" i="13"/>
  <c r="V57" i="13"/>
  <c r="G62" i="13"/>
  <c r="I62" i="13"/>
  <c r="K62" i="13"/>
  <c r="M62" i="13"/>
  <c r="O62" i="13"/>
  <c r="Q62" i="13"/>
  <c r="V62" i="13"/>
  <c r="G63" i="13"/>
  <c r="M63" i="13" s="1"/>
  <c r="I63" i="13"/>
  <c r="K63" i="13"/>
  <c r="O63" i="13"/>
  <c r="Q63" i="13"/>
  <c r="V63" i="13"/>
  <c r="G65" i="13"/>
  <c r="M65" i="13" s="1"/>
  <c r="I65" i="13"/>
  <c r="K65" i="13"/>
  <c r="O65" i="13"/>
  <c r="Q65" i="13"/>
  <c r="V65" i="13"/>
  <c r="G67" i="13"/>
  <c r="M67" i="13" s="1"/>
  <c r="I67" i="13"/>
  <c r="K67" i="13"/>
  <c r="O67" i="13"/>
  <c r="Q67" i="13"/>
  <c r="V67" i="13"/>
  <c r="G73" i="13"/>
  <c r="I73" i="13"/>
  <c r="K73" i="13"/>
  <c r="M73" i="13"/>
  <c r="O73" i="13"/>
  <c r="Q73" i="13"/>
  <c r="V73" i="13"/>
  <c r="G75" i="13"/>
  <c r="O75" i="13"/>
  <c r="V75" i="13"/>
  <c r="G76" i="13"/>
  <c r="I76" i="13"/>
  <c r="I75" i="13" s="1"/>
  <c r="K76" i="13"/>
  <c r="K75" i="13" s="1"/>
  <c r="M76" i="13"/>
  <c r="M75" i="13" s="1"/>
  <c r="O76" i="13"/>
  <c r="Q76" i="13"/>
  <c r="Q75" i="13" s="1"/>
  <c r="V76" i="13"/>
  <c r="AE80" i="13"/>
  <c r="G13" i="12"/>
  <c r="G8" i="12"/>
  <c r="K8" i="12"/>
  <c r="O8" i="12"/>
  <c r="V8" i="12"/>
  <c r="G9" i="12"/>
  <c r="I9" i="12"/>
  <c r="I8" i="12" s="1"/>
  <c r="K9" i="12"/>
  <c r="M9" i="12"/>
  <c r="M8" i="12" s="1"/>
  <c r="O9" i="12"/>
  <c r="Q9" i="12"/>
  <c r="Q8" i="12" s="1"/>
  <c r="V9" i="12"/>
  <c r="G10" i="12"/>
  <c r="K10" i="12"/>
  <c r="O10" i="12"/>
  <c r="V10" i="12"/>
  <c r="G11" i="12"/>
  <c r="I11" i="12"/>
  <c r="I10" i="12" s="1"/>
  <c r="K11" i="12"/>
  <c r="M11" i="12"/>
  <c r="M10" i="12" s="1"/>
  <c r="O11" i="12"/>
  <c r="Q11" i="12"/>
  <c r="Q10" i="12" s="1"/>
  <c r="V11" i="12"/>
  <c r="AE13" i="12"/>
  <c r="AF13" i="12"/>
  <c r="I19" i="1"/>
  <c r="I18" i="1"/>
  <c r="I17" i="1"/>
  <c r="F44" i="1"/>
  <c r="G23" i="1" s="1"/>
  <c r="G44" i="1"/>
  <c r="G25" i="1" s="1"/>
  <c r="A25" i="1" s="1"/>
  <c r="A26" i="1" s="1"/>
  <c r="G26" i="1" s="1"/>
  <c r="H43" i="1"/>
  <c r="I43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65" i="1" l="1"/>
  <c r="J62" i="1" s="1"/>
  <c r="A23" i="1"/>
  <c r="A24" i="1" s="1"/>
  <c r="G24" i="1" s="1"/>
  <c r="A27" i="1" s="1"/>
  <c r="A29" i="1" s="1"/>
  <c r="G29" i="1" s="1"/>
  <c r="G27" i="1" s="1"/>
  <c r="H44" i="1"/>
  <c r="G28" i="1"/>
  <c r="M28" i="14"/>
  <c r="M40" i="14"/>
  <c r="G40" i="14"/>
  <c r="AF81" i="14"/>
  <c r="G28" i="14"/>
  <c r="G11" i="14"/>
  <c r="M33" i="13"/>
  <c r="AF80" i="13"/>
  <c r="G33" i="13"/>
  <c r="M26" i="13"/>
  <c r="M25" i="13" s="1"/>
  <c r="M9" i="13"/>
  <c r="M8" i="13" s="1"/>
  <c r="G11" i="13"/>
  <c r="I21" i="1"/>
  <c r="J42" i="1"/>
  <c r="J40" i="1"/>
  <c r="J43" i="1"/>
  <c r="J41" i="1"/>
  <c r="J39" i="1"/>
  <c r="J44" i="1" s="1"/>
  <c r="J57" i="1" l="1"/>
  <c r="J61" i="1"/>
  <c r="J63" i="1"/>
  <c r="J64" i="1"/>
  <c r="J56" i="1"/>
  <c r="J60" i="1"/>
  <c r="J59" i="1"/>
  <c r="J58" i="1"/>
  <c r="J6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93F26088-DC08-4E7F-AB44-CECA0592184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9F0486C-3653-4A22-89E1-4249376BFC5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51C4D1FA-5B26-4D3A-AC2C-DC2DEF77052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F527ABB-B535-45E0-BE5C-C73A5FACE53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03CCBE27-2F52-408B-A66A-995825B22F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510F5AE-CA33-4E45-8FCC-091905F096A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<sst xmlns="http://schemas.openxmlformats.org/spreadsheetml/2006/main" count="816" uniqueCount="246">
  <si>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</si>
  <si>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</si>
  <si>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</si>
  <si>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</si>
  <si>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</si>
  <si>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</si>
  <si>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</si>
  <si>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</si>
  <si>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</si>
  <si>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</si>
  <si>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</si>
  <si>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</si>
  <si>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</si>
  <si>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</si>
  <si>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</si>
  <si>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</si>
  <si>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</si>
  <si>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</si>
  <si>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</si>
  <si>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</si>
  <si>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</si>
  <si>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</si>
  <si>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</si>
  <si>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</si>
  <si>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</si>
  <si>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</si>
  <si>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</si>
  <si>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</si>
  <si>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</si>
  <si>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</si>
  <si>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</si>
  <si>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</si>
  <si>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</si>
  <si>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</si>
  <si>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</si>
  <si>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</si>
  <si>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</si>
  <si>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</si>
  <si>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</si>
  <si>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</si>
  <si>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</si>
  <si>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2023-993</t>
  </si>
  <si>
    <t>ZŠ B. Němcové, Zábřeh na Moravě</t>
  </si>
  <si>
    <t>Stavba</t>
  </si>
  <si>
    <t>01</t>
  </si>
  <si>
    <t>SO</t>
  </si>
  <si>
    <t>00a</t>
  </si>
  <si>
    <t>VRN</t>
  </si>
  <si>
    <t>01b</t>
  </si>
  <si>
    <t>Tělocvična 1</t>
  </si>
  <si>
    <t>02b</t>
  </si>
  <si>
    <t>Tělocvična 2</t>
  </si>
  <si>
    <t>Celkem za stavbu</t>
  </si>
  <si>
    <t>CZK</t>
  </si>
  <si>
    <t>#POPS</t>
  </si>
  <si>
    <t>Popis stavby: 2023-993 - ZŠ B. Němcové, Zábřeh na Moravě</t>
  </si>
  <si>
    <t>#POPO</t>
  </si>
  <si>
    <t>Popis objektu: 01 - SO</t>
  </si>
  <si>
    <t>#POPR</t>
  </si>
  <si>
    <t>Popis rozpočtu: 00a - VRN</t>
  </si>
  <si>
    <t>Popis rozpočtu: 01b - Tělocvična 1</t>
  </si>
  <si>
    <t>Popis rozpočtu: 02b - Tělocvična 2</t>
  </si>
  <si>
    <t>Rekapitulace dílů</t>
  </si>
  <si>
    <t>Typ dílu</t>
  </si>
  <si>
    <t>63</t>
  </si>
  <si>
    <t>Podlahy a podlahové konstrukce</t>
  </si>
  <si>
    <t>94</t>
  </si>
  <si>
    <t>Lešení a stavební výtahy</t>
  </si>
  <si>
    <t>99</t>
  </si>
  <si>
    <t>Staveništní přesun hmot</t>
  </si>
  <si>
    <t>711</t>
  </si>
  <si>
    <t>Izolace proti vodě</t>
  </si>
  <si>
    <t>713</t>
  </si>
  <si>
    <t>Izolace tepelné</t>
  </si>
  <si>
    <t>7661</t>
  </si>
  <si>
    <t>Nové obložení stěn, nová podlaha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</si>
  <si>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</si>
  <si>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</si>
  <si>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</si>
  <si>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</si>
  <si>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</si>
  <si>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</si>
  <si>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</si>
  <si>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</si>
  <si>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</si>
  <si>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</si>
  <si>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</si>
  <si>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</si>
  <si>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</si>
  <si>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</si>
  <si>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</si>
  <si>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</si>
  <si>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</si>
  <si>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</si>
  <si>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</si>
  <si>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</si>
  <si>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</si>
  <si>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</si>
  <si>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</si>
  <si>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</si>
  <si>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</si>
  <si>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</si>
  <si>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</si>
  <si>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</si>
  <si>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</si>
  <si>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</si>
  <si>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</si>
  <si>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</si>
  <si>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005121010R1</t>
  </si>
  <si>
    <t>Zařízení staveniště</t>
  </si>
  <si>
    <t>Soubor</t>
  </si>
  <si>
    <t>Vlastní</t>
  </si>
  <si>
    <t>Indiv</t>
  </si>
  <si>
    <t>Běžná</t>
  </si>
  <si>
    <t>POL99_8</t>
  </si>
  <si>
    <t>004111020R</t>
  </si>
  <si>
    <t xml:space="preserve">Vypracování projektové dokumentace </t>
  </si>
  <si>
    <t>RTS 23/ I</t>
  </si>
  <si>
    <t>SUM</t>
  </si>
  <si>
    <t>Poznámky uchazeče k zadání</t>
  </si>
  <si>
    <t>POPUZIV</t>
  </si>
  <si>
    <t>END</t>
  </si>
  <si>
    <t>949941101</t>
  </si>
  <si>
    <t>Výsuvná šplhací plošina, motorický zdvih, H 80 m</t>
  </si>
  <si>
    <t>den</t>
  </si>
  <si>
    <t>Práce</t>
  </si>
  <si>
    <t>POL1_</t>
  </si>
  <si>
    <t>10</t>
  </si>
  <si>
    <t>VV</t>
  </si>
  <si>
    <t>998011001</t>
  </si>
  <si>
    <t>Přesun hmot pro budovy zděné výšky do 6 m</t>
  </si>
  <si>
    <t>t</t>
  </si>
  <si>
    <t>Začátek provozního součtu</t>
  </si>
  <si>
    <t xml:space="preserve">  m.č. 102 : 296</t>
  </si>
  <si>
    <t xml:space="preserve">  m.č. 103 : 221,29</t>
  </si>
  <si>
    <t xml:space="preserve">  m.č. 104 : 17,2</t>
  </si>
  <si>
    <t xml:space="preserve">  m.č. 106 : 52</t>
  </si>
  <si>
    <t xml:space="preserve">  m.č. 107 : 33</t>
  </si>
  <si>
    <t xml:space="preserve">  m.č. 102 a 103 : (4*28)+(52+52)+4-11</t>
  </si>
  <si>
    <t>Konec provozního součtu</t>
  </si>
  <si>
    <t>828,49*0,025*675/1000</t>
  </si>
  <si>
    <t>711171559</t>
  </si>
  <si>
    <t>Provedení izolace proti vlhkosti na ploše vodorovné, fólií, volně včetně fólie PE, tl. 2,0 mm</t>
  </si>
  <si>
    <t>m2</t>
  </si>
  <si>
    <t>tělocvična 1 : 402,4*1,15</t>
  </si>
  <si>
    <t>713121111</t>
  </si>
  <si>
    <t>Montáž tepelné izolace podlah na sucho, jednovrstvá materiál ve specifikaci</t>
  </si>
  <si>
    <t>tělocvična 1 : 402,4</t>
  </si>
  <si>
    <t>713191100</t>
  </si>
  <si>
    <t>Položení separační fólie včetně dodávky PE fólie</t>
  </si>
  <si>
    <t>63141254</t>
  </si>
  <si>
    <t>Deska z kamenné vlny PTE  60 x 600 x 1000 mm podlahová</t>
  </si>
  <si>
    <t>SPCM</t>
  </si>
  <si>
    <t>Specifikace</t>
  </si>
  <si>
    <t>POL3_</t>
  </si>
  <si>
    <t>998713101</t>
  </si>
  <si>
    <t>Přesun hmot pro izolace tepelné, výšky do 6 m</t>
  </si>
  <si>
    <t>Přesun hmot</t>
  </si>
  <si>
    <t>POL7_</t>
  </si>
  <si>
    <t>762911111RR14</t>
  </si>
  <si>
    <t>D + M Tlumící prvky z SBR gumy, 75x100 mm, tl. 10 mm</t>
  </si>
  <si>
    <t xml:space="preserve">ks    </t>
  </si>
  <si>
    <t>tělocvična 1 : 125*5</t>
  </si>
  <si>
    <t>766417111</t>
  </si>
  <si>
    <t>Podkladový rošt pod obložení stěn</t>
  </si>
  <si>
    <t>m</t>
  </si>
  <si>
    <t>tělocvična 1 : 281</t>
  </si>
  <si>
    <t>766416123</t>
  </si>
  <si>
    <t>Obložení stěn nad 5 m2 panely MD, pl. nad 1,5 m2</t>
  </si>
  <si>
    <t>tělocvična 1 : 175,9</t>
  </si>
  <si>
    <t>záklop : 11,8</t>
  </si>
  <si>
    <t>766441111</t>
  </si>
  <si>
    <t>D + M Sportovní podlaha, vč. podkladního roštu</t>
  </si>
  <si>
    <t>Skladba sportovní podlahy S1</t>
  </si>
  <si>
    <t>POP</t>
  </si>
  <si>
    <t/>
  </si>
  <si>
    <t>- Sportovní povrch polyuretanový 8+2 mm.................tl. 10 mm</t>
  </si>
  <si>
    <t>- Horní záklop OSB 4PD,....................................... tl. 12 mm</t>
  </si>
  <si>
    <t>- Spodní záklop OSB 4PD,..................................... tl. 12 mm</t>
  </si>
  <si>
    <t>- Multiplex prkno 70 x 2500 mm(rozteč 308,4 mm).........tl. 18 mm</t>
  </si>
  <si>
    <t>- Multiplex prkno 70 x 2500 mm(rozteč 500,0 mm).........tl. 18 mm</t>
  </si>
  <si>
    <t>- Podkladní špalík 100 x 65 mm................................tl. 65 mm</t>
  </si>
  <si>
    <t>- Gumová podložka 75 x 75 mm...............................tl. 10 mm</t>
  </si>
  <si>
    <t>589651121R001</t>
  </si>
  <si>
    <t>Lajnování sportovních ploch, do š.12 cm</t>
  </si>
  <si>
    <t>basketbal : 132</t>
  </si>
  <si>
    <t>volejbal : 74</t>
  </si>
  <si>
    <t>badminton : 160</t>
  </si>
  <si>
    <t>florbal : 22</t>
  </si>
  <si>
    <t>7665065432</t>
  </si>
  <si>
    <t>D + M Geotextilie (černá)</t>
  </si>
  <si>
    <t xml:space="preserve">m2    </t>
  </si>
  <si>
    <t xml:space="preserve">  tělocvična 1 : ((14,64+27,06)*2*2,3)-(1,5*2*2)-(2,155*2)-(1,2*2)-(2,8*2,5)+(0,63*2,3*2)</t>
  </si>
  <si>
    <t>175*1,15</t>
  </si>
  <si>
    <t>766692125R001</t>
  </si>
  <si>
    <t>Přidružený materiál (vruty, tmely, atd)</t>
  </si>
  <si>
    <t>kompl</t>
  </si>
  <si>
    <t>60510055</t>
  </si>
  <si>
    <t>Lať surová SM jakost I-II 40 x 60 mm, 4 m</t>
  </si>
  <si>
    <t>766417111RR25</t>
  </si>
  <si>
    <t>D + M Krycí lišta</t>
  </si>
  <si>
    <t>tělocvična 1 : 77</t>
  </si>
  <si>
    <t>606216197</t>
  </si>
  <si>
    <t>Překližka truhlářská celobuk tl. 18 mm j. BB/CP 9 vrstev, 2500x1250 mm</t>
  </si>
  <si>
    <t xml:space="preserve">  tělocvična 1 : 175,9</t>
  </si>
  <si>
    <t xml:space="preserve">  záklop : 11,8</t>
  </si>
  <si>
    <t>187,7*1,15</t>
  </si>
  <si>
    <t>775101101</t>
  </si>
  <si>
    <t>Vysávání podlah prům.vysavačem,podlahy vlys,parket</t>
  </si>
  <si>
    <t>783626020RR1</t>
  </si>
  <si>
    <t>Nátěr syntetický truhlářských výrobků 2x lakování, mezibroušení</t>
  </si>
  <si>
    <t>632441015</t>
  </si>
  <si>
    <t>Potěr anhydritový, plocha do 100 m2, tl.50 mm samonivelační potěr</t>
  </si>
  <si>
    <t>nářaďovna : 11,5</t>
  </si>
  <si>
    <t>tělocvična 2 : 393*1,15</t>
  </si>
  <si>
    <t>tělocvična 2 : 386</t>
  </si>
  <si>
    <t>11,5</t>
  </si>
  <si>
    <t>tělocvična 2 : 386*1,05</t>
  </si>
  <si>
    <t>28375705</t>
  </si>
  <si>
    <t>Deska izolační stabilizovaná EPS 150 1000 x 500 mm</t>
  </si>
  <si>
    <t>m3</t>
  </si>
  <si>
    <t>nářaďovna : 11,5*0,08*1,05</t>
  </si>
  <si>
    <t>D + M Sportovní podlaha S2, vč. podkladního roštu</t>
  </si>
  <si>
    <t>Skladba sportovní podlahy S2</t>
  </si>
  <si>
    <t>- Sportovní palubová podlaha.................................tl. 9 mm</t>
  </si>
  <si>
    <t>- Podkladní špalík 100 x 90 mm................................tl. 90 mm</t>
  </si>
  <si>
    <t>766441111R01</t>
  </si>
  <si>
    <t>D + M Sportovní podlaha S3</t>
  </si>
  <si>
    <t>Skladba S3</t>
  </si>
  <si>
    <t>- Sportovní palubová podlaha ........ tl. 9 mm</t>
  </si>
  <si>
    <t>- Podlahové lepidlo ..................... tl. 5 mm</t>
  </si>
  <si>
    <t>- Penetrační nátěr na bázi akrylátové směsi</t>
  </si>
  <si>
    <t>D + M Akustická tkanina</t>
  </si>
  <si>
    <t xml:space="preserve">  tělocvična 2 : ((14,44+26,73+14,44)*2,3)+(26,73*2,15)-(1,5*2*2)-(2,36*2,6)-(2,8*2,5)</t>
  </si>
  <si>
    <t>166,2365*1,15</t>
  </si>
  <si>
    <t>tělocvična 2  horizontální L2 : 410</t>
  </si>
  <si>
    <t xml:space="preserve">                     vertikální L1 : 220</t>
  </si>
  <si>
    <t xml:space="preserve">                     finální L3 : 1570</t>
  </si>
  <si>
    <t>605100571R1</t>
  </si>
  <si>
    <t>Hranolek hoblovaný sušený SM 60 x 40 mm, 4 m</t>
  </si>
  <si>
    <t>tělocvična 2  finální L3 : 1570</t>
  </si>
  <si>
    <t>60510001R2</t>
  </si>
  <si>
    <t>Lať střešní SM 40 x 40 mm</t>
  </si>
  <si>
    <t>tělocvična 2 horizontální L2 : 410</t>
  </si>
  <si>
    <t>tělocvična 2 : 220</t>
  </si>
  <si>
    <t>tělocvična 2 : 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</si>
</sst>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indexed="17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0" fillId="3" borderId="6" xfId="0" applyNumberForma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2" borderId="36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2" borderId="39" xfId="0" applyNumberFormat="1" applyFont="1" applyFill="1" applyBorder="1" applyAlignment="1">
      <alignment horizontal="center" vertical="center"/>
    </xf>
    <xf numFmtId="4" fontId="3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2" borderId="15" xfId="0" applyFont="1" applyFill="1" applyBorder="1" applyAlignment="1">
      <alignment vertical="top"/>
    </xf>
    <xf numFmtId="49" fontId="5" fillId="2" borderId="12" xfId="0" applyNumberFormat="1" applyFont="1" applyFill="1" applyBorder="1" applyAlignment="1">
      <alignment vertical="top"/>
    </xf>
    <xf numFmtId="0" fontId="5" fillId="2" borderId="1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165" fontId="5" fillId="2" borderId="0" xfId="0" applyNumberFormat="1" applyFont="1" applyFill="1" applyBorder="1" applyAlignment="1">
      <alignment vertical="top" shrinkToFit="1"/>
    </xf>
    <xf numFmtId="4" fontId="5" fillId="2" borderId="0" xfId="0" applyNumberFormat="1" applyFont="1" applyFill="1" applyBorder="1" applyAlignment="1">
      <alignment vertical="top" shrinkToFit="1"/>
    </xf>
    <xf numFmtId="0" fontId="5" fillId="2" borderId="29" xfId="0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0" fontId="5" fillId="2" borderId="18" xfId="0" applyFont="1" applyFill="1" applyBorder="1" applyAlignment="1">
      <alignment horizontal="center" vertical="top" shrinkToFit="1"/>
    </xf>
    <xf numFmtId="165" fontId="5" fillId="2" borderId="18" xfId="0" applyNumberFormat="1" applyFont="1" applyFill="1" applyBorder="1" applyAlignment="1">
      <alignment vertical="top" shrinkToFit="1"/>
    </xf>
    <xf numFmtId="4" fontId="5" fillId="2" borderId="18" xfId="0" applyNumberFormat="1" applyFont="1" applyFill="1" applyBorder="1" applyAlignment="1">
      <alignment vertical="top" shrinkToFit="1"/>
    </xf>
    <xf numFmtId="4" fontId="5" fillId="2" borderId="40" xfId="0" applyNumberFormat="1" applyFont="1" applyFill="1" applyBorder="1" applyAlignment="1">
      <alignment vertical="top" shrinkToFit="1"/>
    </xf>
    <xf numFmtId="4" fontId="5" fillId="2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5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5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8"/>
  <sheetViews>
    <sheetView showGridLines="0" tabSelected="1" topLeftCell="B1" zoomScaleNormal="100" zoomScaleSheetLayoutView="75" workbookViewId="0">
      <selection activeCell="I11" sqref="I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0" t="s">
        <v>24</v>
      </c>
      <c r="C2" s="111"/>
      <c r="D2" s="112" t="s">
        <v>41</v>
      </c>
      <c r="E2" s="113" t="s">
        <v>42</v>
      </c>
      <c r="F2" s="114"/>
      <c r="G2" s="114"/>
      <c r="H2" s="114"/>
      <c r="I2" s="114"/>
      <c r="J2" s="115"/>
      <c r="O2" s="1"/>
    </row>
    <row r="3" spans="1:15" ht="27" hidden="1" customHeight="1" x14ac:dyDescent="0.2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25" customHeight="1" x14ac:dyDescent="0.2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23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6"/>
      <c r="E11" s="126"/>
      <c r="F11" s="126"/>
      <c r="G11" s="126"/>
      <c r="H11" s="18" t="s">
        <v>40</v>
      </c>
      <c r="I11" s="131"/>
      <c r="J11" s="8"/>
    </row>
    <row r="12" spans="1:15" ht="15.75" customHeight="1" x14ac:dyDescent="0.2">
      <c r="A12" s="2"/>
      <c r="B12" s="28"/>
      <c r="C12" s="55"/>
      <c r="D12" s="127"/>
      <c r="E12" s="127"/>
      <c r="F12" s="127"/>
      <c r="G12" s="127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0"/>
      <c r="E13" s="128"/>
      <c r="F13" s="129"/>
      <c r="G13" s="129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SUMIF(F56:F64,A16,I56:I64)+SUMIF(F56:F64,"PSU",I56:I64)</f>
        <v>0</v>
      </c>
      <c r="J16" s="84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SUMIF(F56:F64,A17,I56:I64)</f>
        <v>0</v>
      </c>
      <c r="J17" s="84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SUMIF(F56:F64,A18,I56:I64)</f>
        <v>0</v>
      </c>
      <c r="J18" s="84"/>
    </row>
    <row r="19" spans="1:10" ht="23.25" customHeight="1" x14ac:dyDescent="0.2">
      <c r="A19" s="194" t="s">
        <v>78</v>
      </c>
      <c r="B19" s="38" t="s">
        <v>29</v>
      </c>
      <c r="C19" s="62"/>
      <c r="D19" s="63"/>
      <c r="E19" s="82"/>
      <c r="F19" s="83"/>
      <c r="G19" s="82"/>
      <c r="H19" s="83"/>
      <c r="I19" s="82">
        <f>SUMIF(F56:F64,A19,I56:I64)</f>
        <v>0</v>
      </c>
      <c r="J19" s="84"/>
    </row>
    <row r="20" spans="1:10" ht="23.25" customHeight="1" x14ac:dyDescent="0.2">
      <c r="A20" s="194" t="s">
        <v>79</v>
      </c>
      <c r="B20" s="38" t="s">
        <v>30</v>
      </c>
      <c r="C20" s="62"/>
      <c r="D20" s="63"/>
      <c r="E20" s="82"/>
      <c r="F20" s="83"/>
      <c r="G20" s="82"/>
      <c r="H20" s="83"/>
      <c r="I20" s="82">
        <f>SUMIF(F56:F64,A20,I56:I64)</f>
        <v>0</v>
      </c>
      <c r="J20" s="84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7">
        <f>IF(A24&gt;50, ROUNDUP(A23, 0), ROUNDDOWN(A23, 0))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IF(A26&gt;50, ROUNDUP(A25, 0), ROUNDDOWN(A25, 0))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IF(A29&gt;50, ROUNDUP(A27, 0), ROUNDDOWN(A27, 0))</f>
        <v>0</v>
      </c>
      <c r="H29" s="171"/>
      <c r="I29" s="171"/>
      <c r="J29" s="172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43</v>
      </c>
      <c r="C39" s="145"/>
      <c r="D39" s="145"/>
      <c r="E39" s="145"/>
      <c r="F39" s="146">
        <f>'01 00a Pol'!AE13+'01 01b Pol'!AE80+'01 02b Pol'!AE81</f>
        <v>0</v>
      </c>
      <c r="G39" s="147">
        <f>'01 00a Pol'!AF13+'01 01b Pol'!AF80+'01 02b Pol'!AF81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 t="s">
        <v>44</v>
      </c>
      <c r="C40" s="151" t="s">
        <v>45</v>
      </c>
      <c r="D40" s="151"/>
      <c r="E40" s="151"/>
      <c r="F40" s="152">
        <f>'01 00a Pol'!AE13+'01 01b Pol'!AE80+'01 02b Pol'!AE81</f>
        <v>0</v>
      </c>
      <c r="G40" s="153">
        <f>'01 00a Pol'!AF13+'01 01b Pol'!AF80+'01 02b Pol'!AF81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46</v>
      </c>
      <c r="C41" s="145" t="s">
        <v>47</v>
      </c>
      <c r="D41" s="145"/>
      <c r="E41" s="145"/>
      <c r="F41" s="156">
        <f>'01 00a Pol'!AE13</f>
        <v>0</v>
      </c>
      <c r="G41" s="148">
        <f>'01 00a Pol'!AF13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48</v>
      </c>
      <c r="C42" s="145" t="s">
        <v>49</v>
      </c>
      <c r="D42" s="145"/>
      <c r="E42" s="145"/>
      <c r="F42" s="156">
        <f>'01 01b Pol'!AE80</f>
        <v>0</v>
      </c>
      <c r="G42" s="148">
        <f>'01 01b Pol'!AF80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50</v>
      </c>
      <c r="C43" s="145" t="s">
        <v>51</v>
      </c>
      <c r="D43" s="145"/>
      <c r="E43" s="145"/>
      <c r="F43" s="156">
        <f>'01 02b Pol'!AE81</f>
        <v>0</v>
      </c>
      <c r="G43" s="148">
        <f>'01 02b Pol'!AF81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/>
      <c r="B44" s="157" t="s">
        <v>52</v>
      </c>
      <c r="C44" s="158"/>
      <c r="D44" s="158"/>
      <c r="E44" s="159"/>
      <c r="F44" s="160">
        <f>SUMIF(A39:A43,"=1",F39:F43)</f>
        <v>0</v>
      </c>
      <c r="G44" s="161">
        <f>SUMIF(A39:A43,"=1",G39:G43)</f>
        <v>0</v>
      </c>
      <c r="H44" s="161">
        <f>SUMIF(A39:A43,"=1",H39:H43)</f>
        <v>0</v>
      </c>
      <c r="I44" s="161">
        <f>SUMIF(A39:A43,"=1",I39:I43)</f>
        <v>0</v>
      </c>
      <c r="J44" s="162">
        <f>SUMIF(A39:A43,"=1",J39:J43)</f>
        <v>0</v>
      </c>
    </row>
    <row r="46" spans="1:10" x14ac:dyDescent="0.2">
      <c r="A46" t="s">
        <v>54</v>
      </c>
      <c r="B46" t="s">
        <v>55</v>
      </c>
    </row>
    <row r="47" spans="1:10" x14ac:dyDescent="0.2">
      <c r="A47" t="s">
        <v>56</v>
      </c>
      <c r="B47" t="s">
        <v>57</v>
      </c>
    </row>
    <row r="48" spans="1:10" x14ac:dyDescent="0.2">
      <c r="A48" t="s">
        <v>58</v>
      </c>
      <c r="B48" t="s">
        <v>59</v>
      </c>
    </row>
    <row r="49" spans="1:10" x14ac:dyDescent="0.2">
      <c r="A49" t="s">
        <v>58</v>
      </c>
      <c r="B49" t="s">
        <v>60</v>
      </c>
    </row>
    <row r="50" spans="1:10" x14ac:dyDescent="0.2">
      <c r="A50" t="s">
        <v>58</v>
      </c>
      <c r="B50" t="s">
        <v>61</v>
      </c>
    </row>
    <row r="53" spans="1:10" ht="15.75" x14ac:dyDescent="0.25">
      <c r="B53" s="173" t="s">
        <v>62</v>
      </c>
    </row>
    <row r="55" spans="1:10" ht="25.5" customHeight="1" x14ac:dyDescent="0.2">
      <c r="A55" s="175"/>
      <c r="B55" s="178" t="s">
        <v>18</v>
      </c>
      <c r="C55" s="178" t="s">
        <v>6</v>
      </c>
      <c r="D55" s="179"/>
      <c r="E55" s="179"/>
      <c r="F55" s="180" t="s">
        <v>63</v>
      </c>
      <c r="G55" s="180"/>
      <c r="H55" s="180"/>
      <c r="I55" s="180" t="s">
        <v>31</v>
      </c>
      <c r="J55" s="180" t="s">
        <v>0</v>
      </c>
    </row>
    <row r="56" spans="1:10" ht="36.75" customHeight="1" x14ac:dyDescent="0.2">
      <c r="A56" s="176"/>
      <c r="B56" s="181" t="s">
        <v>64</v>
      </c>
      <c r="C56" s="182" t="s">
        <v>65</v>
      </c>
      <c r="D56" s="183"/>
      <c r="E56" s="183"/>
      <c r="F56" s="190" t="s">
        <v>26</v>
      </c>
      <c r="G56" s="191"/>
      <c r="H56" s="191"/>
      <c r="I56" s="191">
        <f>'01 02b Pol'!G8</f>
        <v>0</v>
      </c>
      <c r="J56" s="187" t="str">
        <f>IF(I65=0,"",I56/I65*100)</f>
        <v/>
      </c>
    </row>
    <row r="57" spans="1:10" ht="36.75" customHeight="1" x14ac:dyDescent="0.2">
      <c r="A57" s="176"/>
      <c r="B57" s="181" t="s">
        <v>66</v>
      </c>
      <c r="C57" s="182" t="s">
        <v>67</v>
      </c>
      <c r="D57" s="183"/>
      <c r="E57" s="183"/>
      <c r="F57" s="190" t="s">
        <v>26</v>
      </c>
      <c r="G57" s="191"/>
      <c r="H57" s="191"/>
      <c r="I57" s="191">
        <f>'01 01b Pol'!G8+'01 02b Pol'!G11</f>
        <v>0</v>
      </c>
      <c r="J57" s="187" t="str">
        <f>IF(I65=0,"",I57/I65*100)</f>
        <v/>
      </c>
    </row>
    <row r="58" spans="1:10" ht="36.75" customHeight="1" x14ac:dyDescent="0.2">
      <c r="A58" s="176"/>
      <c r="B58" s="181" t="s">
        <v>68</v>
      </c>
      <c r="C58" s="182" t="s">
        <v>69</v>
      </c>
      <c r="D58" s="183"/>
      <c r="E58" s="183"/>
      <c r="F58" s="190" t="s">
        <v>26</v>
      </c>
      <c r="G58" s="191"/>
      <c r="H58" s="191"/>
      <c r="I58" s="191">
        <f>'01 01b Pol'!G11+'01 02b Pol'!G14</f>
        <v>0</v>
      </c>
      <c r="J58" s="187" t="str">
        <f>IF(I65=0,"",I58/I65*100)</f>
        <v/>
      </c>
    </row>
    <row r="59" spans="1:10" ht="36.75" customHeight="1" x14ac:dyDescent="0.2">
      <c r="A59" s="176"/>
      <c r="B59" s="181" t="s">
        <v>70</v>
      </c>
      <c r="C59" s="182" t="s">
        <v>71</v>
      </c>
      <c r="D59" s="183"/>
      <c r="E59" s="183"/>
      <c r="F59" s="190" t="s">
        <v>27</v>
      </c>
      <c r="G59" s="191"/>
      <c r="H59" s="191"/>
      <c r="I59" s="191">
        <f>'01 01b Pol'!G22+'01 02b Pol'!G25</f>
        <v>0</v>
      </c>
      <c r="J59" s="187" t="str">
        <f>IF(I65=0,"",I59/I65*100)</f>
        <v/>
      </c>
    </row>
    <row r="60" spans="1:10" ht="36.75" customHeight="1" x14ac:dyDescent="0.2">
      <c r="A60" s="176"/>
      <c r="B60" s="181" t="s">
        <v>72</v>
      </c>
      <c r="C60" s="182" t="s">
        <v>73</v>
      </c>
      <c r="D60" s="183"/>
      <c r="E60" s="183"/>
      <c r="F60" s="190" t="s">
        <v>27</v>
      </c>
      <c r="G60" s="191"/>
      <c r="H60" s="191"/>
      <c r="I60" s="191">
        <f>'01 01b Pol'!G25+'01 02b Pol'!G28</f>
        <v>0</v>
      </c>
      <c r="J60" s="187" t="str">
        <f>IF(I65=0,"",I60/I65*100)</f>
        <v/>
      </c>
    </row>
    <row r="61" spans="1:10" ht="36.75" customHeight="1" x14ac:dyDescent="0.2">
      <c r="A61" s="176"/>
      <c r="B61" s="181" t="s">
        <v>74</v>
      </c>
      <c r="C61" s="182" t="s">
        <v>75</v>
      </c>
      <c r="D61" s="183"/>
      <c r="E61" s="183"/>
      <c r="F61" s="190" t="s">
        <v>27</v>
      </c>
      <c r="G61" s="191"/>
      <c r="H61" s="191"/>
      <c r="I61" s="191">
        <f>'01 01b Pol'!G33+'01 02b Pol'!G40</f>
        <v>0</v>
      </c>
      <c r="J61" s="187" t="str">
        <f>IF(I65=0,"",I61/I65*100)</f>
        <v/>
      </c>
    </row>
    <row r="62" spans="1:10" ht="36.75" customHeight="1" x14ac:dyDescent="0.2">
      <c r="A62" s="176"/>
      <c r="B62" s="181" t="s">
        <v>76</v>
      </c>
      <c r="C62" s="182" t="s">
        <v>77</v>
      </c>
      <c r="D62" s="183"/>
      <c r="E62" s="183"/>
      <c r="F62" s="190" t="s">
        <v>27</v>
      </c>
      <c r="G62" s="191"/>
      <c r="H62" s="191"/>
      <c r="I62" s="191">
        <f>'01 01b Pol'!G75</f>
        <v>0</v>
      </c>
      <c r="J62" s="187" t="str">
        <f>IF(I65=0,"",I62/I65*100)</f>
        <v/>
      </c>
    </row>
    <row r="63" spans="1:10" ht="36.75" customHeight="1" x14ac:dyDescent="0.2">
      <c r="A63" s="176"/>
      <c r="B63" s="181" t="s">
        <v>78</v>
      </c>
      <c r="C63" s="182" t="s">
        <v>29</v>
      </c>
      <c r="D63" s="183"/>
      <c r="E63" s="183"/>
      <c r="F63" s="190" t="s">
        <v>78</v>
      </c>
      <c r="G63" s="191"/>
      <c r="H63" s="191"/>
      <c r="I63" s="191">
        <f>'01 00a Pol'!G8</f>
        <v>0</v>
      </c>
      <c r="J63" s="187" t="str">
        <f>IF(I65=0,"",I63/I65*100)</f>
        <v/>
      </c>
    </row>
    <row r="64" spans="1:10" ht="36.75" customHeight="1" x14ac:dyDescent="0.2">
      <c r="A64" s="176"/>
      <c r="B64" s="181" t="s">
        <v>79</v>
      </c>
      <c r="C64" s="182" t="s">
        <v>30</v>
      </c>
      <c r="D64" s="183"/>
      <c r="E64" s="183"/>
      <c r="F64" s="190" t="s">
        <v>79</v>
      </c>
      <c r="G64" s="191"/>
      <c r="H64" s="191"/>
      <c r="I64" s="191">
        <f>'01 00a Pol'!G10</f>
        <v>0</v>
      </c>
      <c r="J64" s="187" t="str">
        <f>IF(I65=0,"",I64/I65*100)</f>
        <v/>
      </c>
    </row>
    <row r="65" spans="1:10" ht="25.5" customHeight="1" x14ac:dyDescent="0.2">
      <c r="A65" s="177"/>
      <c r="B65" s="184" t="s">
        <v>1</v>
      </c>
      <c r="C65" s="185"/>
      <c r="D65" s="186"/>
      <c r="E65" s="186"/>
      <c r="F65" s="192"/>
      <c r="G65" s="193"/>
      <c r="H65" s="193"/>
      <c r="I65" s="193">
        <f>SUM(I56:I64)</f>
        <v>0</v>
      </c>
      <c r="J65" s="188">
        <f>SUM(J56:J64)</f>
        <v>0</v>
      </c>
    </row>
    <row r="66" spans="1:10" x14ac:dyDescent="0.2">
      <c r="F66" s="133"/>
      <c r="G66" s="133"/>
      <c r="H66" s="133"/>
      <c r="I66" s="133"/>
      <c r="J66" s="189"/>
    </row>
    <row r="67" spans="1:10" x14ac:dyDescent="0.2">
      <c r="F67" s="133"/>
      <c r="G67" s="133"/>
      <c r="H67" s="133"/>
      <c r="I67" s="133"/>
      <c r="J67" s="189"/>
    </row>
    <row r="68" spans="1:10" x14ac:dyDescent="0.2">
      <c r="F68" s="133"/>
      <c r="G68" s="133"/>
      <c r="H68" s="133"/>
      <c r="I68" s="133"/>
      <c r="J68" s="189"/>
    </row>
  </sheetData>
  <sheetProtection algorithmName="SHA-512" hashValue="RBroYCvc39nLwyMVl053LRflnxWrAv9wMBGIWxabMCJVSqGn6FMssF6NQD2XR3DxDGUWO3HtQossw2xb5P8UhQ==" saltValue="TZlGsARgSH6aHd2OM8MmB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60:E60"/>
    <mergeCell ref="C61:E61"/>
    <mergeCell ref="C62:E62"/>
    <mergeCell ref="C63:E63"/>
    <mergeCell ref="C64:E64"/>
    <mergeCell ref="B44:E44"/>
    <mergeCell ref="C56:E56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0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6" t="s">
        <v>7</v>
      </c>
      <c r="B1" s="106"/>
      <c r="C1" s="107"/>
      <c r="D1" s="106"/>
      <c r="E1" s="106"/>
      <c r="F1" s="106"/>
      <c r="G1" s="106"/>
    </row>
    <row r="2" spans="1:7" ht="24.95" customHeight="1" x14ac:dyDescent="0.2">
      <c r="A2" s="50" t="s">
        <v>8</v>
      </c>
      <c r="B2" s="49"/>
      <c r="C2" s="108"/>
      <c r="D2" s="108"/>
      <c r="E2" s="108"/>
      <c r="F2" s="108"/>
      <c r="G2" s="109"/>
    </row>
    <row r="3" spans="1:7" ht="24.95" customHeight="1" x14ac:dyDescent="0.2">
      <c r="A3" s="50" t="s">
        <v>9</v>
      </c>
      <c r="B3" s="49"/>
      <c r="C3" s="108"/>
      <c r="D3" s="108"/>
      <c r="E3" s="108"/>
      <c r="F3" s="108"/>
      <c r="G3" s="109"/>
    </row>
    <row r="4" spans="1:7" ht="24.95" customHeight="1" x14ac:dyDescent="0.2">
      <c r="A4" s="50" t="s">
        <v>10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sheetProtection algorithmName="SHA-512" hashValue="2f7MXjwTLAz2DyInFpZjA8k7qp4lrabtsIcioC14IbK+NYYWVWrCuK7yZquMUyd5GKFvh/eiYxEi1XZJ4O3kXg==" saltValue="5X4zAg0FZ6C/89xoVZKVm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25F71-3C24-4A7B-BCC3-B70A2A4C69A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80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81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81</v>
      </c>
      <c r="AG3" t="s">
        <v>82</v>
      </c>
    </row>
    <row r="4" spans="1:60" ht="24.95" customHeight="1" x14ac:dyDescent="0.2">
      <c r="A4" s="200" t="s">
        <v>10</v>
      </c>
      <c r="B4" s="201" t="s">
        <v>46</v>
      </c>
      <c r="C4" s="202" t="s">
        <v>47</v>
      </c>
      <c r="D4" s="203"/>
      <c r="E4" s="203"/>
      <c r="F4" s="203"/>
      <c r="G4" s="204"/>
      <c r="AG4" t="s">
        <v>83</v>
      </c>
    </row>
    <row r="5" spans="1:60" x14ac:dyDescent="0.2">
      <c r="D5" s="10"/>
    </row>
    <row r="6" spans="1:60" ht="38.25" x14ac:dyDescent="0.2">
      <c r="A6" s="206" t="s">
        <v>84</v>
      </c>
      <c r="B6" s="208" t="s">
        <v>85</v>
      </c>
      <c r="C6" s="208" t="s">
        <v>86</v>
      </c>
      <c r="D6" s="207" t="s">
        <v>87</v>
      </c>
      <c r="E6" s="206" t="s">
        <v>88</v>
      </c>
      <c r="F6" s="205" t="s">
        <v>89</v>
      </c>
      <c r="G6" s="206" t="s">
        <v>31</v>
      </c>
      <c r="H6" s="209" t="s">
        <v>32</v>
      </c>
      <c r="I6" s="209" t="s">
        <v>90</v>
      </c>
      <c r="J6" s="209" t="s">
        <v>33</v>
      </c>
      <c r="K6" s="209" t="s">
        <v>91</v>
      </c>
      <c r="L6" s="209" t="s">
        <v>92</v>
      </c>
      <c r="M6" s="209" t="s">
        <v>93</v>
      </c>
      <c r="N6" s="209" t="s">
        <v>94</v>
      </c>
      <c r="O6" s="209" t="s">
        <v>95</v>
      </c>
      <c r="P6" s="209" t="s">
        <v>96</v>
      </c>
      <c r="Q6" s="209" t="s">
        <v>97</v>
      </c>
      <c r="R6" s="209" t="s">
        <v>98</v>
      </c>
      <c r="S6" s="209" t="s">
        <v>99</v>
      </c>
      <c r="T6" s="209" t="s">
        <v>100</v>
      </c>
      <c r="U6" s="209" t="s">
        <v>101</v>
      </c>
      <c r="V6" s="209" t="s">
        <v>102</v>
      </c>
      <c r="W6" s="209" t="s">
        <v>103</v>
      </c>
      <c r="X6" s="209" t="s">
        <v>104</v>
      </c>
      <c r="Y6" s="209" t="s">
        <v>105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106</v>
      </c>
      <c r="B8" s="235" t="s">
        <v>78</v>
      </c>
      <c r="C8" s="253" t="s">
        <v>29</v>
      </c>
      <c r="D8" s="236"/>
      <c r="E8" s="237"/>
      <c r="F8" s="238"/>
      <c r="G8" s="239">
        <f>SUMIF(AG9:AG9,"&lt;&gt;NOR",G9:G9)</f>
        <v>0</v>
      </c>
      <c r="H8" s="233"/>
      <c r="I8" s="233">
        <f>SUM(I9:I9)</f>
        <v>0</v>
      </c>
      <c r="J8" s="233"/>
      <c r="K8" s="233">
        <f>SUM(K9:K9)</f>
        <v>0</v>
      </c>
      <c r="L8" s="233"/>
      <c r="M8" s="233">
        <f>SUM(M9:M9)</f>
        <v>0</v>
      </c>
      <c r="N8" s="232"/>
      <c r="O8" s="232">
        <f>SUM(O9:O9)</f>
        <v>0</v>
      </c>
      <c r="P8" s="232"/>
      <c r="Q8" s="232">
        <f>SUM(Q9:Q9)</f>
        <v>0</v>
      </c>
      <c r="R8" s="233"/>
      <c r="S8" s="233"/>
      <c r="T8" s="233"/>
      <c r="U8" s="233"/>
      <c r="V8" s="233">
        <f>SUM(V9:V9)</f>
        <v>0</v>
      </c>
      <c r="W8" s="233"/>
      <c r="X8" s="233"/>
      <c r="Y8" s="233"/>
      <c r="AG8" t="s">
        <v>107</v>
      </c>
    </row>
    <row r="9" spans="1:60" outlineLevel="1" x14ac:dyDescent="0.2">
      <c r="A9" s="247">
        <v>1</v>
      </c>
      <c r="B9" s="248" t="s">
        <v>108</v>
      </c>
      <c r="C9" s="254" t="s">
        <v>109</v>
      </c>
      <c r="D9" s="249" t="s">
        <v>110</v>
      </c>
      <c r="E9" s="250">
        <v>1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111</v>
      </c>
      <c r="T9" s="230" t="s">
        <v>112</v>
      </c>
      <c r="U9" s="230">
        <v>0</v>
      </c>
      <c r="V9" s="230">
        <f>ROUND(E9*U9,2)</f>
        <v>0</v>
      </c>
      <c r="W9" s="230"/>
      <c r="X9" s="230" t="s">
        <v>47</v>
      </c>
      <c r="Y9" s="230" t="s">
        <v>113</v>
      </c>
      <c r="Z9" s="210"/>
      <c r="AA9" s="210"/>
      <c r="AB9" s="210"/>
      <c r="AC9" s="210"/>
      <c r="AD9" s="210"/>
      <c r="AE9" s="210"/>
      <c r="AF9" s="210"/>
      <c r="AG9" s="210" t="s">
        <v>114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4" t="s">
        <v>106</v>
      </c>
      <c r="B10" s="235" t="s">
        <v>79</v>
      </c>
      <c r="C10" s="253" t="s">
        <v>30</v>
      </c>
      <c r="D10" s="236"/>
      <c r="E10" s="237"/>
      <c r="F10" s="238"/>
      <c r="G10" s="239">
        <f>SUMIF(AG11:AG11,"&lt;&gt;NOR",G11:G11)</f>
        <v>0</v>
      </c>
      <c r="H10" s="233"/>
      <c r="I10" s="233">
        <f>SUM(I11:I11)</f>
        <v>0</v>
      </c>
      <c r="J10" s="233"/>
      <c r="K10" s="233">
        <f>SUM(K11:K11)</f>
        <v>0</v>
      </c>
      <c r="L10" s="233"/>
      <c r="M10" s="233">
        <f>SUM(M11:M11)</f>
        <v>0</v>
      </c>
      <c r="N10" s="232"/>
      <c r="O10" s="232">
        <f>SUM(O11:O11)</f>
        <v>0</v>
      </c>
      <c r="P10" s="232"/>
      <c r="Q10" s="232">
        <f>SUM(Q11:Q11)</f>
        <v>0</v>
      </c>
      <c r="R10" s="233"/>
      <c r="S10" s="233"/>
      <c r="T10" s="233"/>
      <c r="U10" s="233"/>
      <c r="V10" s="233">
        <f>SUM(V11:V11)</f>
        <v>0</v>
      </c>
      <c r="W10" s="233"/>
      <c r="X10" s="233"/>
      <c r="Y10" s="233"/>
      <c r="AG10" t="s">
        <v>107</v>
      </c>
    </row>
    <row r="11" spans="1:60" outlineLevel="1" x14ac:dyDescent="0.2">
      <c r="A11" s="241">
        <v>2</v>
      </c>
      <c r="B11" s="242" t="s">
        <v>115</v>
      </c>
      <c r="C11" s="255" t="s">
        <v>116</v>
      </c>
      <c r="D11" s="243" t="s">
        <v>110</v>
      </c>
      <c r="E11" s="244">
        <v>1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117</v>
      </c>
      <c r="T11" s="230" t="s">
        <v>112</v>
      </c>
      <c r="U11" s="230">
        <v>0</v>
      </c>
      <c r="V11" s="230">
        <f>ROUND(E11*U11,2)</f>
        <v>0</v>
      </c>
      <c r="W11" s="230"/>
      <c r="X11" s="230" t="s">
        <v>47</v>
      </c>
      <c r="Y11" s="230" t="s">
        <v>113</v>
      </c>
      <c r="Z11" s="210"/>
      <c r="AA11" s="210"/>
      <c r="AB11" s="210"/>
      <c r="AC11" s="210"/>
      <c r="AD11" s="210"/>
      <c r="AE11" s="210"/>
      <c r="AF11" s="210"/>
      <c r="AG11" s="210" t="s">
        <v>114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3"/>
      <c r="B12" s="4"/>
      <c r="C12" s="25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v>15</v>
      </c>
      <c r="AF12">
        <v>21</v>
      </c>
      <c r="AG12" t="s">
        <v>92</v>
      </c>
    </row>
    <row r="13" spans="1:60" x14ac:dyDescent="0.2">
      <c r="A13" s="213"/>
      <c r="B13" s="214" t="s">
        <v>31</v>
      </c>
      <c r="C13" s="257"/>
      <c r="D13" s="215"/>
      <c r="E13" s="216"/>
      <c r="F13" s="216"/>
      <c r="G13" s="240">
        <f>G8+G10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E13">
        <f>SUMIF(L7:L11,AE12,G7:G11)</f>
        <v>0</v>
      </c>
      <c r="AF13">
        <f>SUMIF(L7:L11,AF12,G7:G11)</f>
        <v>0</v>
      </c>
      <c r="AG13" t="s">
        <v>118</v>
      </c>
    </row>
    <row r="14" spans="1:60" x14ac:dyDescent="0.2">
      <c r="A14" s="3"/>
      <c r="B14" s="4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3"/>
      <c r="B15" s="4"/>
      <c r="C15" s="256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 x14ac:dyDescent="0.2">
      <c r="A16" s="217" t="s">
        <v>119</v>
      </c>
      <c r="B16" s="217"/>
      <c r="C16" s="258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33" x14ac:dyDescent="0.2">
      <c r="A17" s="218"/>
      <c r="B17" s="219"/>
      <c r="C17" s="259"/>
      <c r="D17" s="219"/>
      <c r="E17" s="219"/>
      <c r="F17" s="219"/>
      <c r="G17" s="22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G17" t="s">
        <v>120</v>
      </c>
    </row>
    <row r="18" spans="1:33" x14ac:dyDescent="0.2">
      <c r="A18" s="221"/>
      <c r="B18" s="222"/>
      <c r="C18" s="260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21"/>
      <c r="B19" s="222"/>
      <c r="C19" s="260"/>
      <c r="D19" s="222"/>
      <c r="E19" s="222"/>
      <c r="F19" s="222"/>
      <c r="G19" s="22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221"/>
      <c r="B20" s="222"/>
      <c r="C20" s="260"/>
      <c r="D20" s="222"/>
      <c r="E20" s="222"/>
      <c r="F20" s="222"/>
      <c r="G20" s="22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224"/>
      <c r="B21" s="225"/>
      <c r="C21" s="261"/>
      <c r="D21" s="225"/>
      <c r="E21" s="225"/>
      <c r="F21" s="225"/>
      <c r="G21" s="22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A22" s="3"/>
      <c r="B22" s="4"/>
      <c r="C22" s="25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33" x14ac:dyDescent="0.2">
      <c r="C23" s="262"/>
      <c r="D23" s="10"/>
      <c r="AG23" t="s">
        <v>121</v>
      </c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HRXBc4BWa1dYjc/HAHVvFNRyrihBAHsfL5yoHYYFhi/eforqz0FWNDvfpvHooRDd+MKyrF36S5PaNs5sIgniQ==" saltValue="qksjuIvpF9txzgXijduU5g==" spinCount="100000" sheet="1" formatRows="0"/>
  <mergeCells count="6">
    <mergeCell ref="A1:G1"/>
    <mergeCell ref="C2:G2"/>
    <mergeCell ref="C3:G3"/>
    <mergeCell ref="C4:G4"/>
    <mergeCell ref="A16:C16"/>
    <mergeCell ref="A17:G2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D592-EC4C-408A-9BF9-C774DDEFE98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80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81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81</v>
      </c>
      <c r="AG3" t="s">
        <v>82</v>
      </c>
    </row>
    <row r="4" spans="1:60" ht="24.95" customHeight="1" x14ac:dyDescent="0.2">
      <c r="A4" s="200" t="s">
        <v>10</v>
      </c>
      <c r="B4" s="201" t="s">
        <v>48</v>
      </c>
      <c r="C4" s="202" t="s">
        <v>49</v>
      </c>
      <c r="D4" s="203"/>
      <c r="E4" s="203"/>
      <c r="F4" s="203"/>
      <c r="G4" s="204"/>
      <c r="AG4" t="s">
        <v>83</v>
      </c>
    </row>
    <row r="5" spans="1:60" x14ac:dyDescent="0.2">
      <c r="D5" s="10"/>
    </row>
    <row r="6" spans="1:60" ht="38.25" x14ac:dyDescent="0.2">
      <c r="A6" s="206" t="s">
        <v>84</v>
      </c>
      <c r="B6" s="208" t="s">
        <v>85</v>
      </c>
      <c r="C6" s="208" t="s">
        <v>86</v>
      </c>
      <c r="D6" s="207" t="s">
        <v>87</v>
      </c>
      <c r="E6" s="206" t="s">
        <v>88</v>
      </c>
      <c r="F6" s="205" t="s">
        <v>89</v>
      </c>
      <c r="G6" s="206" t="s">
        <v>31</v>
      </c>
      <c r="H6" s="209" t="s">
        <v>32</v>
      </c>
      <c r="I6" s="209" t="s">
        <v>90</v>
      </c>
      <c r="J6" s="209" t="s">
        <v>33</v>
      </c>
      <c r="K6" s="209" t="s">
        <v>91</v>
      </c>
      <c r="L6" s="209" t="s">
        <v>92</v>
      </c>
      <c r="M6" s="209" t="s">
        <v>93</v>
      </c>
      <c r="N6" s="209" t="s">
        <v>94</v>
      </c>
      <c r="O6" s="209" t="s">
        <v>95</v>
      </c>
      <c r="P6" s="209" t="s">
        <v>96</v>
      </c>
      <c r="Q6" s="209" t="s">
        <v>97</v>
      </c>
      <c r="R6" s="209" t="s">
        <v>98</v>
      </c>
      <c r="S6" s="209" t="s">
        <v>99</v>
      </c>
      <c r="T6" s="209" t="s">
        <v>100</v>
      </c>
      <c r="U6" s="209" t="s">
        <v>101</v>
      </c>
      <c r="V6" s="209" t="s">
        <v>102</v>
      </c>
      <c r="W6" s="209" t="s">
        <v>103</v>
      </c>
      <c r="X6" s="209" t="s">
        <v>104</v>
      </c>
      <c r="Y6" s="209" t="s">
        <v>105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106</v>
      </c>
      <c r="B8" s="235" t="s">
        <v>66</v>
      </c>
      <c r="C8" s="253" t="s">
        <v>67</v>
      </c>
      <c r="D8" s="236"/>
      <c r="E8" s="237"/>
      <c r="F8" s="238"/>
      <c r="G8" s="239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2"/>
      <c r="O8" s="232">
        <f>SUM(O9:O10)</f>
        <v>0</v>
      </c>
      <c r="P8" s="232"/>
      <c r="Q8" s="232">
        <f>SUM(Q9:Q10)</f>
        <v>0</v>
      </c>
      <c r="R8" s="233"/>
      <c r="S8" s="233"/>
      <c r="T8" s="233"/>
      <c r="U8" s="233"/>
      <c r="V8" s="233">
        <f>SUM(V9:V10)</f>
        <v>0</v>
      </c>
      <c r="W8" s="233"/>
      <c r="X8" s="233"/>
      <c r="Y8" s="233"/>
      <c r="AG8" t="s">
        <v>107</v>
      </c>
    </row>
    <row r="9" spans="1:60" outlineLevel="1" x14ac:dyDescent="0.2">
      <c r="A9" s="241">
        <v>1</v>
      </c>
      <c r="B9" s="242" t="s">
        <v>122</v>
      </c>
      <c r="C9" s="255" t="s">
        <v>123</v>
      </c>
      <c r="D9" s="243" t="s">
        <v>124</v>
      </c>
      <c r="E9" s="244">
        <v>10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117</v>
      </c>
      <c r="T9" s="230" t="s">
        <v>117</v>
      </c>
      <c r="U9" s="230">
        <v>0</v>
      </c>
      <c r="V9" s="230">
        <f>ROUND(E9*U9,2)</f>
        <v>0</v>
      </c>
      <c r="W9" s="230"/>
      <c r="X9" s="230" t="s">
        <v>125</v>
      </c>
      <c r="Y9" s="230" t="s">
        <v>113</v>
      </c>
      <c r="Z9" s="210"/>
      <c r="AA9" s="210"/>
      <c r="AB9" s="210"/>
      <c r="AC9" s="210"/>
      <c r="AD9" s="210"/>
      <c r="AE9" s="210"/>
      <c r="AF9" s="210"/>
      <c r="AG9" s="210" t="s">
        <v>126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72" t="s">
        <v>127</v>
      </c>
      <c r="D10" s="263"/>
      <c r="E10" s="264">
        <v>10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128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4" t="s">
        <v>106</v>
      </c>
      <c r="B11" s="235" t="s">
        <v>68</v>
      </c>
      <c r="C11" s="253" t="s">
        <v>69</v>
      </c>
      <c r="D11" s="236"/>
      <c r="E11" s="237"/>
      <c r="F11" s="238"/>
      <c r="G11" s="239">
        <f>SUMIF(AG12:AG21,"&lt;&gt;NOR",G12:G21)</f>
        <v>0</v>
      </c>
      <c r="H11" s="233"/>
      <c r="I11" s="233">
        <f>SUM(I12:I21)</f>
        <v>0</v>
      </c>
      <c r="J11" s="233"/>
      <c r="K11" s="233">
        <f>SUM(K12:K21)</f>
        <v>0</v>
      </c>
      <c r="L11" s="233"/>
      <c r="M11" s="233">
        <f>SUM(M12:M21)</f>
        <v>0</v>
      </c>
      <c r="N11" s="232"/>
      <c r="O11" s="232">
        <f>SUM(O12:O21)</f>
        <v>0</v>
      </c>
      <c r="P11" s="232"/>
      <c r="Q11" s="232">
        <f>SUM(Q12:Q21)</f>
        <v>0</v>
      </c>
      <c r="R11" s="233"/>
      <c r="S11" s="233"/>
      <c r="T11" s="233"/>
      <c r="U11" s="233"/>
      <c r="V11" s="233">
        <f>SUM(V12:V21)</f>
        <v>11.88</v>
      </c>
      <c r="W11" s="233"/>
      <c r="X11" s="233"/>
      <c r="Y11" s="233"/>
      <c r="AG11" t="s">
        <v>107</v>
      </c>
    </row>
    <row r="12" spans="1:60" outlineLevel="1" x14ac:dyDescent="0.2">
      <c r="A12" s="241">
        <v>2</v>
      </c>
      <c r="B12" s="242" t="s">
        <v>129</v>
      </c>
      <c r="C12" s="255" t="s">
        <v>130</v>
      </c>
      <c r="D12" s="243" t="s">
        <v>131</v>
      </c>
      <c r="E12" s="244">
        <v>13.98077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117</v>
      </c>
      <c r="T12" s="230" t="s">
        <v>117</v>
      </c>
      <c r="U12" s="230">
        <v>0.85</v>
      </c>
      <c r="V12" s="230">
        <f>ROUND(E12*U12,2)</f>
        <v>11.88</v>
      </c>
      <c r="W12" s="230"/>
      <c r="X12" s="230" t="s">
        <v>125</v>
      </c>
      <c r="Y12" s="230" t="s">
        <v>113</v>
      </c>
      <c r="Z12" s="210"/>
      <c r="AA12" s="210"/>
      <c r="AB12" s="210"/>
      <c r="AC12" s="210"/>
      <c r="AD12" s="210"/>
      <c r="AE12" s="210"/>
      <c r="AF12" s="210"/>
      <c r="AG12" s="210" t="s">
        <v>126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73" t="s">
        <v>132</v>
      </c>
      <c r="D13" s="265"/>
      <c r="E13" s="266"/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128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27"/>
      <c r="B14" s="228"/>
      <c r="C14" s="274" t="s">
        <v>133</v>
      </c>
      <c r="D14" s="265"/>
      <c r="E14" s="266">
        <v>296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128</v>
      </c>
      <c r="AH14" s="210">
        <v>2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27"/>
      <c r="B15" s="228"/>
      <c r="C15" s="274" t="s">
        <v>134</v>
      </c>
      <c r="D15" s="265"/>
      <c r="E15" s="266">
        <v>221.29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128</v>
      </c>
      <c r="AH15" s="210">
        <v>2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74" t="s">
        <v>135</v>
      </c>
      <c r="D16" s="265"/>
      <c r="E16" s="266">
        <v>17.2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128</v>
      </c>
      <c r="AH16" s="210">
        <v>2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27"/>
      <c r="B17" s="228"/>
      <c r="C17" s="274" t="s">
        <v>136</v>
      </c>
      <c r="D17" s="265"/>
      <c r="E17" s="266">
        <v>52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128</v>
      </c>
      <c r="AH17" s="210">
        <v>2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74" t="s">
        <v>137</v>
      </c>
      <c r="D18" s="265"/>
      <c r="E18" s="266">
        <v>33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128</v>
      </c>
      <c r="AH18" s="210">
        <v>2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74" t="s">
        <v>138</v>
      </c>
      <c r="D19" s="265"/>
      <c r="E19" s="266">
        <v>209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128</v>
      </c>
      <c r="AH19" s="210">
        <v>2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27"/>
      <c r="B20" s="228"/>
      <c r="C20" s="273" t="s">
        <v>139</v>
      </c>
      <c r="D20" s="265"/>
      <c r="E20" s="266"/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128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27"/>
      <c r="B21" s="228"/>
      <c r="C21" s="272" t="s">
        <v>140</v>
      </c>
      <c r="D21" s="263"/>
      <c r="E21" s="264">
        <v>13.98077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128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34" t="s">
        <v>106</v>
      </c>
      <c r="B22" s="235" t="s">
        <v>70</v>
      </c>
      <c r="C22" s="253" t="s">
        <v>71</v>
      </c>
      <c r="D22" s="236"/>
      <c r="E22" s="237"/>
      <c r="F22" s="238"/>
      <c r="G22" s="239">
        <f>SUMIF(AG23:AG24,"&lt;&gt;NOR",G23:G24)</f>
        <v>0</v>
      </c>
      <c r="H22" s="233"/>
      <c r="I22" s="233">
        <f>SUM(I23:I24)</f>
        <v>0</v>
      </c>
      <c r="J22" s="233"/>
      <c r="K22" s="233">
        <f>SUM(K23:K24)</f>
        <v>0</v>
      </c>
      <c r="L22" s="233"/>
      <c r="M22" s="233">
        <f>SUM(M23:M24)</f>
        <v>0</v>
      </c>
      <c r="N22" s="232"/>
      <c r="O22" s="232">
        <f>SUM(O23:O24)</f>
        <v>0.84</v>
      </c>
      <c r="P22" s="232"/>
      <c r="Q22" s="232">
        <f>SUM(Q23:Q24)</f>
        <v>0</v>
      </c>
      <c r="R22" s="233"/>
      <c r="S22" s="233"/>
      <c r="T22" s="233"/>
      <c r="U22" s="233"/>
      <c r="V22" s="233">
        <f>SUM(V23:V24)</f>
        <v>143.46</v>
      </c>
      <c r="W22" s="233"/>
      <c r="X22" s="233"/>
      <c r="Y22" s="233"/>
      <c r="AG22" t="s">
        <v>107</v>
      </c>
    </row>
    <row r="23" spans="1:60" ht="22.5" outlineLevel="1" x14ac:dyDescent="0.2">
      <c r="A23" s="241">
        <v>3</v>
      </c>
      <c r="B23" s="242" t="s">
        <v>141</v>
      </c>
      <c r="C23" s="255" t="s">
        <v>142</v>
      </c>
      <c r="D23" s="243" t="s">
        <v>143</v>
      </c>
      <c r="E23" s="244">
        <v>462.76</v>
      </c>
      <c r="F23" s="245"/>
      <c r="G23" s="246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29">
        <v>1.81E-3</v>
      </c>
      <c r="O23" s="229">
        <f>ROUND(E23*N23,2)</f>
        <v>0.84</v>
      </c>
      <c r="P23" s="229">
        <v>0</v>
      </c>
      <c r="Q23" s="229">
        <f>ROUND(E23*P23,2)</f>
        <v>0</v>
      </c>
      <c r="R23" s="230"/>
      <c r="S23" s="230" t="s">
        <v>117</v>
      </c>
      <c r="T23" s="230" t="s">
        <v>117</v>
      </c>
      <c r="U23" s="230">
        <v>0.31</v>
      </c>
      <c r="V23" s="230">
        <f>ROUND(E23*U23,2)</f>
        <v>143.46</v>
      </c>
      <c r="W23" s="230"/>
      <c r="X23" s="230" t="s">
        <v>125</v>
      </c>
      <c r="Y23" s="230" t="s">
        <v>113</v>
      </c>
      <c r="Z23" s="210"/>
      <c r="AA23" s="210"/>
      <c r="AB23" s="210"/>
      <c r="AC23" s="210"/>
      <c r="AD23" s="210"/>
      <c r="AE23" s="210"/>
      <c r="AF23" s="210"/>
      <c r="AG23" s="210" t="s">
        <v>126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27"/>
      <c r="B24" s="228"/>
      <c r="C24" s="272" t="s">
        <v>144</v>
      </c>
      <c r="D24" s="263"/>
      <c r="E24" s="264">
        <v>462.76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128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34" t="s">
        <v>106</v>
      </c>
      <c r="B25" s="235" t="s">
        <v>72</v>
      </c>
      <c r="C25" s="253" t="s">
        <v>73</v>
      </c>
      <c r="D25" s="236"/>
      <c r="E25" s="237"/>
      <c r="F25" s="238"/>
      <c r="G25" s="239">
        <f>SUMIF(AG26:AG32,"&lt;&gt;NOR",G26:G32)</f>
        <v>0</v>
      </c>
      <c r="H25" s="233"/>
      <c r="I25" s="233">
        <f>SUM(I26:I32)</f>
        <v>0</v>
      </c>
      <c r="J25" s="233"/>
      <c r="K25" s="233">
        <f>SUM(K26:K32)</f>
        <v>0</v>
      </c>
      <c r="L25" s="233"/>
      <c r="M25" s="233">
        <f>SUM(M26:M32)</f>
        <v>0</v>
      </c>
      <c r="N25" s="232"/>
      <c r="O25" s="232">
        <f>SUM(O26:O32)</f>
        <v>3.62</v>
      </c>
      <c r="P25" s="232"/>
      <c r="Q25" s="232">
        <f>SUM(Q26:Q32)</f>
        <v>0</v>
      </c>
      <c r="R25" s="233"/>
      <c r="S25" s="233"/>
      <c r="T25" s="233"/>
      <c r="U25" s="233"/>
      <c r="V25" s="233">
        <f>SUM(V26:V32)</f>
        <v>66.67</v>
      </c>
      <c r="W25" s="233"/>
      <c r="X25" s="233"/>
      <c r="Y25" s="233"/>
      <c r="AG25" t="s">
        <v>107</v>
      </c>
    </row>
    <row r="26" spans="1:60" ht="22.5" outlineLevel="1" x14ac:dyDescent="0.2">
      <c r="A26" s="241">
        <v>4</v>
      </c>
      <c r="B26" s="242" t="s">
        <v>145</v>
      </c>
      <c r="C26" s="255" t="s">
        <v>146</v>
      </c>
      <c r="D26" s="243" t="s">
        <v>143</v>
      </c>
      <c r="E26" s="244">
        <v>402.4</v>
      </c>
      <c r="F26" s="245"/>
      <c r="G26" s="246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30"/>
      <c r="S26" s="230" t="s">
        <v>117</v>
      </c>
      <c r="T26" s="230" t="s">
        <v>117</v>
      </c>
      <c r="U26" s="230">
        <v>0.08</v>
      </c>
      <c r="V26" s="230">
        <f>ROUND(E26*U26,2)</f>
        <v>32.19</v>
      </c>
      <c r="W26" s="230"/>
      <c r="X26" s="230" t="s">
        <v>125</v>
      </c>
      <c r="Y26" s="230" t="s">
        <v>113</v>
      </c>
      <c r="Z26" s="210"/>
      <c r="AA26" s="210"/>
      <c r="AB26" s="210"/>
      <c r="AC26" s="210"/>
      <c r="AD26" s="210"/>
      <c r="AE26" s="210"/>
      <c r="AF26" s="210"/>
      <c r="AG26" s="210" t="s">
        <v>126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27"/>
      <c r="B27" s="228"/>
      <c r="C27" s="272" t="s">
        <v>147</v>
      </c>
      <c r="D27" s="263"/>
      <c r="E27" s="264">
        <v>402.4</v>
      </c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128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1">
        <v>5</v>
      </c>
      <c r="B28" s="242" t="s">
        <v>148</v>
      </c>
      <c r="C28" s="255" t="s">
        <v>149</v>
      </c>
      <c r="D28" s="243" t="s">
        <v>143</v>
      </c>
      <c r="E28" s="244">
        <v>402.4</v>
      </c>
      <c r="F28" s="245"/>
      <c r="G28" s="246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29">
        <v>1.0000000000000001E-5</v>
      </c>
      <c r="O28" s="229">
        <f>ROUND(E28*N28,2)</f>
        <v>0</v>
      </c>
      <c r="P28" s="229">
        <v>0</v>
      </c>
      <c r="Q28" s="229">
        <f>ROUND(E28*P28,2)</f>
        <v>0</v>
      </c>
      <c r="R28" s="230"/>
      <c r="S28" s="230" t="s">
        <v>117</v>
      </c>
      <c r="T28" s="230" t="s">
        <v>117</v>
      </c>
      <c r="U28" s="230">
        <v>7.0000000000000007E-2</v>
      </c>
      <c r="V28" s="230">
        <f>ROUND(E28*U28,2)</f>
        <v>28.17</v>
      </c>
      <c r="W28" s="230"/>
      <c r="X28" s="230" t="s">
        <v>125</v>
      </c>
      <c r="Y28" s="230" t="s">
        <v>113</v>
      </c>
      <c r="Z28" s="210"/>
      <c r="AA28" s="210"/>
      <c r="AB28" s="210"/>
      <c r="AC28" s="210"/>
      <c r="AD28" s="210"/>
      <c r="AE28" s="210"/>
      <c r="AF28" s="210"/>
      <c r="AG28" s="210" t="s">
        <v>126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27"/>
      <c r="B29" s="228"/>
      <c r="C29" s="272" t="s">
        <v>147</v>
      </c>
      <c r="D29" s="263"/>
      <c r="E29" s="264">
        <v>402.4</v>
      </c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128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1">
        <v>6</v>
      </c>
      <c r="B30" s="242" t="s">
        <v>150</v>
      </c>
      <c r="C30" s="255" t="s">
        <v>151</v>
      </c>
      <c r="D30" s="243" t="s">
        <v>143</v>
      </c>
      <c r="E30" s="244">
        <v>402.4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29">
        <v>8.9999999999999993E-3</v>
      </c>
      <c r="O30" s="229">
        <f>ROUND(E30*N30,2)</f>
        <v>3.62</v>
      </c>
      <c r="P30" s="229">
        <v>0</v>
      </c>
      <c r="Q30" s="229">
        <f>ROUND(E30*P30,2)</f>
        <v>0</v>
      </c>
      <c r="R30" s="230" t="s">
        <v>152</v>
      </c>
      <c r="S30" s="230" t="s">
        <v>117</v>
      </c>
      <c r="T30" s="230" t="s">
        <v>117</v>
      </c>
      <c r="U30" s="230">
        <v>0</v>
      </c>
      <c r="V30" s="230">
        <f>ROUND(E30*U30,2)</f>
        <v>0</v>
      </c>
      <c r="W30" s="230"/>
      <c r="X30" s="230" t="s">
        <v>153</v>
      </c>
      <c r="Y30" s="230" t="s">
        <v>113</v>
      </c>
      <c r="Z30" s="210"/>
      <c r="AA30" s="210"/>
      <c r="AB30" s="210"/>
      <c r="AC30" s="210"/>
      <c r="AD30" s="210"/>
      <c r="AE30" s="210"/>
      <c r="AF30" s="210"/>
      <c r="AG30" s="210" t="s">
        <v>154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27"/>
      <c r="B31" s="228"/>
      <c r="C31" s="272" t="s">
        <v>147</v>
      </c>
      <c r="D31" s="263"/>
      <c r="E31" s="264">
        <v>402.4</v>
      </c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128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7">
        <v>7</v>
      </c>
      <c r="B32" s="248" t="s">
        <v>155</v>
      </c>
      <c r="C32" s="254" t="s">
        <v>156</v>
      </c>
      <c r="D32" s="249" t="s">
        <v>131</v>
      </c>
      <c r="E32" s="250">
        <v>3.6256200000000001</v>
      </c>
      <c r="F32" s="251"/>
      <c r="G32" s="252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30"/>
      <c r="S32" s="230" t="s">
        <v>117</v>
      </c>
      <c r="T32" s="230" t="s">
        <v>117</v>
      </c>
      <c r="U32" s="230">
        <v>1.74</v>
      </c>
      <c r="V32" s="230">
        <f>ROUND(E32*U32,2)</f>
        <v>6.31</v>
      </c>
      <c r="W32" s="230"/>
      <c r="X32" s="230" t="s">
        <v>157</v>
      </c>
      <c r="Y32" s="230" t="s">
        <v>113</v>
      </c>
      <c r="Z32" s="210"/>
      <c r="AA32" s="210"/>
      <c r="AB32" s="210"/>
      <c r="AC32" s="210"/>
      <c r="AD32" s="210"/>
      <c r="AE32" s="210"/>
      <c r="AF32" s="210"/>
      <c r="AG32" s="210" t="s">
        <v>158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4" t="s">
        <v>106</v>
      </c>
      <c r="B33" s="235" t="s">
        <v>74</v>
      </c>
      <c r="C33" s="253" t="s">
        <v>75</v>
      </c>
      <c r="D33" s="236"/>
      <c r="E33" s="237"/>
      <c r="F33" s="238"/>
      <c r="G33" s="239">
        <f>SUMIF(AG34:AG74,"&lt;&gt;NOR",G34:G74)</f>
        <v>0</v>
      </c>
      <c r="H33" s="233"/>
      <c r="I33" s="233">
        <f>SUM(I34:I74)</f>
        <v>0</v>
      </c>
      <c r="J33" s="233"/>
      <c r="K33" s="233">
        <f>SUM(K34:K74)</f>
        <v>0</v>
      </c>
      <c r="L33" s="233"/>
      <c r="M33" s="233">
        <f>SUM(M34:M74)</f>
        <v>0</v>
      </c>
      <c r="N33" s="232"/>
      <c r="O33" s="232">
        <f>SUM(O34:O74)</f>
        <v>3.9099999999999997</v>
      </c>
      <c r="P33" s="232"/>
      <c r="Q33" s="232">
        <f>SUM(Q34:Q74)</f>
        <v>0</v>
      </c>
      <c r="R33" s="233"/>
      <c r="S33" s="233"/>
      <c r="T33" s="233"/>
      <c r="U33" s="233"/>
      <c r="V33" s="233">
        <f>SUM(V34:V74)</f>
        <v>768.03</v>
      </c>
      <c r="W33" s="233"/>
      <c r="X33" s="233"/>
      <c r="Y33" s="233"/>
      <c r="AG33" t="s">
        <v>107</v>
      </c>
    </row>
    <row r="34" spans="1:60" ht="22.5" outlineLevel="1" x14ac:dyDescent="0.2">
      <c r="A34" s="241">
        <v>8</v>
      </c>
      <c r="B34" s="242" t="s">
        <v>159</v>
      </c>
      <c r="C34" s="255" t="s">
        <v>160</v>
      </c>
      <c r="D34" s="243" t="s">
        <v>161</v>
      </c>
      <c r="E34" s="244">
        <v>625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6.0000000000000002E-5</v>
      </c>
      <c r="O34" s="229">
        <f>ROUND(E34*N34,2)</f>
        <v>0.04</v>
      </c>
      <c r="P34" s="229">
        <v>0</v>
      </c>
      <c r="Q34" s="229">
        <f>ROUND(E34*P34,2)</f>
        <v>0</v>
      </c>
      <c r="R34" s="230"/>
      <c r="S34" s="230" t="s">
        <v>111</v>
      </c>
      <c r="T34" s="230" t="s">
        <v>112</v>
      </c>
      <c r="U34" s="230">
        <v>0</v>
      </c>
      <c r="V34" s="230">
        <f>ROUND(E34*U34,2)</f>
        <v>0</v>
      </c>
      <c r="W34" s="230"/>
      <c r="X34" s="230" t="s">
        <v>125</v>
      </c>
      <c r="Y34" s="230" t="s">
        <v>113</v>
      </c>
      <c r="Z34" s="210"/>
      <c r="AA34" s="210"/>
      <c r="AB34" s="210"/>
      <c r="AC34" s="210"/>
      <c r="AD34" s="210"/>
      <c r="AE34" s="210"/>
      <c r="AF34" s="210"/>
      <c r="AG34" s="210" t="s">
        <v>126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27"/>
      <c r="B35" s="228"/>
      <c r="C35" s="272" t="s">
        <v>162</v>
      </c>
      <c r="D35" s="263"/>
      <c r="E35" s="264">
        <v>625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128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9</v>
      </c>
      <c r="B36" s="242" t="s">
        <v>163</v>
      </c>
      <c r="C36" s="255" t="s">
        <v>164</v>
      </c>
      <c r="D36" s="243" t="s">
        <v>165</v>
      </c>
      <c r="E36" s="244">
        <v>281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1.8000000000000001E-4</v>
      </c>
      <c r="O36" s="229">
        <f>ROUND(E36*N36,2)</f>
        <v>0.05</v>
      </c>
      <c r="P36" s="229">
        <v>0</v>
      </c>
      <c r="Q36" s="229">
        <f>ROUND(E36*P36,2)</f>
        <v>0</v>
      </c>
      <c r="R36" s="230"/>
      <c r="S36" s="230" t="s">
        <v>117</v>
      </c>
      <c r="T36" s="230" t="s">
        <v>112</v>
      </c>
      <c r="U36" s="230">
        <v>0.17249999999999999</v>
      </c>
      <c r="V36" s="230">
        <f>ROUND(E36*U36,2)</f>
        <v>48.47</v>
      </c>
      <c r="W36" s="230"/>
      <c r="X36" s="230" t="s">
        <v>125</v>
      </c>
      <c r="Y36" s="230" t="s">
        <v>113</v>
      </c>
      <c r="Z36" s="210"/>
      <c r="AA36" s="210"/>
      <c r="AB36" s="210"/>
      <c r="AC36" s="210"/>
      <c r="AD36" s="210"/>
      <c r="AE36" s="210"/>
      <c r="AF36" s="210"/>
      <c r="AG36" s="210" t="s">
        <v>126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27"/>
      <c r="B37" s="228"/>
      <c r="C37" s="272" t="s">
        <v>166</v>
      </c>
      <c r="D37" s="263"/>
      <c r="E37" s="264">
        <v>281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128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1">
        <v>10</v>
      </c>
      <c r="B38" s="242" t="s">
        <v>167</v>
      </c>
      <c r="C38" s="255" t="s">
        <v>168</v>
      </c>
      <c r="D38" s="243" t="s">
        <v>143</v>
      </c>
      <c r="E38" s="244">
        <v>187.7</v>
      </c>
      <c r="F38" s="245"/>
      <c r="G38" s="246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1.8000000000000001E-4</v>
      </c>
      <c r="O38" s="229">
        <f>ROUND(E38*N38,2)</f>
        <v>0.03</v>
      </c>
      <c r="P38" s="229">
        <v>0</v>
      </c>
      <c r="Q38" s="229">
        <f>ROUND(E38*P38,2)</f>
        <v>0</v>
      </c>
      <c r="R38" s="230"/>
      <c r="S38" s="230" t="s">
        <v>117</v>
      </c>
      <c r="T38" s="230" t="s">
        <v>112</v>
      </c>
      <c r="U38" s="230">
        <v>0.74</v>
      </c>
      <c r="V38" s="230">
        <f>ROUND(E38*U38,2)</f>
        <v>138.9</v>
      </c>
      <c r="W38" s="230"/>
      <c r="X38" s="230" t="s">
        <v>125</v>
      </c>
      <c r="Y38" s="230" t="s">
        <v>113</v>
      </c>
      <c r="Z38" s="210"/>
      <c r="AA38" s="210"/>
      <c r="AB38" s="210"/>
      <c r="AC38" s="210"/>
      <c r="AD38" s="210"/>
      <c r="AE38" s="210"/>
      <c r="AF38" s="210"/>
      <c r="AG38" s="210" t="s">
        <v>126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27"/>
      <c r="B39" s="228"/>
      <c r="C39" s="272" t="s">
        <v>169</v>
      </c>
      <c r="D39" s="263"/>
      <c r="E39" s="264">
        <v>175.9</v>
      </c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30"/>
      <c r="Z39" s="210"/>
      <c r="AA39" s="210"/>
      <c r="AB39" s="210"/>
      <c r="AC39" s="210"/>
      <c r="AD39" s="210"/>
      <c r="AE39" s="210"/>
      <c r="AF39" s="210"/>
      <c r="AG39" s="210" t="s">
        <v>128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27"/>
      <c r="B40" s="228"/>
      <c r="C40" s="272" t="s">
        <v>170</v>
      </c>
      <c r="D40" s="263"/>
      <c r="E40" s="264">
        <v>11.8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128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1">
        <v>11</v>
      </c>
      <c r="B41" s="242" t="s">
        <v>171</v>
      </c>
      <c r="C41" s="255" t="s">
        <v>172</v>
      </c>
      <c r="D41" s="243" t="s">
        <v>143</v>
      </c>
      <c r="E41" s="244">
        <v>402.4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2.5000000000000001E-4</v>
      </c>
      <c r="O41" s="229">
        <f>ROUND(E41*N41,2)</f>
        <v>0.1</v>
      </c>
      <c r="P41" s="229">
        <v>0</v>
      </c>
      <c r="Q41" s="229">
        <f>ROUND(E41*P41,2)</f>
        <v>0</v>
      </c>
      <c r="R41" s="230"/>
      <c r="S41" s="230" t="s">
        <v>117</v>
      </c>
      <c r="T41" s="230" t="s">
        <v>112</v>
      </c>
      <c r="U41" s="230">
        <v>1.32</v>
      </c>
      <c r="V41" s="230">
        <f>ROUND(E41*U41,2)</f>
        <v>531.16999999999996</v>
      </c>
      <c r="W41" s="230"/>
      <c r="X41" s="230" t="s">
        <v>125</v>
      </c>
      <c r="Y41" s="230" t="s">
        <v>113</v>
      </c>
      <c r="Z41" s="210"/>
      <c r="AA41" s="210"/>
      <c r="AB41" s="210"/>
      <c r="AC41" s="210"/>
      <c r="AD41" s="210"/>
      <c r="AE41" s="210"/>
      <c r="AF41" s="210"/>
      <c r="AG41" s="210" t="s">
        <v>126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75" t="s">
        <v>173</v>
      </c>
      <c r="D42" s="270"/>
      <c r="E42" s="270"/>
      <c r="F42" s="270"/>
      <c r="G42" s="27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174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76" t="s">
        <v>175</v>
      </c>
      <c r="D43" s="267"/>
      <c r="E43" s="268"/>
      <c r="F43" s="269"/>
      <c r="G43" s="269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174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27"/>
      <c r="B44" s="228"/>
      <c r="C44" s="277" t="s">
        <v>176</v>
      </c>
      <c r="D44" s="271"/>
      <c r="E44" s="271"/>
      <c r="F44" s="271"/>
      <c r="G44" s="271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174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27"/>
      <c r="B45" s="228"/>
      <c r="C45" s="277" t="s">
        <v>177</v>
      </c>
      <c r="D45" s="271"/>
      <c r="E45" s="271"/>
      <c r="F45" s="271"/>
      <c r="G45" s="271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174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77" t="s">
        <v>178</v>
      </c>
      <c r="D46" s="271"/>
      <c r="E46" s="271"/>
      <c r="F46" s="271"/>
      <c r="G46" s="271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174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77" t="s">
        <v>179</v>
      </c>
      <c r="D47" s="271"/>
      <c r="E47" s="271"/>
      <c r="F47" s="271"/>
      <c r="G47" s="271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174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27"/>
      <c r="B48" s="228"/>
      <c r="C48" s="277" t="s">
        <v>180</v>
      </c>
      <c r="D48" s="271"/>
      <c r="E48" s="271"/>
      <c r="F48" s="271"/>
      <c r="G48" s="271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30"/>
      <c r="Z48" s="210"/>
      <c r="AA48" s="210"/>
      <c r="AB48" s="210"/>
      <c r="AC48" s="210"/>
      <c r="AD48" s="210"/>
      <c r="AE48" s="210"/>
      <c r="AF48" s="210"/>
      <c r="AG48" s="210" t="s">
        <v>174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27"/>
      <c r="B49" s="228"/>
      <c r="C49" s="277" t="s">
        <v>181</v>
      </c>
      <c r="D49" s="271"/>
      <c r="E49" s="271"/>
      <c r="F49" s="271"/>
      <c r="G49" s="271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174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27"/>
      <c r="B50" s="228"/>
      <c r="C50" s="277" t="s">
        <v>182</v>
      </c>
      <c r="D50" s="271"/>
      <c r="E50" s="271"/>
      <c r="F50" s="271"/>
      <c r="G50" s="271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30"/>
      <c r="Z50" s="210"/>
      <c r="AA50" s="210"/>
      <c r="AB50" s="210"/>
      <c r="AC50" s="210"/>
      <c r="AD50" s="210"/>
      <c r="AE50" s="210"/>
      <c r="AF50" s="210"/>
      <c r="AG50" s="210" t="s">
        <v>174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27"/>
      <c r="B51" s="228"/>
      <c r="C51" s="272" t="s">
        <v>147</v>
      </c>
      <c r="D51" s="263"/>
      <c r="E51" s="264">
        <v>402.4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128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1">
        <v>12</v>
      </c>
      <c r="B52" s="242" t="s">
        <v>183</v>
      </c>
      <c r="C52" s="255" t="s">
        <v>184</v>
      </c>
      <c r="D52" s="243" t="s">
        <v>165</v>
      </c>
      <c r="E52" s="244">
        <v>388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2.0000000000000002E-5</v>
      </c>
      <c r="O52" s="229">
        <f>ROUND(E52*N52,2)</f>
        <v>0.01</v>
      </c>
      <c r="P52" s="229">
        <v>0</v>
      </c>
      <c r="Q52" s="229">
        <f>ROUND(E52*P52,2)</f>
        <v>0</v>
      </c>
      <c r="R52" s="230"/>
      <c r="S52" s="230" t="s">
        <v>111</v>
      </c>
      <c r="T52" s="230" t="s">
        <v>112</v>
      </c>
      <c r="U52" s="230">
        <v>7.0000000000000007E-2</v>
      </c>
      <c r="V52" s="230">
        <f>ROUND(E52*U52,2)</f>
        <v>27.16</v>
      </c>
      <c r="W52" s="230"/>
      <c r="X52" s="230" t="s">
        <v>125</v>
      </c>
      <c r="Y52" s="230" t="s">
        <v>113</v>
      </c>
      <c r="Z52" s="210"/>
      <c r="AA52" s="210"/>
      <c r="AB52" s="210"/>
      <c r="AC52" s="210"/>
      <c r="AD52" s="210"/>
      <c r="AE52" s="210"/>
      <c r="AF52" s="210"/>
      <c r="AG52" s="210" t="s">
        <v>126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27"/>
      <c r="B53" s="228"/>
      <c r="C53" s="272" t="s">
        <v>185</v>
      </c>
      <c r="D53" s="263"/>
      <c r="E53" s="264">
        <v>132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128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27"/>
      <c r="B54" s="228"/>
      <c r="C54" s="272" t="s">
        <v>186</v>
      </c>
      <c r="D54" s="263"/>
      <c r="E54" s="264">
        <v>74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128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27"/>
      <c r="B55" s="228"/>
      <c r="C55" s="272" t="s">
        <v>187</v>
      </c>
      <c r="D55" s="263"/>
      <c r="E55" s="264">
        <v>160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30"/>
      <c r="Z55" s="210"/>
      <c r="AA55" s="210"/>
      <c r="AB55" s="210"/>
      <c r="AC55" s="210"/>
      <c r="AD55" s="210"/>
      <c r="AE55" s="210"/>
      <c r="AF55" s="210"/>
      <c r="AG55" s="210" t="s">
        <v>128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27"/>
      <c r="B56" s="228"/>
      <c r="C56" s="272" t="s">
        <v>188</v>
      </c>
      <c r="D56" s="263"/>
      <c r="E56" s="264">
        <v>22</v>
      </c>
      <c r="F56" s="230"/>
      <c r="G56" s="230"/>
      <c r="H56" s="230"/>
      <c r="I56" s="230"/>
      <c r="J56" s="230"/>
      <c r="K56" s="230"/>
      <c r="L56" s="230"/>
      <c r="M56" s="230"/>
      <c r="N56" s="229"/>
      <c r="O56" s="229"/>
      <c r="P56" s="229"/>
      <c r="Q56" s="229"/>
      <c r="R56" s="230"/>
      <c r="S56" s="230"/>
      <c r="T56" s="230"/>
      <c r="U56" s="230"/>
      <c r="V56" s="230"/>
      <c r="W56" s="230"/>
      <c r="X56" s="230"/>
      <c r="Y56" s="230"/>
      <c r="Z56" s="210"/>
      <c r="AA56" s="210"/>
      <c r="AB56" s="210"/>
      <c r="AC56" s="210"/>
      <c r="AD56" s="210"/>
      <c r="AE56" s="210"/>
      <c r="AF56" s="210"/>
      <c r="AG56" s="210" t="s">
        <v>128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1">
        <v>13</v>
      </c>
      <c r="B57" s="242" t="s">
        <v>189</v>
      </c>
      <c r="C57" s="255" t="s">
        <v>190</v>
      </c>
      <c r="D57" s="243" t="s">
        <v>191</v>
      </c>
      <c r="E57" s="244">
        <v>201.25</v>
      </c>
      <c r="F57" s="245"/>
      <c r="G57" s="246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30"/>
      <c r="S57" s="230" t="s">
        <v>111</v>
      </c>
      <c r="T57" s="230" t="s">
        <v>112</v>
      </c>
      <c r="U57" s="230">
        <v>0</v>
      </c>
      <c r="V57" s="230">
        <f>ROUND(E57*U57,2)</f>
        <v>0</v>
      </c>
      <c r="W57" s="230"/>
      <c r="X57" s="230" t="s">
        <v>125</v>
      </c>
      <c r="Y57" s="230" t="s">
        <v>113</v>
      </c>
      <c r="Z57" s="210"/>
      <c r="AA57" s="210"/>
      <c r="AB57" s="210"/>
      <c r="AC57" s="210"/>
      <c r="AD57" s="210"/>
      <c r="AE57" s="210"/>
      <c r="AF57" s="210"/>
      <c r="AG57" s="210" t="s">
        <v>126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27"/>
      <c r="B58" s="228"/>
      <c r="C58" s="273" t="s">
        <v>132</v>
      </c>
      <c r="D58" s="265"/>
      <c r="E58" s="266"/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128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3" x14ac:dyDescent="0.2">
      <c r="A59" s="227"/>
      <c r="B59" s="228"/>
      <c r="C59" s="274" t="s">
        <v>192</v>
      </c>
      <c r="D59" s="265"/>
      <c r="E59" s="266">
        <v>175.00800000000001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30"/>
      <c r="Z59" s="210"/>
      <c r="AA59" s="210"/>
      <c r="AB59" s="210"/>
      <c r="AC59" s="210"/>
      <c r="AD59" s="210"/>
      <c r="AE59" s="210"/>
      <c r="AF59" s="210"/>
      <c r="AG59" s="210" t="s">
        <v>128</v>
      </c>
      <c r="AH59" s="210">
        <v>2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27"/>
      <c r="B60" s="228"/>
      <c r="C60" s="273" t="s">
        <v>139</v>
      </c>
      <c r="D60" s="265"/>
      <c r="E60" s="266"/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128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27"/>
      <c r="B61" s="228"/>
      <c r="C61" s="272" t="s">
        <v>193</v>
      </c>
      <c r="D61" s="263"/>
      <c r="E61" s="264">
        <v>201.25</v>
      </c>
      <c r="F61" s="230"/>
      <c r="G61" s="230"/>
      <c r="H61" s="230"/>
      <c r="I61" s="230"/>
      <c r="J61" s="230"/>
      <c r="K61" s="230"/>
      <c r="L61" s="230"/>
      <c r="M61" s="230"/>
      <c r="N61" s="229"/>
      <c r="O61" s="229"/>
      <c r="P61" s="229"/>
      <c r="Q61" s="229"/>
      <c r="R61" s="230"/>
      <c r="S61" s="230"/>
      <c r="T61" s="230"/>
      <c r="U61" s="230"/>
      <c r="V61" s="230"/>
      <c r="W61" s="230"/>
      <c r="X61" s="230"/>
      <c r="Y61" s="230"/>
      <c r="Z61" s="210"/>
      <c r="AA61" s="210"/>
      <c r="AB61" s="210"/>
      <c r="AC61" s="210"/>
      <c r="AD61" s="210"/>
      <c r="AE61" s="210"/>
      <c r="AF61" s="210"/>
      <c r="AG61" s="210" t="s">
        <v>128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7">
        <v>14</v>
      </c>
      <c r="B62" s="248" t="s">
        <v>194</v>
      </c>
      <c r="C62" s="254" t="s">
        <v>195</v>
      </c>
      <c r="D62" s="249" t="s">
        <v>196</v>
      </c>
      <c r="E62" s="250">
        <v>1</v>
      </c>
      <c r="F62" s="251"/>
      <c r="G62" s="252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2.9999999999999997E-4</v>
      </c>
      <c r="O62" s="229">
        <f>ROUND(E62*N62,2)</f>
        <v>0</v>
      </c>
      <c r="P62" s="229">
        <v>0</v>
      </c>
      <c r="Q62" s="229">
        <f>ROUND(E62*P62,2)</f>
        <v>0</v>
      </c>
      <c r="R62" s="230"/>
      <c r="S62" s="230" t="s">
        <v>111</v>
      </c>
      <c r="T62" s="230" t="s">
        <v>112</v>
      </c>
      <c r="U62" s="230">
        <v>1.19</v>
      </c>
      <c r="V62" s="230">
        <f>ROUND(E62*U62,2)</f>
        <v>1.19</v>
      </c>
      <c r="W62" s="230"/>
      <c r="X62" s="230" t="s">
        <v>125</v>
      </c>
      <c r="Y62" s="230" t="s">
        <v>113</v>
      </c>
      <c r="Z62" s="210"/>
      <c r="AA62" s="210"/>
      <c r="AB62" s="210"/>
      <c r="AC62" s="210"/>
      <c r="AD62" s="210"/>
      <c r="AE62" s="210"/>
      <c r="AF62" s="210"/>
      <c r="AG62" s="210" t="s">
        <v>126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1">
        <v>15</v>
      </c>
      <c r="B63" s="242" t="s">
        <v>197</v>
      </c>
      <c r="C63" s="255" t="s">
        <v>198</v>
      </c>
      <c r="D63" s="243" t="s">
        <v>165</v>
      </c>
      <c r="E63" s="244">
        <v>281</v>
      </c>
      <c r="F63" s="245"/>
      <c r="G63" s="246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29">
        <v>1.32E-3</v>
      </c>
      <c r="O63" s="229">
        <f>ROUND(E63*N63,2)</f>
        <v>0.37</v>
      </c>
      <c r="P63" s="229">
        <v>0</v>
      </c>
      <c r="Q63" s="229">
        <f>ROUND(E63*P63,2)</f>
        <v>0</v>
      </c>
      <c r="R63" s="230" t="s">
        <v>152</v>
      </c>
      <c r="S63" s="230" t="s">
        <v>117</v>
      </c>
      <c r="T63" s="230" t="s">
        <v>112</v>
      </c>
      <c r="U63" s="230">
        <v>0</v>
      </c>
      <c r="V63" s="230">
        <f>ROUND(E63*U63,2)</f>
        <v>0</v>
      </c>
      <c r="W63" s="230"/>
      <c r="X63" s="230" t="s">
        <v>153</v>
      </c>
      <c r="Y63" s="230" t="s">
        <v>113</v>
      </c>
      <c r="Z63" s="210"/>
      <c r="AA63" s="210"/>
      <c r="AB63" s="210"/>
      <c r="AC63" s="210"/>
      <c r="AD63" s="210"/>
      <c r="AE63" s="210"/>
      <c r="AF63" s="210"/>
      <c r="AG63" s="210" t="s">
        <v>154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27"/>
      <c r="B64" s="228"/>
      <c r="C64" s="272" t="s">
        <v>166</v>
      </c>
      <c r="D64" s="263"/>
      <c r="E64" s="264">
        <v>281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128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1">
        <v>16</v>
      </c>
      <c r="B65" s="242" t="s">
        <v>199</v>
      </c>
      <c r="C65" s="255" t="s">
        <v>200</v>
      </c>
      <c r="D65" s="243" t="s">
        <v>165</v>
      </c>
      <c r="E65" s="244">
        <v>77</v>
      </c>
      <c r="F65" s="245"/>
      <c r="G65" s="246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29">
        <v>1.8000000000000001E-4</v>
      </c>
      <c r="O65" s="229">
        <f>ROUND(E65*N65,2)</f>
        <v>0.01</v>
      </c>
      <c r="P65" s="229">
        <v>0</v>
      </c>
      <c r="Q65" s="229">
        <f>ROUND(E65*P65,2)</f>
        <v>0</v>
      </c>
      <c r="R65" s="230"/>
      <c r="S65" s="230" t="s">
        <v>111</v>
      </c>
      <c r="T65" s="230" t="s">
        <v>112</v>
      </c>
      <c r="U65" s="230">
        <v>0.17</v>
      </c>
      <c r="V65" s="230">
        <f>ROUND(E65*U65,2)</f>
        <v>13.09</v>
      </c>
      <c r="W65" s="230"/>
      <c r="X65" s="230" t="s">
        <v>125</v>
      </c>
      <c r="Y65" s="230" t="s">
        <v>113</v>
      </c>
      <c r="Z65" s="210"/>
      <c r="AA65" s="210"/>
      <c r="AB65" s="210"/>
      <c r="AC65" s="210"/>
      <c r="AD65" s="210"/>
      <c r="AE65" s="210"/>
      <c r="AF65" s="210"/>
      <c r="AG65" s="210" t="s">
        <v>126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27"/>
      <c r="B66" s="228"/>
      <c r="C66" s="272" t="s">
        <v>201</v>
      </c>
      <c r="D66" s="263"/>
      <c r="E66" s="264">
        <v>77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128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1">
        <v>17</v>
      </c>
      <c r="B67" s="242" t="s">
        <v>202</v>
      </c>
      <c r="C67" s="255" t="s">
        <v>203</v>
      </c>
      <c r="D67" s="243" t="s">
        <v>143</v>
      </c>
      <c r="E67" s="244">
        <v>215.85499999999999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29">
        <v>1.5299999999999999E-2</v>
      </c>
      <c r="O67" s="229">
        <f>ROUND(E67*N67,2)</f>
        <v>3.3</v>
      </c>
      <c r="P67" s="229">
        <v>0</v>
      </c>
      <c r="Q67" s="229">
        <f>ROUND(E67*P67,2)</f>
        <v>0</v>
      </c>
      <c r="R67" s="230" t="s">
        <v>152</v>
      </c>
      <c r="S67" s="230" t="s">
        <v>117</v>
      </c>
      <c r="T67" s="230" t="s">
        <v>112</v>
      </c>
      <c r="U67" s="230">
        <v>0</v>
      </c>
      <c r="V67" s="230">
        <f>ROUND(E67*U67,2)</f>
        <v>0</v>
      </c>
      <c r="W67" s="230"/>
      <c r="X67" s="230" t="s">
        <v>153</v>
      </c>
      <c r="Y67" s="230" t="s">
        <v>113</v>
      </c>
      <c r="Z67" s="210"/>
      <c r="AA67" s="210"/>
      <c r="AB67" s="210"/>
      <c r="AC67" s="210"/>
      <c r="AD67" s="210"/>
      <c r="AE67" s="210"/>
      <c r="AF67" s="210"/>
      <c r="AG67" s="210" t="s">
        <v>154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27"/>
      <c r="B68" s="228"/>
      <c r="C68" s="273" t="s">
        <v>132</v>
      </c>
      <c r="D68" s="265"/>
      <c r="E68" s="266"/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30"/>
      <c r="Z68" s="210"/>
      <c r="AA68" s="210"/>
      <c r="AB68" s="210"/>
      <c r="AC68" s="210"/>
      <c r="AD68" s="210"/>
      <c r="AE68" s="210"/>
      <c r="AF68" s="210"/>
      <c r="AG68" s="210" t="s">
        <v>128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27"/>
      <c r="B69" s="228"/>
      <c r="C69" s="274" t="s">
        <v>204</v>
      </c>
      <c r="D69" s="265"/>
      <c r="E69" s="266">
        <v>175.9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128</v>
      </c>
      <c r="AH69" s="210">
        <v>2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27"/>
      <c r="B70" s="228"/>
      <c r="C70" s="274" t="s">
        <v>205</v>
      </c>
      <c r="D70" s="265"/>
      <c r="E70" s="266">
        <v>11.8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30"/>
      <c r="Z70" s="210"/>
      <c r="AA70" s="210"/>
      <c r="AB70" s="210"/>
      <c r="AC70" s="210"/>
      <c r="AD70" s="210"/>
      <c r="AE70" s="210"/>
      <c r="AF70" s="210"/>
      <c r="AG70" s="210" t="s">
        <v>128</v>
      </c>
      <c r="AH70" s="210">
        <v>2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27"/>
      <c r="B71" s="228"/>
      <c r="C71" s="273" t="s">
        <v>139</v>
      </c>
      <c r="D71" s="265"/>
      <c r="E71" s="266"/>
      <c r="F71" s="230"/>
      <c r="G71" s="230"/>
      <c r="H71" s="230"/>
      <c r="I71" s="230"/>
      <c r="J71" s="230"/>
      <c r="K71" s="230"/>
      <c r="L71" s="230"/>
      <c r="M71" s="230"/>
      <c r="N71" s="229"/>
      <c r="O71" s="229"/>
      <c r="P71" s="229"/>
      <c r="Q71" s="229"/>
      <c r="R71" s="230"/>
      <c r="S71" s="230"/>
      <c r="T71" s="230"/>
      <c r="U71" s="230"/>
      <c r="V71" s="230"/>
      <c r="W71" s="230"/>
      <c r="X71" s="230"/>
      <c r="Y71" s="230"/>
      <c r="Z71" s="210"/>
      <c r="AA71" s="210"/>
      <c r="AB71" s="210"/>
      <c r="AC71" s="210"/>
      <c r="AD71" s="210"/>
      <c r="AE71" s="210"/>
      <c r="AF71" s="210"/>
      <c r="AG71" s="210" t="s">
        <v>128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27"/>
      <c r="B72" s="228"/>
      <c r="C72" s="272" t="s">
        <v>206</v>
      </c>
      <c r="D72" s="263"/>
      <c r="E72" s="264">
        <v>215.85499999999999</v>
      </c>
      <c r="F72" s="230"/>
      <c r="G72" s="23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30"/>
      <c r="Z72" s="210"/>
      <c r="AA72" s="210"/>
      <c r="AB72" s="210"/>
      <c r="AC72" s="210"/>
      <c r="AD72" s="210"/>
      <c r="AE72" s="210"/>
      <c r="AF72" s="210"/>
      <c r="AG72" s="210" t="s">
        <v>128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1">
        <v>18</v>
      </c>
      <c r="B73" s="242" t="s">
        <v>207</v>
      </c>
      <c r="C73" s="255" t="s">
        <v>208</v>
      </c>
      <c r="D73" s="243" t="s">
        <v>143</v>
      </c>
      <c r="E73" s="244">
        <v>402.4</v>
      </c>
      <c r="F73" s="245"/>
      <c r="G73" s="246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30"/>
      <c r="S73" s="230" t="s">
        <v>117</v>
      </c>
      <c r="T73" s="230" t="s">
        <v>112</v>
      </c>
      <c r="U73" s="230">
        <v>0.02</v>
      </c>
      <c r="V73" s="230">
        <f>ROUND(E73*U73,2)</f>
        <v>8.0500000000000007</v>
      </c>
      <c r="W73" s="230"/>
      <c r="X73" s="230" t="s">
        <v>125</v>
      </c>
      <c r="Y73" s="230" t="s">
        <v>113</v>
      </c>
      <c r="Z73" s="210"/>
      <c r="AA73" s="210"/>
      <c r="AB73" s="210"/>
      <c r="AC73" s="210"/>
      <c r="AD73" s="210"/>
      <c r="AE73" s="210"/>
      <c r="AF73" s="210"/>
      <c r="AG73" s="210" t="s">
        <v>126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27"/>
      <c r="B74" s="228"/>
      <c r="C74" s="272" t="s">
        <v>147</v>
      </c>
      <c r="D74" s="263"/>
      <c r="E74" s="264">
        <v>402.4</v>
      </c>
      <c r="F74" s="230"/>
      <c r="G74" s="230"/>
      <c r="H74" s="230"/>
      <c r="I74" s="230"/>
      <c r="J74" s="230"/>
      <c r="K74" s="230"/>
      <c r="L74" s="230"/>
      <c r="M74" s="230"/>
      <c r="N74" s="229"/>
      <c r="O74" s="229"/>
      <c r="P74" s="229"/>
      <c r="Q74" s="229"/>
      <c r="R74" s="230"/>
      <c r="S74" s="230"/>
      <c r="T74" s="230"/>
      <c r="U74" s="230"/>
      <c r="V74" s="230"/>
      <c r="W74" s="230"/>
      <c r="X74" s="230"/>
      <c r="Y74" s="230"/>
      <c r="Z74" s="210"/>
      <c r="AA74" s="210"/>
      <c r="AB74" s="210"/>
      <c r="AC74" s="210"/>
      <c r="AD74" s="210"/>
      <c r="AE74" s="210"/>
      <c r="AF74" s="210"/>
      <c r="AG74" s="210" t="s">
        <v>128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34" t="s">
        <v>106</v>
      </c>
      <c r="B75" s="235" t="s">
        <v>76</v>
      </c>
      <c r="C75" s="253" t="s">
        <v>77</v>
      </c>
      <c r="D75" s="236"/>
      <c r="E75" s="237"/>
      <c r="F75" s="238"/>
      <c r="G75" s="239">
        <f>SUMIF(AG76:AG78,"&lt;&gt;NOR",G76:G78)</f>
        <v>0</v>
      </c>
      <c r="H75" s="233"/>
      <c r="I75" s="233">
        <f>SUM(I76:I78)</f>
        <v>0</v>
      </c>
      <c r="J75" s="233"/>
      <c r="K75" s="233">
        <f>SUM(K76:K78)</f>
        <v>0</v>
      </c>
      <c r="L75" s="233"/>
      <c r="M75" s="233">
        <f>SUM(M76:M78)</f>
        <v>0</v>
      </c>
      <c r="N75" s="232"/>
      <c r="O75" s="232">
        <f>SUM(O76:O78)</f>
        <v>0.06</v>
      </c>
      <c r="P75" s="232"/>
      <c r="Q75" s="232">
        <f>SUM(Q76:Q78)</f>
        <v>0</v>
      </c>
      <c r="R75" s="233"/>
      <c r="S75" s="233"/>
      <c r="T75" s="233"/>
      <c r="U75" s="233"/>
      <c r="V75" s="233">
        <f>SUM(V76:V78)</f>
        <v>63.82</v>
      </c>
      <c r="W75" s="233"/>
      <c r="X75" s="233"/>
      <c r="Y75" s="233"/>
      <c r="AG75" t="s">
        <v>107</v>
      </c>
    </row>
    <row r="76" spans="1:60" ht="22.5" outlineLevel="1" x14ac:dyDescent="0.2">
      <c r="A76" s="241">
        <v>19</v>
      </c>
      <c r="B76" s="242" t="s">
        <v>209</v>
      </c>
      <c r="C76" s="255" t="s">
        <v>210</v>
      </c>
      <c r="D76" s="243" t="s">
        <v>143</v>
      </c>
      <c r="E76" s="244">
        <v>187.7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29">
        <v>3.4000000000000002E-4</v>
      </c>
      <c r="O76" s="229">
        <f>ROUND(E76*N76,2)</f>
        <v>0.06</v>
      </c>
      <c r="P76" s="229">
        <v>0</v>
      </c>
      <c r="Q76" s="229">
        <f>ROUND(E76*P76,2)</f>
        <v>0</v>
      </c>
      <c r="R76" s="230"/>
      <c r="S76" s="230" t="s">
        <v>111</v>
      </c>
      <c r="T76" s="230" t="s">
        <v>112</v>
      </c>
      <c r="U76" s="230">
        <v>0.34</v>
      </c>
      <c r="V76" s="230">
        <f>ROUND(E76*U76,2)</f>
        <v>63.82</v>
      </c>
      <c r="W76" s="230"/>
      <c r="X76" s="230" t="s">
        <v>125</v>
      </c>
      <c r="Y76" s="230" t="s">
        <v>113</v>
      </c>
      <c r="Z76" s="210"/>
      <c r="AA76" s="210"/>
      <c r="AB76" s="210"/>
      <c r="AC76" s="210"/>
      <c r="AD76" s="210"/>
      <c r="AE76" s="210"/>
      <c r="AF76" s="210"/>
      <c r="AG76" s="210" t="s">
        <v>126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27"/>
      <c r="B77" s="228"/>
      <c r="C77" s="272" t="s">
        <v>169</v>
      </c>
      <c r="D77" s="263"/>
      <c r="E77" s="264">
        <v>175.9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30"/>
      <c r="Z77" s="210"/>
      <c r="AA77" s="210"/>
      <c r="AB77" s="210"/>
      <c r="AC77" s="210"/>
      <c r="AD77" s="210"/>
      <c r="AE77" s="210"/>
      <c r="AF77" s="210"/>
      <c r="AG77" s="210" t="s">
        <v>128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27"/>
      <c r="B78" s="228"/>
      <c r="C78" s="272" t="s">
        <v>170</v>
      </c>
      <c r="D78" s="263"/>
      <c r="E78" s="264">
        <v>11.8</v>
      </c>
      <c r="F78" s="230"/>
      <c r="G78" s="230"/>
      <c r="H78" s="230"/>
      <c r="I78" s="230"/>
      <c r="J78" s="230"/>
      <c r="K78" s="230"/>
      <c r="L78" s="230"/>
      <c r="M78" s="230"/>
      <c r="N78" s="229"/>
      <c r="O78" s="229"/>
      <c r="P78" s="229"/>
      <c r="Q78" s="229"/>
      <c r="R78" s="230"/>
      <c r="S78" s="230"/>
      <c r="T78" s="230"/>
      <c r="U78" s="230"/>
      <c r="V78" s="230"/>
      <c r="W78" s="230"/>
      <c r="X78" s="230"/>
      <c r="Y78" s="230"/>
      <c r="Z78" s="210"/>
      <c r="AA78" s="210"/>
      <c r="AB78" s="210"/>
      <c r="AC78" s="210"/>
      <c r="AD78" s="210"/>
      <c r="AE78" s="210"/>
      <c r="AF78" s="210"/>
      <c r="AG78" s="210" t="s">
        <v>128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x14ac:dyDescent="0.2">
      <c r="A79" s="3"/>
      <c r="B79" s="4"/>
      <c r="C79" s="256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v>15</v>
      </c>
      <c r="AF79">
        <v>21</v>
      </c>
      <c r="AG79" t="s">
        <v>92</v>
      </c>
    </row>
    <row r="80" spans="1:60" x14ac:dyDescent="0.2">
      <c r="A80" s="213"/>
      <c r="B80" s="214" t="s">
        <v>31</v>
      </c>
      <c r="C80" s="257"/>
      <c r="D80" s="215"/>
      <c r="E80" s="216"/>
      <c r="F80" s="216"/>
      <c r="G80" s="240">
        <f>G8+G11+G22+G25+G33+G75</f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f>SUMIF(L7:L78,AE79,G7:G78)</f>
        <v>0</v>
      </c>
      <c r="AF80">
        <f>SUMIF(L7:L78,AF79,G7:G78)</f>
        <v>0</v>
      </c>
      <c r="AG80" t="s">
        <v>118</v>
      </c>
    </row>
    <row r="81" spans="1:33" x14ac:dyDescent="0.2">
      <c r="A81" s="3"/>
      <c r="B81" s="4"/>
      <c r="C81" s="256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3"/>
      <c r="B82" s="4"/>
      <c r="C82" s="256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217" t="s">
        <v>119</v>
      </c>
      <c r="B83" s="217"/>
      <c r="C83" s="258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218"/>
      <c r="B84" s="219"/>
      <c r="C84" s="259"/>
      <c r="D84" s="219"/>
      <c r="E84" s="219"/>
      <c r="F84" s="219"/>
      <c r="G84" s="220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G84" t="s">
        <v>120</v>
      </c>
    </row>
    <row r="85" spans="1:33" x14ac:dyDescent="0.2">
      <c r="A85" s="221"/>
      <c r="B85" s="222"/>
      <c r="C85" s="260"/>
      <c r="D85" s="222"/>
      <c r="E85" s="222"/>
      <c r="F85" s="222"/>
      <c r="G85" s="22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33" x14ac:dyDescent="0.2">
      <c r="A86" s="221"/>
      <c r="B86" s="222"/>
      <c r="C86" s="260"/>
      <c r="D86" s="222"/>
      <c r="E86" s="222"/>
      <c r="F86" s="222"/>
      <c r="G86" s="22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221"/>
      <c r="B87" s="222"/>
      <c r="C87" s="260"/>
      <c r="D87" s="222"/>
      <c r="E87" s="222"/>
      <c r="F87" s="222"/>
      <c r="G87" s="22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A88" s="224"/>
      <c r="B88" s="225"/>
      <c r="C88" s="261"/>
      <c r="D88" s="225"/>
      <c r="E88" s="225"/>
      <c r="F88" s="225"/>
      <c r="G88" s="226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33" x14ac:dyDescent="0.2">
      <c r="A89" s="3"/>
      <c r="B89" s="4"/>
      <c r="C89" s="256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33" x14ac:dyDescent="0.2">
      <c r="C90" s="262"/>
      <c r="D90" s="10"/>
      <c r="AG90" t="s">
        <v>121</v>
      </c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LzJ4BzvnpAaO4kgWwB7DJcT6p/+e83mArE2rcrcQwefMBuVo7b5LQnaSuSGuNl2u1XM/FdheW+VS9kdSe3RrQ==" saltValue="4aDNCvUN4/g4m0YS09qNQQ==" spinCount="100000" sheet="1" formatRows="0"/>
  <mergeCells count="14">
    <mergeCell ref="C47:G47"/>
    <mergeCell ref="C48:G48"/>
    <mergeCell ref="C49:G49"/>
    <mergeCell ref="C50:G50"/>
    <mergeCell ref="A1:G1"/>
    <mergeCell ref="C2:G2"/>
    <mergeCell ref="C3:G3"/>
    <mergeCell ref="C4:G4"/>
    <mergeCell ref="A83:C83"/>
    <mergeCell ref="A84:G88"/>
    <mergeCell ref="C42:G42"/>
    <mergeCell ref="C44:G44"/>
    <mergeCell ref="C45:G45"/>
    <mergeCell ref="C46:G4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1161-5595-4F9B-9272-E19E40E7DF8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80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81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81</v>
      </c>
      <c r="AG3" t="s">
        <v>82</v>
      </c>
    </row>
    <row r="4" spans="1:60" ht="24.95" customHeight="1" x14ac:dyDescent="0.2">
      <c r="A4" s="200" t="s">
        <v>10</v>
      </c>
      <c r="B4" s="201" t="s">
        <v>50</v>
      </c>
      <c r="C4" s="202" t="s">
        <v>51</v>
      </c>
      <c r="D4" s="203"/>
      <c r="E4" s="203"/>
      <c r="F4" s="203"/>
      <c r="G4" s="204"/>
      <c r="AG4" t="s">
        <v>83</v>
      </c>
    </row>
    <row r="5" spans="1:60" x14ac:dyDescent="0.2">
      <c r="D5" s="10"/>
    </row>
    <row r="6" spans="1:60" ht="38.25" x14ac:dyDescent="0.2">
      <c r="A6" s="206" t="s">
        <v>84</v>
      </c>
      <c r="B6" s="208" t="s">
        <v>85</v>
      </c>
      <c r="C6" s="208" t="s">
        <v>86</v>
      </c>
      <c r="D6" s="207" t="s">
        <v>87</v>
      </c>
      <c r="E6" s="206" t="s">
        <v>88</v>
      </c>
      <c r="F6" s="205" t="s">
        <v>89</v>
      </c>
      <c r="G6" s="206" t="s">
        <v>31</v>
      </c>
      <c r="H6" s="209" t="s">
        <v>32</v>
      </c>
      <c r="I6" s="209" t="s">
        <v>90</v>
      </c>
      <c r="J6" s="209" t="s">
        <v>33</v>
      </c>
      <c r="K6" s="209" t="s">
        <v>91</v>
      </c>
      <c r="L6" s="209" t="s">
        <v>92</v>
      </c>
      <c r="M6" s="209" t="s">
        <v>93</v>
      </c>
      <c r="N6" s="209" t="s">
        <v>94</v>
      </c>
      <c r="O6" s="209" t="s">
        <v>95</v>
      </c>
      <c r="P6" s="209" t="s">
        <v>96</v>
      </c>
      <c r="Q6" s="209" t="s">
        <v>97</v>
      </c>
      <c r="R6" s="209" t="s">
        <v>98</v>
      </c>
      <c r="S6" s="209" t="s">
        <v>99</v>
      </c>
      <c r="T6" s="209" t="s">
        <v>100</v>
      </c>
      <c r="U6" s="209" t="s">
        <v>101</v>
      </c>
      <c r="V6" s="209" t="s">
        <v>102</v>
      </c>
      <c r="W6" s="209" t="s">
        <v>103</v>
      </c>
      <c r="X6" s="209" t="s">
        <v>104</v>
      </c>
      <c r="Y6" s="209" t="s">
        <v>105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106</v>
      </c>
      <c r="B8" s="235" t="s">
        <v>64</v>
      </c>
      <c r="C8" s="253" t="s">
        <v>65</v>
      </c>
      <c r="D8" s="236"/>
      <c r="E8" s="237"/>
      <c r="F8" s="238"/>
      <c r="G8" s="239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2"/>
      <c r="O8" s="232">
        <f>SUM(O9:O10)</f>
        <v>1.27</v>
      </c>
      <c r="P8" s="232"/>
      <c r="Q8" s="232">
        <f>SUM(Q9:Q10)</f>
        <v>0</v>
      </c>
      <c r="R8" s="233"/>
      <c r="S8" s="233"/>
      <c r="T8" s="233"/>
      <c r="U8" s="233"/>
      <c r="V8" s="233">
        <f>SUM(V9:V10)</f>
        <v>1.73</v>
      </c>
      <c r="W8" s="233"/>
      <c r="X8" s="233"/>
      <c r="Y8" s="233"/>
      <c r="AG8" t="s">
        <v>107</v>
      </c>
    </row>
    <row r="9" spans="1:60" ht="22.5" outlineLevel="1" x14ac:dyDescent="0.2">
      <c r="A9" s="241">
        <v>1</v>
      </c>
      <c r="B9" s="242" t="s">
        <v>211</v>
      </c>
      <c r="C9" s="255" t="s">
        <v>212</v>
      </c>
      <c r="D9" s="243" t="s">
        <v>143</v>
      </c>
      <c r="E9" s="244">
        <v>11.5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0.11025</v>
      </c>
      <c r="O9" s="229">
        <f>ROUND(E9*N9,2)</f>
        <v>1.27</v>
      </c>
      <c r="P9" s="229">
        <v>0</v>
      </c>
      <c r="Q9" s="229">
        <f>ROUND(E9*P9,2)</f>
        <v>0</v>
      </c>
      <c r="R9" s="230"/>
      <c r="S9" s="230" t="s">
        <v>117</v>
      </c>
      <c r="T9" s="230" t="s">
        <v>117</v>
      </c>
      <c r="U9" s="230">
        <v>0.15</v>
      </c>
      <c r="V9" s="230">
        <f>ROUND(E9*U9,2)</f>
        <v>1.73</v>
      </c>
      <c r="W9" s="230"/>
      <c r="X9" s="230" t="s">
        <v>125</v>
      </c>
      <c r="Y9" s="230" t="s">
        <v>113</v>
      </c>
      <c r="Z9" s="210"/>
      <c r="AA9" s="210"/>
      <c r="AB9" s="210"/>
      <c r="AC9" s="210"/>
      <c r="AD9" s="210"/>
      <c r="AE9" s="210"/>
      <c r="AF9" s="210"/>
      <c r="AG9" s="210" t="s">
        <v>126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72" t="s">
        <v>213</v>
      </c>
      <c r="D10" s="263"/>
      <c r="E10" s="264">
        <v>11.5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128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4" t="s">
        <v>106</v>
      </c>
      <c r="B11" s="235" t="s">
        <v>66</v>
      </c>
      <c r="C11" s="253" t="s">
        <v>67</v>
      </c>
      <c r="D11" s="236"/>
      <c r="E11" s="237"/>
      <c r="F11" s="238"/>
      <c r="G11" s="239">
        <f>SUMIF(AG12:AG13,"&lt;&gt;NOR",G12:G13)</f>
        <v>0</v>
      </c>
      <c r="H11" s="233"/>
      <c r="I11" s="233">
        <f>SUM(I12:I13)</f>
        <v>0</v>
      </c>
      <c r="J11" s="233"/>
      <c r="K11" s="233">
        <f>SUM(K12:K13)</f>
        <v>0</v>
      </c>
      <c r="L11" s="233"/>
      <c r="M11" s="233">
        <f>SUM(M12:M13)</f>
        <v>0</v>
      </c>
      <c r="N11" s="232"/>
      <c r="O11" s="232">
        <f>SUM(O12:O13)</f>
        <v>0</v>
      </c>
      <c r="P11" s="232"/>
      <c r="Q11" s="232">
        <f>SUM(Q12:Q13)</f>
        <v>0</v>
      </c>
      <c r="R11" s="233"/>
      <c r="S11" s="233"/>
      <c r="T11" s="233"/>
      <c r="U11" s="233"/>
      <c r="V11" s="233">
        <f>SUM(V12:V13)</f>
        <v>0</v>
      </c>
      <c r="W11" s="233"/>
      <c r="X11" s="233"/>
      <c r="Y11" s="233"/>
      <c r="AG11" t="s">
        <v>107</v>
      </c>
    </row>
    <row r="12" spans="1:60" outlineLevel="1" x14ac:dyDescent="0.2">
      <c r="A12" s="241">
        <v>2</v>
      </c>
      <c r="B12" s="242" t="s">
        <v>122</v>
      </c>
      <c r="C12" s="255" t="s">
        <v>123</v>
      </c>
      <c r="D12" s="243" t="s">
        <v>124</v>
      </c>
      <c r="E12" s="244">
        <v>10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117</v>
      </c>
      <c r="T12" s="230" t="s">
        <v>117</v>
      </c>
      <c r="U12" s="230">
        <v>0</v>
      </c>
      <c r="V12" s="230">
        <f>ROUND(E12*U12,2)</f>
        <v>0</v>
      </c>
      <c r="W12" s="230"/>
      <c r="X12" s="230" t="s">
        <v>125</v>
      </c>
      <c r="Y12" s="230" t="s">
        <v>113</v>
      </c>
      <c r="Z12" s="210"/>
      <c r="AA12" s="210"/>
      <c r="AB12" s="210"/>
      <c r="AC12" s="210"/>
      <c r="AD12" s="210"/>
      <c r="AE12" s="210"/>
      <c r="AF12" s="210"/>
      <c r="AG12" s="210" t="s">
        <v>126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72" t="s">
        <v>127</v>
      </c>
      <c r="D13" s="263"/>
      <c r="E13" s="264">
        <v>10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128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4" t="s">
        <v>106</v>
      </c>
      <c r="B14" s="235" t="s">
        <v>68</v>
      </c>
      <c r="C14" s="253" t="s">
        <v>69</v>
      </c>
      <c r="D14" s="236"/>
      <c r="E14" s="237"/>
      <c r="F14" s="238"/>
      <c r="G14" s="239">
        <f>SUMIF(AG15:AG24,"&lt;&gt;NOR",G15:G24)</f>
        <v>0</v>
      </c>
      <c r="H14" s="233"/>
      <c r="I14" s="233">
        <f>SUM(I15:I24)</f>
        <v>0</v>
      </c>
      <c r="J14" s="233"/>
      <c r="K14" s="233">
        <f>SUM(K15:K24)</f>
        <v>0</v>
      </c>
      <c r="L14" s="233"/>
      <c r="M14" s="233">
        <f>SUM(M15:M24)</f>
        <v>0</v>
      </c>
      <c r="N14" s="232"/>
      <c r="O14" s="232">
        <f>SUM(O15:O24)</f>
        <v>0</v>
      </c>
      <c r="P14" s="232"/>
      <c r="Q14" s="232">
        <f>SUM(Q15:Q24)</f>
        <v>0</v>
      </c>
      <c r="R14" s="233"/>
      <c r="S14" s="233"/>
      <c r="T14" s="233"/>
      <c r="U14" s="233"/>
      <c r="V14" s="233">
        <f>SUM(V15:V24)</f>
        <v>11.88</v>
      </c>
      <c r="W14" s="233"/>
      <c r="X14" s="233"/>
      <c r="Y14" s="233"/>
      <c r="AG14" t="s">
        <v>107</v>
      </c>
    </row>
    <row r="15" spans="1:60" outlineLevel="1" x14ac:dyDescent="0.2">
      <c r="A15" s="241">
        <v>3</v>
      </c>
      <c r="B15" s="242" t="s">
        <v>129</v>
      </c>
      <c r="C15" s="255" t="s">
        <v>130</v>
      </c>
      <c r="D15" s="243" t="s">
        <v>131</v>
      </c>
      <c r="E15" s="244">
        <v>13.98077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117</v>
      </c>
      <c r="T15" s="230" t="s">
        <v>117</v>
      </c>
      <c r="U15" s="230">
        <v>0.85</v>
      </c>
      <c r="V15" s="230">
        <f>ROUND(E15*U15,2)</f>
        <v>11.88</v>
      </c>
      <c r="W15" s="230"/>
      <c r="X15" s="230" t="s">
        <v>125</v>
      </c>
      <c r="Y15" s="230" t="s">
        <v>113</v>
      </c>
      <c r="Z15" s="210"/>
      <c r="AA15" s="210"/>
      <c r="AB15" s="210"/>
      <c r="AC15" s="210"/>
      <c r="AD15" s="210"/>
      <c r="AE15" s="210"/>
      <c r="AF15" s="210"/>
      <c r="AG15" s="210" t="s">
        <v>126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27"/>
      <c r="B16" s="228"/>
      <c r="C16" s="273" t="s">
        <v>132</v>
      </c>
      <c r="D16" s="265"/>
      <c r="E16" s="266"/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128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27"/>
      <c r="B17" s="228"/>
      <c r="C17" s="274" t="s">
        <v>133</v>
      </c>
      <c r="D17" s="265"/>
      <c r="E17" s="266">
        <v>296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128</v>
      </c>
      <c r="AH17" s="210">
        <v>2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74" t="s">
        <v>134</v>
      </c>
      <c r="D18" s="265"/>
      <c r="E18" s="266">
        <v>221.29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128</v>
      </c>
      <c r="AH18" s="210">
        <v>2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74" t="s">
        <v>135</v>
      </c>
      <c r="D19" s="265"/>
      <c r="E19" s="266">
        <v>17.2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128</v>
      </c>
      <c r="AH19" s="210">
        <v>2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27"/>
      <c r="B20" s="228"/>
      <c r="C20" s="274" t="s">
        <v>136</v>
      </c>
      <c r="D20" s="265"/>
      <c r="E20" s="266">
        <v>52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128</v>
      </c>
      <c r="AH20" s="210">
        <v>2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27"/>
      <c r="B21" s="228"/>
      <c r="C21" s="274" t="s">
        <v>137</v>
      </c>
      <c r="D21" s="265"/>
      <c r="E21" s="266">
        <v>33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128</v>
      </c>
      <c r="AH21" s="210">
        <v>2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27"/>
      <c r="B22" s="228"/>
      <c r="C22" s="274" t="s">
        <v>138</v>
      </c>
      <c r="D22" s="265"/>
      <c r="E22" s="266">
        <v>209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128</v>
      </c>
      <c r="AH22" s="210">
        <v>2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27"/>
      <c r="B23" s="228"/>
      <c r="C23" s="273" t="s">
        <v>139</v>
      </c>
      <c r="D23" s="265"/>
      <c r="E23" s="266"/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128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27"/>
      <c r="B24" s="228"/>
      <c r="C24" s="272" t="s">
        <v>140</v>
      </c>
      <c r="D24" s="263"/>
      <c r="E24" s="264">
        <v>13.98077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128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34" t="s">
        <v>106</v>
      </c>
      <c r="B25" s="235" t="s">
        <v>70</v>
      </c>
      <c r="C25" s="253" t="s">
        <v>71</v>
      </c>
      <c r="D25" s="236"/>
      <c r="E25" s="237"/>
      <c r="F25" s="238"/>
      <c r="G25" s="239">
        <f>SUMIF(AG26:AG27,"&lt;&gt;NOR",G26:G27)</f>
        <v>0</v>
      </c>
      <c r="H25" s="233"/>
      <c r="I25" s="233">
        <f>SUM(I26:I27)</f>
        <v>0</v>
      </c>
      <c r="J25" s="233"/>
      <c r="K25" s="233">
        <f>SUM(K26:K27)</f>
        <v>0</v>
      </c>
      <c r="L25" s="233"/>
      <c r="M25" s="233">
        <f>SUM(M26:M27)</f>
        <v>0</v>
      </c>
      <c r="N25" s="232"/>
      <c r="O25" s="232">
        <f>SUM(O26:O27)</f>
        <v>0.82</v>
      </c>
      <c r="P25" s="232"/>
      <c r="Q25" s="232">
        <f>SUM(Q26:Q27)</f>
        <v>0</v>
      </c>
      <c r="R25" s="233"/>
      <c r="S25" s="233"/>
      <c r="T25" s="233"/>
      <c r="U25" s="233"/>
      <c r="V25" s="233">
        <f>SUM(V26:V27)</f>
        <v>140.1</v>
      </c>
      <c r="W25" s="233"/>
      <c r="X25" s="233"/>
      <c r="Y25" s="233"/>
      <c r="AG25" t="s">
        <v>107</v>
      </c>
    </row>
    <row r="26" spans="1:60" ht="22.5" outlineLevel="1" x14ac:dyDescent="0.2">
      <c r="A26" s="241">
        <v>4</v>
      </c>
      <c r="B26" s="242" t="s">
        <v>141</v>
      </c>
      <c r="C26" s="255" t="s">
        <v>142</v>
      </c>
      <c r="D26" s="243" t="s">
        <v>143</v>
      </c>
      <c r="E26" s="244">
        <v>451.95</v>
      </c>
      <c r="F26" s="245"/>
      <c r="G26" s="246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29">
        <v>1.81E-3</v>
      </c>
      <c r="O26" s="229">
        <f>ROUND(E26*N26,2)</f>
        <v>0.82</v>
      </c>
      <c r="P26" s="229">
        <v>0</v>
      </c>
      <c r="Q26" s="229">
        <f>ROUND(E26*P26,2)</f>
        <v>0</v>
      </c>
      <c r="R26" s="230"/>
      <c r="S26" s="230" t="s">
        <v>117</v>
      </c>
      <c r="T26" s="230" t="s">
        <v>117</v>
      </c>
      <c r="U26" s="230">
        <v>0.31</v>
      </c>
      <c r="V26" s="230">
        <f>ROUND(E26*U26,2)</f>
        <v>140.1</v>
      </c>
      <c r="W26" s="230"/>
      <c r="X26" s="230" t="s">
        <v>125</v>
      </c>
      <c r="Y26" s="230" t="s">
        <v>113</v>
      </c>
      <c r="Z26" s="210"/>
      <c r="AA26" s="210"/>
      <c r="AB26" s="210"/>
      <c r="AC26" s="210"/>
      <c r="AD26" s="210"/>
      <c r="AE26" s="210"/>
      <c r="AF26" s="210"/>
      <c r="AG26" s="210" t="s">
        <v>126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27"/>
      <c r="B27" s="228"/>
      <c r="C27" s="272" t="s">
        <v>214</v>
      </c>
      <c r="D27" s="263"/>
      <c r="E27" s="264">
        <v>451.95</v>
      </c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128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34" t="s">
        <v>106</v>
      </c>
      <c r="B28" s="235" t="s">
        <v>72</v>
      </c>
      <c r="C28" s="253" t="s">
        <v>73</v>
      </c>
      <c r="D28" s="236"/>
      <c r="E28" s="237"/>
      <c r="F28" s="238"/>
      <c r="G28" s="239">
        <f>SUMIF(AG29:AG39,"&lt;&gt;NOR",G29:G39)</f>
        <v>0</v>
      </c>
      <c r="H28" s="233"/>
      <c r="I28" s="233">
        <f>SUM(I29:I39)</f>
        <v>0</v>
      </c>
      <c r="J28" s="233"/>
      <c r="K28" s="233">
        <f>SUM(K29:K39)</f>
        <v>0</v>
      </c>
      <c r="L28" s="233"/>
      <c r="M28" s="233">
        <f>SUM(M29:M39)</f>
        <v>0</v>
      </c>
      <c r="N28" s="232"/>
      <c r="O28" s="232">
        <f>SUM(O29:O39)</f>
        <v>3.67</v>
      </c>
      <c r="P28" s="232"/>
      <c r="Q28" s="232">
        <f>SUM(Q29:Q39)</f>
        <v>0</v>
      </c>
      <c r="R28" s="233"/>
      <c r="S28" s="233"/>
      <c r="T28" s="233"/>
      <c r="U28" s="233"/>
      <c r="V28" s="233">
        <f>SUM(V29:V39)</f>
        <v>66.03</v>
      </c>
      <c r="W28" s="233"/>
      <c r="X28" s="233"/>
      <c r="Y28" s="233"/>
      <c r="AG28" t="s">
        <v>107</v>
      </c>
    </row>
    <row r="29" spans="1:60" ht="22.5" outlineLevel="1" x14ac:dyDescent="0.2">
      <c r="A29" s="241">
        <v>5</v>
      </c>
      <c r="B29" s="242" t="s">
        <v>145</v>
      </c>
      <c r="C29" s="255" t="s">
        <v>146</v>
      </c>
      <c r="D29" s="243" t="s">
        <v>143</v>
      </c>
      <c r="E29" s="244">
        <v>397.5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30"/>
      <c r="S29" s="230" t="s">
        <v>117</v>
      </c>
      <c r="T29" s="230" t="s">
        <v>117</v>
      </c>
      <c r="U29" s="230">
        <v>0.08</v>
      </c>
      <c r="V29" s="230">
        <f>ROUND(E29*U29,2)</f>
        <v>31.8</v>
      </c>
      <c r="W29" s="230"/>
      <c r="X29" s="230" t="s">
        <v>125</v>
      </c>
      <c r="Y29" s="230" t="s">
        <v>113</v>
      </c>
      <c r="Z29" s="210"/>
      <c r="AA29" s="210"/>
      <c r="AB29" s="210"/>
      <c r="AC29" s="210"/>
      <c r="AD29" s="210"/>
      <c r="AE29" s="210"/>
      <c r="AF29" s="210"/>
      <c r="AG29" s="210" t="s">
        <v>126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27"/>
      <c r="B30" s="228"/>
      <c r="C30" s="272" t="s">
        <v>215</v>
      </c>
      <c r="D30" s="263"/>
      <c r="E30" s="264">
        <v>386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128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27"/>
      <c r="B31" s="228"/>
      <c r="C31" s="272" t="s">
        <v>216</v>
      </c>
      <c r="D31" s="263"/>
      <c r="E31" s="264">
        <v>11.5</v>
      </c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128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1">
        <v>6</v>
      </c>
      <c r="B32" s="242" t="s">
        <v>148</v>
      </c>
      <c r="C32" s="255" t="s">
        <v>149</v>
      </c>
      <c r="D32" s="243" t="s">
        <v>143</v>
      </c>
      <c r="E32" s="244">
        <v>397.5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29">
        <v>1.0000000000000001E-5</v>
      </c>
      <c r="O32" s="229">
        <f>ROUND(E32*N32,2)</f>
        <v>0</v>
      </c>
      <c r="P32" s="229">
        <v>0</v>
      </c>
      <c r="Q32" s="229">
        <f>ROUND(E32*P32,2)</f>
        <v>0</v>
      </c>
      <c r="R32" s="230"/>
      <c r="S32" s="230" t="s">
        <v>117</v>
      </c>
      <c r="T32" s="230" t="s">
        <v>117</v>
      </c>
      <c r="U32" s="230">
        <v>7.0000000000000007E-2</v>
      </c>
      <c r="V32" s="230">
        <f>ROUND(E32*U32,2)</f>
        <v>27.83</v>
      </c>
      <c r="W32" s="230"/>
      <c r="X32" s="230" t="s">
        <v>125</v>
      </c>
      <c r="Y32" s="230" t="s">
        <v>113</v>
      </c>
      <c r="Z32" s="210"/>
      <c r="AA32" s="210"/>
      <c r="AB32" s="210"/>
      <c r="AC32" s="210"/>
      <c r="AD32" s="210"/>
      <c r="AE32" s="210"/>
      <c r="AF32" s="210"/>
      <c r="AG32" s="210" t="s">
        <v>126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27"/>
      <c r="B33" s="228"/>
      <c r="C33" s="272" t="s">
        <v>215</v>
      </c>
      <c r="D33" s="263"/>
      <c r="E33" s="264">
        <v>386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128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27"/>
      <c r="B34" s="228"/>
      <c r="C34" s="272" t="s">
        <v>216</v>
      </c>
      <c r="D34" s="263"/>
      <c r="E34" s="264">
        <v>11.5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128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1">
        <v>7</v>
      </c>
      <c r="B35" s="242" t="s">
        <v>150</v>
      </c>
      <c r="C35" s="255" t="s">
        <v>151</v>
      </c>
      <c r="D35" s="243" t="s">
        <v>143</v>
      </c>
      <c r="E35" s="244">
        <v>405.3</v>
      </c>
      <c r="F35" s="245"/>
      <c r="G35" s="246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8.9999999999999993E-3</v>
      </c>
      <c r="O35" s="229">
        <f>ROUND(E35*N35,2)</f>
        <v>3.65</v>
      </c>
      <c r="P35" s="229">
        <v>0</v>
      </c>
      <c r="Q35" s="229">
        <f>ROUND(E35*P35,2)</f>
        <v>0</v>
      </c>
      <c r="R35" s="230" t="s">
        <v>152</v>
      </c>
      <c r="S35" s="230" t="s">
        <v>117</v>
      </c>
      <c r="T35" s="230" t="s">
        <v>117</v>
      </c>
      <c r="U35" s="230">
        <v>0</v>
      </c>
      <c r="V35" s="230">
        <f>ROUND(E35*U35,2)</f>
        <v>0</v>
      </c>
      <c r="W35" s="230"/>
      <c r="X35" s="230" t="s">
        <v>153</v>
      </c>
      <c r="Y35" s="230" t="s">
        <v>113</v>
      </c>
      <c r="Z35" s="210"/>
      <c r="AA35" s="210"/>
      <c r="AB35" s="210"/>
      <c r="AC35" s="210"/>
      <c r="AD35" s="210"/>
      <c r="AE35" s="210"/>
      <c r="AF35" s="210"/>
      <c r="AG35" s="210" t="s">
        <v>154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27"/>
      <c r="B36" s="228"/>
      <c r="C36" s="272" t="s">
        <v>217</v>
      </c>
      <c r="D36" s="263"/>
      <c r="E36" s="264">
        <v>405.3</v>
      </c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128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1">
        <v>8</v>
      </c>
      <c r="B37" s="242" t="s">
        <v>218</v>
      </c>
      <c r="C37" s="255" t="s">
        <v>219</v>
      </c>
      <c r="D37" s="243" t="s">
        <v>220</v>
      </c>
      <c r="E37" s="244">
        <v>0.96599999999999997</v>
      </c>
      <c r="F37" s="245"/>
      <c r="G37" s="246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2.5000000000000001E-2</v>
      </c>
      <c r="O37" s="229">
        <f>ROUND(E37*N37,2)</f>
        <v>0.02</v>
      </c>
      <c r="P37" s="229">
        <v>0</v>
      </c>
      <c r="Q37" s="229">
        <f>ROUND(E37*P37,2)</f>
        <v>0</v>
      </c>
      <c r="R37" s="230" t="s">
        <v>152</v>
      </c>
      <c r="S37" s="230" t="s">
        <v>117</v>
      </c>
      <c r="T37" s="230" t="s">
        <v>117</v>
      </c>
      <c r="U37" s="230">
        <v>0</v>
      </c>
      <c r="V37" s="230">
        <f>ROUND(E37*U37,2)</f>
        <v>0</v>
      </c>
      <c r="W37" s="230"/>
      <c r="X37" s="230" t="s">
        <v>153</v>
      </c>
      <c r="Y37" s="230" t="s">
        <v>113</v>
      </c>
      <c r="Z37" s="210"/>
      <c r="AA37" s="210"/>
      <c r="AB37" s="210"/>
      <c r="AC37" s="210"/>
      <c r="AD37" s="210"/>
      <c r="AE37" s="210"/>
      <c r="AF37" s="210"/>
      <c r="AG37" s="210" t="s">
        <v>154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27"/>
      <c r="B38" s="228"/>
      <c r="C38" s="272" t="s">
        <v>221</v>
      </c>
      <c r="D38" s="263"/>
      <c r="E38" s="264">
        <v>0.96599999999999997</v>
      </c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30"/>
      <c r="Z38" s="210"/>
      <c r="AA38" s="210"/>
      <c r="AB38" s="210"/>
      <c r="AC38" s="210"/>
      <c r="AD38" s="210"/>
      <c r="AE38" s="210"/>
      <c r="AF38" s="210"/>
      <c r="AG38" s="210" t="s">
        <v>128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7">
        <v>9</v>
      </c>
      <c r="B39" s="248" t="s">
        <v>155</v>
      </c>
      <c r="C39" s="254" t="s">
        <v>156</v>
      </c>
      <c r="D39" s="249" t="s">
        <v>131</v>
      </c>
      <c r="E39" s="250">
        <v>3.6758199999999999</v>
      </c>
      <c r="F39" s="251"/>
      <c r="G39" s="252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117</v>
      </c>
      <c r="T39" s="230" t="s">
        <v>117</v>
      </c>
      <c r="U39" s="230">
        <v>1.74</v>
      </c>
      <c r="V39" s="230">
        <f>ROUND(E39*U39,2)</f>
        <v>6.4</v>
      </c>
      <c r="W39" s="230"/>
      <c r="X39" s="230" t="s">
        <v>157</v>
      </c>
      <c r="Y39" s="230" t="s">
        <v>113</v>
      </c>
      <c r="Z39" s="210"/>
      <c r="AA39" s="210"/>
      <c r="AB39" s="210"/>
      <c r="AC39" s="210"/>
      <c r="AD39" s="210"/>
      <c r="AE39" s="210"/>
      <c r="AF39" s="210"/>
      <c r="AG39" s="210" t="s">
        <v>158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">
      <c r="A40" s="234" t="s">
        <v>106</v>
      </c>
      <c r="B40" s="235" t="s">
        <v>74</v>
      </c>
      <c r="C40" s="253" t="s">
        <v>75</v>
      </c>
      <c r="D40" s="236"/>
      <c r="E40" s="237"/>
      <c r="F40" s="238"/>
      <c r="G40" s="239">
        <f>SUMIF(AG41:AG79,"&lt;&gt;NOR",G41:G79)</f>
        <v>0</v>
      </c>
      <c r="H40" s="233"/>
      <c r="I40" s="233">
        <f>SUM(I41:I79)</f>
        <v>0</v>
      </c>
      <c r="J40" s="233"/>
      <c r="K40" s="233">
        <f>SUM(K41:K79)</f>
        <v>0</v>
      </c>
      <c r="L40" s="233"/>
      <c r="M40" s="233">
        <f>SUM(M41:M79)</f>
        <v>0</v>
      </c>
      <c r="N40" s="232"/>
      <c r="O40" s="232">
        <f>SUM(O41:O79)</f>
        <v>4.32</v>
      </c>
      <c r="P40" s="232"/>
      <c r="Q40" s="232">
        <f>SUM(Q41:Q79)</f>
        <v>0</v>
      </c>
      <c r="R40" s="233"/>
      <c r="S40" s="233"/>
      <c r="T40" s="233"/>
      <c r="U40" s="233"/>
      <c r="V40" s="233">
        <f>SUM(V41:V79)</f>
        <v>918.16</v>
      </c>
      <c r="W40" s="233"/>
      <c r="X40" s="233"/>
      <c r="Y40" s="233"/>
      <c r="AG40" t="s">
        <v>107</v>
      </c>
    </row>
    <row r="41" spans="1:60" outlineLevel="1" x14ac:dyDescent="0.2">
      <c r="A41" s="241">
        <v>10</v>
      </c>
      <c r="B41" s="242" t="s">
        <v>171</v>
      </c>
      <c r="C41" s="255" t="s">
        <v>222</v>
      </c>
      <c r="D41" s="243" t="s">
        <v>143</v>
      </c>
      <c r="E41" s="244">
        <v>386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2.5000000000000001E-4</v>
      </c>
      <c r="O41" s="229">
        <f>ROUND(E41*N41,2)</f>
        <v>0.1</v>
      </c>
      <c r="P41" s="229">
        <v>0</v>
      </c>
      <c r="Q41" s="229">
        <f>ROUND(E41*P41,2)</f>
        <v>0</v>
      </c>
      <c r="R41" s="230"/>
      <c r="S41" s="230" t="s">
        <v>117</v>
      </c>
      <c r="T41" s="230" t="s">
        <v>112</v>
      </c>
      <c r="U41" s="230">
        <v>1.32</v>
      </c>
      <c r="V41" s="230">
        <f>ROUND(E41*U41,2)</f>
        <v>509.52</v>
      </c>
      <c r="W41" s="230"/>
      <c r="X41" s="230" t="s">
        <v>125</v>
      </c>
      <c r="Y41" s="230" t="s">
        <v>113</v>
      </c>
      <c r="Z41" s="210"/>
      <c r="AA41" s="210"/>
      <c r="AB41" s="210"/>
      <c r="AC41" s="210"/>
      <c r="AD41" s="210"/>
      <c r="AE41" s="210"/>
      <c r="AF41" s="210"/>
      <c r="AG41" s="210" t="s">
        <v>126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75" t="s">
        <v>223</v>
      </c>
      <c r="D42" s="270"/>
      <c r="E42" s="270"/>
      <c r="F42" s="270"/>
      <c r="G42" s="27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174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76" t="s">
        <v>175</v>
      </c>
      <c r="D43" s="267"/>
      <c r="E43" s="268"/>
      <c r="F43" s="269"/>
      <c r="G43" s="269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174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27"/>
      <c r="B44" s="228"/>
      <c r="C44" s="277" t="s">
        <v>224</v>
      </c>
      <c r="D44" s="271"/>
      <c r="E44" s="271"/>
      <c r="F44" s="271"/>
      <c r="G44" s="271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174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27"/>
      <c r="B45" s="228"/>
      <c r="C45" s="277" t="s">
        <v>179</v>
      </c>
      <c r="D45" s="271"/>
      <c r="E45" s="271"/>
      <c r="F45" s="271"/>
      <c r="G45" s="271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174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77" t="s">
        <v>180</v>
      </c>
      <c r="D46" s="271"/>
      <c r="E46" s="271"/>
      <c r="F46" s="271"/>
      <c r="G46" s="271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174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77" t="s">
        <v>225</v>
      </c>
      <c r="D47" s="271"/>
      <c r="E47" s="271"/>
      <c r="F47" s="271"/>
      <c r="G47" s="271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174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27"/>
      <c r="B48" s="228"/>
      <c r="C48" s="277" t="s">
        <v>182</v>
      </c>
      <c r="D48" s="271"/>
      <c r="E48" s="271"/>
      <c r="F48" s="271"/>
      <c r="G48" s="271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30"/>
      <c r="Z48" s="210"/>
      <c r="AA48" s="210"/>
      <c r="AB48" s="210"/>
      <c r="AC48" s="210"/>
      <c r="AD48" s="210"/>
      <c r="AE48" s="210"/>
      <c r="AF48" s="210"/>
      <c r="AG48" s="210" t="s">
        <v>174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27"/>
      <c r="B49" s="228"/>
      <c r="C49" s="272" t="s">
        <v>215</v>
      </c>
      <c r="D49" s="263"/>
      <c r="E49" s="264">
        <v>386</v>
      </c>
      <c r="F49" s="230"/>
      <c r="G49" s="230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128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1">
        <v>11</v>
      </c>
      <c r="B50" s="242" t="s">
        <v>226</v>
      </c>
      <c r="C50" s="255" t="s">
        <v>227</v>
      </c>
      <c r="D50" s="243" t="s">
        <v>191</v>
      </c>
      <c r="E50" s="244">
        <v>11.5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30"/>
      <c r="S50" s="230" t="s">
        <v>111</v>
      </c>
      <c r="T50" s="230" t="s">
        <v>112</v>
      </c>
      <c r="U50" s="230">
        <v>0</v>
      </c>
      <c r="V50" s="230">
        <f>ROUND(E50*U50,2)</f>
        <v>0</v>
      </c>
      <c r="W50" s="230"/>
      <c r="X50" s="230" t="s">
        <v>125</v>
      </c>
      <c r="Y50" s="230" t="s">
        <v>113</v>
      </c>
      <c r="Z50" s="210"/>
      <c r="AA50" s="210"/>
      <c r="AB50" s="210"/>
      <c r="AC50" s="210"/>
      <c r="AD50" s="210"/>
      <c r="AE50" s="210"/>
      <c r="AF50" s="210"/>
      <c r="AG50" s="210" t="s">
        <v>126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27"/>
      <c r="B51" s="228"/>
      <c r="C51" s="275" t="s">
        <v>228</v>
      </c>
      <c r="D51" s="270"/>
      <c r="E51" s="270"/>
      <c r="F51" s="270"/>
      <c r="G51" s="27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174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27"/>
      <c r="B52" s="228"/>
      <c r="C52" s="276" t="s">
        <v>175</v>
      </c>
      <c r="D52" s="267"/>
      <c r="E52" s="268"/>
      <c r="F52" s="269"/>
      <c r="G52" s="269"/>
      <c r="H52" s="230"/>
      <c r="I52" s="230"/>
      <c r="J52" s="230"/>
      <c r="K52" s="230"/>
      <c r="L52" s="230"/>
      <c r="M52" s="230"/>
      <c r="N52" s="229"/>
      <c r="O52" s="229"/>
      <c r="P52" s="229"/>
      <c r="Q52" s="229"/>
      <c r="R52" s="230"/>
      <c r="S52" s="230"/>
      <c r="T52" s="230"/>
      <c r="U52" s="230"/>
      <c r="V52" s="230"/>
      <c r="W52" s="230"/>
      <c r="X52" s="230"/>
      <c r="Y52" s="230"/>
      <c r="Z52" s="210"/>
      <c r="AA52" s="210"/>
      <c r="AB52" s="210"/>
      <c r="AC52" s="210"/>
      <c r="AD52" s="210"/>
      <c r="AE52" s="210"/>
      <c r="AF52" s="210"/>
      <c r="AG52" s="210" t="s">
        <v>174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27"/>
      <c r="B53" s="228"/>
      <c r="C53" s="277" t="s">
        <v>229</v>
      </c>
      <c r="D53" s="271"/>
      <c r="E53" s="271"/>
      <c r="F53" s="271"/>
      <c r="G53" s="271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174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27"/>
      <c r="B54" s="228"/>
      <c r="C54" s="277" t="s">
        <v>230</v>
      </c>
      <c r="D54" s="271"/>
      <c r="E54" s="271"/>
      <c r="F54" s="271"/>
      <c r="G54" s="271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174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27"/>
      <c r="B55" s="228"/>
      <c r="C55" s="277" t="s">
        <v>231</v>
      </c>
      <c r="D55" s="271"/>
      <c r="E55" s="271"/>
      <c r="F55" s="271"/>
      <c r="G55" s="271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30"/>
      <c r="Z55" s="210"/>
      <c r="AA55" s="210"/>
      <c r="AB55" s="210"/>
      <c r="AC55" s="210"/>
      <c r="AD55" s="210"/>
      <c r="AE55" s="210"/>
      <c r="AF55" s="210"/>
      <c r="AG55" s="210" t="s">
        <v>174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27"/>
      <c r="B56" s="228"/>
      <c r="C56" s="272" t="s">
        <v>213</v>
      </c>
      <c r="D56" s="263"/>
      <c r="E56" s="264">
        <v>11.5</v>
      </c>
      <c r="F56" s="230"/>
      <c r="G56" s="230"/>
      <c r="H56" s="230"/>
      <c r="I56" s="230"/>
      <c r="J56" s="230"/>
      <c r="K56" s="230"/>
      <c r="L56" s="230"/>
      <c r="M56" s="230"/>
      <c r="N56" s="229"/>
      <c r="O56" s="229"/>
      <c r="P56" s="229"/>
      <c r="Q56" s="229"/>
      <c r="R56" s="230"/>
      <c r="S56" s="230"/>
      <c r="T56" s="230"/>
      <c r="U56" s="230"/>
      <c r="V56" s="230"/>
      <c r="W56" s="230"/>
      <c r="X56" s="230"/>
      <c r="Y56" s="230"/>
      <c r="Z56" s="210"/>
      <c r="AA56" s="210"/>
      <c r="AB56" s="210"/>
      <c r="AC56" s="210"/>
      <c r="AD56" s="210"/>
      <c r="AE56" s="210"/>
      <c r="AF56" s="210"/>
      <c r="AG56" s="210" t="s">
        <v>128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1">
        <v>12</v>
      </c>
      <c r="B57" s="242" t="s">
        <v>183</v>
      </c>
      <c r="C57" s="255" t="s">
        <v>184</v>
      </c>
      <c r="D57" s="243" t="s">
        <v>165</v>
      </c>
      <c r="E57" s="244">
        <v>388</v>
      </c>
      <c r="F57" s="245"/>
      <c r="G57" s="246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29">
        <v>2.0000000000000002E-5</v>
      </c>
      <c r="O57" s="229">
        <f>ROUND(E57*N57,2)</f>
        <v>0.01</v>
      </c>
      <c r="P57" s="229">
        <v>0</v>
      </c>
      <c r="Q57" s="229">
        <f>ROUND(E57*P57,2)</f>
        <v>0</v>
      </c>
      <c r="R57" s="230"/>
      <c r="S57" s="230" t="s">
        <v>111</v>
      </c>
      <c r="T57" s="230" t="s">
        <v>112</v>
      </c>
      <c r="U57" s="230">
        <v>7.0000000000000007E-2</v>
      </c>
      <c r="V57" s="230">
        <f>ROUND(E57*U57,2)</f>
        <v>27.16</v>
      </c>
      <c r="W57" s="230"/>
      <c r="X57" s="230" t="s">
        <v>125</v>
      </c>
      <c r="Y57" s="230" t="s">
        <v>113</v>
      </c>
      <c r="Z57" s="210"/>
      <c r="AA57" s="210"/>
      <c r="AB57" s="210"/>
      <c r="AC57" s="210"/>
      <c r="AD57" s="210"/>
      <c r="AE57" s="210"/>
      <c r="AF57" s="210"/>
      <c r="AG57" s="210" t="s">
        <v>126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27"/>
      <c r="B58" s="228"/>
      <c r="C58" s="272" t="s">
        <v>185</v>
      </c>
      <c r="D58" s="263"/>
      <c r="E58" s="264">
        <v>132</v>
      </c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128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27"/>
      <c r="B59" s="228"/>
      <c r="C59" s="272" t="s">
        <v>186</v>
      </c>
      <c r="D59" s="263"/>
      <c r="E59" s="264">
        <v>74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30"/>
      <c r="Z59" s="210"/>
      <c r="AA59" s="210"/>
      <c r="AB59" s="210"/>
      <c r="AC59" s="210"/>
      <c r="AD59" s="210"/>
      <c r="AE59" s="210"/>
      <c r="AF59" s="210"/>
      <c r="AG59" s="210" t="s">
        <v>128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27"/>
      <c r="B60" s="228"/>
      <c r="C60" s="272" t="s">
        <v>187</v>
      </c>
      <c r="D60" s="263"/>
      <c r="E60" s="264">
        <v>160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128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27"/>
      <c r="B61" s="228"/>
      <c r="C61" s="272" t="s">
        <v>188</v>
      </c>
      <c r="D61" s="263"/>
      <c r="E61" s="264">
        <v>22</v>
      </c>
      <c r="F61" s="230"/>
      <c r="G61" s="230"/>
      <c r="H61" s="230"/>
      <c r="I61" s="230"/>
      <c r="J61" s="230"/>
      <c r="K61" s="230"/>
      <c r="L61" s="230"/>
      <c r="M61" s="230"/>
      <c r="N61" s="229"/>
      <c r="O61" s="229"/>
      <c r="P61" s="229"/>
      <c r="Q61" s="229"/>
      <c r="R61" s="230"/>
      <c r="S61" s="230"/>
      <c r="T61" s="230"/>
      <c r="U61" s="230"/>
      <c r="V61" s="230"/>
      <c r="W61" s="230"/>
      <c r="X61" s="230"/>
      <c r="Y61" s="230"/>
      <c r="Z61" s="210"/>
      <c r="AA61" s="210"/>
      <c r="AB61" s="210"/>
      <c r="AC61" s="210"/>
      <c r="AD61" s="210"/>
      <c r="AE61" s="210"/>
      <c r="AF61" s="210"/>
      <c r="AG61" s="210" t="s">
        <v>128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1">
        <v>13</v>
      </c>
      <c r="B62" s="242" t="s">
        <v>189</v>
      </c>
      <c r="C62" s="255" t="s">
        <v>232</v>
      </c>
      <c r="D62" s="243" t="s">
        <v>191</v>
      </c>
      <c r="E62" s="244">
        <v>191.17197999999999</v>
      </c>
      <c r="F62" s="245"/>
      <c r="G62" s="246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29">
        <v>0</v>
      </c>
      <c r="O62" s="229">
        <f>ROUND(E62*N62,2)</f>
        <v>0</v>
      </c>
      <c r="P62" s="229">
        <v>0</v>
      </c>
      <c r="Q62" s="229">
        <f>ROUND(E62*P62,2)</f>
        <v>0</v>
      </c>
      <c r="R62" s="230"/>
      <c r="S62" s="230" t="s">
        <v>111</v>
      </c>
      <c r="T62" s="230" t="s">
        <v>112</v>
      </c>
      <c r="U62" s="230">
        <v>0</v>
      </c>
      <c r="V62" s="230">
        <f>ROUND(E62*U62,2)</f>
        <v>0</v>
      </c>
      <c r="W62" s="230"/>
      <c r="X62" s="230" t="s">
        <v>125</v>
      </c>
      <c r="Y62" s="230" t="s">
        <v>113</v>
      </c>
      <c r="Z62" s="210"/>
      <c r="AA62" s="210"/>
      <c r="AB62" s="210"/>
      <c r="AC62" s="210"/>
      <c r="AD62" s="210"/>
      <c r="AE62" s="210"/>
      <c r="AF62" s="210"/>
      <c r="AG62" s="210" t="s">
        <v>126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27"/>
      <c r="B63" s="228"/>
      <c r="C63" s="273" t="s">
        <v>132</v>
      </c>
      <c r="D63" s="265"/>
      <c r="E63" s="266"/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30"/>
      <c r="Z63" s="210"/>
      <c r="AA63" s="210"/>
      <c r="AB63" s="210"/>
      <c r="AC63" s="210"/>
      <c r="AD63" s="210"/>
      <c r="AE63" s="210"/>
      <c r="AF63" s="210"/>
      <c r="AG63" s="210" t="s">
        <v>128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33.75" outlineLevel="3" x14ac:dyDescent="0.2">
      <c r="A64" s="227"/>
      <c r="B64" s="228"/>
      <c r="C64" s="274" t="s">
        <v>233</v>
      </c>
      <c r="D64" s="265"/>
      <c r="E64" s="266">
        <v>166.23650000000001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128</v>
      </c>
      <c r="AH64" s="210">
        <v>2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27"/>
      <c r="B65" s="228"/>
      <c r="C65" s="273" t="s">
        <v>139</v>
      </c>
      <c r="D65" s="265"/>
      <c r="E65" s="266"/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128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27"/>
      <c r="B66" s="228"/>
      <c r="C66" s="272" t="s">
        <v>234</v>
      </c>
      <c r="D66" s="263"/>
      <c r="E66" s="264">
        <v>191.17197999999999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128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7">
        <v>14</v>
      </c>
      <c r="B67" s="248" t="s">
        <v>194</v>
      </c>
      <c r="C67" s="254" t="s">
        <v>195</v>
      </c>
      <c r="D67" s="249" t="s">
        <v>196</v>
      </c>
      <c r="E67" s="250">
        <v>1</v>
      </c>
      <c r="F67" s="251"/>
      <c r="G67" s="252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29">
        <v>2.9999999999999997E-4</v>
      </c>
      <c r="O67" s="229">
        <f>ROUND(E67*N67,2)</f>
        <v>0</v>
      </c>
      <c r="P67" s="229">
        <v>0</v>
      </c>
      <c r="Q67" s="229">
        <f>ROUND(E67*P67,2)</f>
        <v>0</v>
      </c>
      <c r="R67" s="230"/>
      <c r="S67" s="230" t="s">
        <v>111</v>
      </c>
      <c r="T67" s="230" t="s">
        <v>112</v>
      </c>
      <c r="U67" s="230">
        <v>1.19</v>
      </c>
      <c r="V67" s="230">
        <f>ROUND(E67*U67,2)</f>
        <v>1.19</v>
      </c>
      <c r="W67" s="230"/>
      <c r="X67" s="230" t="s">
        <v>125</v>
      </c>
      <c r="Y67" s="230" t="s">
        <v>113</v>
      </c>
      <c r="Z67" s="210"/>
      <c r="AA67" s="210"/>
      <c r="AB67" s="210"/>
      <c r="AC67" s="210"/>
      <c r="AD67" s="210"/>
      <c r="AE67" s="210"/>
      <c r="AF67" s="210"/>
      <c r="AG67" s="210" t="s">
        <v>126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1">
        <v>15</v>
      </c>
      <c r="B68" s="242" t="s">
        <v>163</v>
      </c>
      <c r="C68" s="255" t="s">
        <v>164</v>
      </c>
      <c r="D68" s="243" t="s">
        <v>165</v>
      </c>
      <c r="E68" s="244">
        <v>2200</v>
      </c>
      <c r="F68" s="245"/>
      <c r="G68" s="246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29">
        <v>1.8000000000000001E-4</v>
      </c>
      <c r="O68" s="229">
        <f>ROUND(E68*N68,2)</f>
        <v>0.4</v>
      </c>
      <c r="P68" s="229">
        <v>0</v>
      </c>
      <c r="Q68" s="229">
        <f>ROUND(E68*P68,2)</f>
        <v>0</v>
      </c>
      <c r="R68" s="230"/>
      <c r="S68" s="230" t="s">
        <v>117</v>
      </c>
      <c r="T68" s="230" t="s">
        <v>112</v>
      </c>
      <c r="U68" s="230">
        <v>0.17</v>
      </c>
      <c r="V68" s="230">
        <f>ROUND(E68*U68,2)</f>
        <v>374</v>
      </c>
      <c r="W68" s="230"/>
      <c r="X68" s="230" t="s">
        <v>125</v>
      </c>
      <c r="Y68" s="230" t="s">
        <v>113</v>
      </c>
      <c r="Z68" s="210"/>
      <c r="AA68" s="210"/>
      <c r="AB68" s="210"/>
      <c r="AC68" s="210"/>
      <c r="AD68" s="210"/>
      <c r="AE68" s="210"/>
      <c r="AF68" s="210"/>
      <c r="AG68" s="210" t="s">
        <v>126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27"/>
      <c r="B69" s="228"/>
      <c r="C69" s="272" t="s">
        <v>235</v>
      </c>
      <c r="D69" s="263"/>
      <c r="E69" s="264">
        <v>410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128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27"/>
      <c r="B70" s="228"/>
      <c r="C70" s="272" t="s">
        <v>236</v>
      </c>
      <c r="D70" s="263"/>
      <c r="E70" s="264">
        <v>220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30"/>
      <c r="Z70" s="210"/>
      <c r="AA70" s="210"/>
      <c r="AB70" s="210"/>
      <c r="AC70" s="210"/>
      <c r="AD70" s="210"/>
      <c r="AE70" s="210"/>
      <c r="AF70" s="210"/>
      <c r="AG70" s="210" t="s">
        <v>128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27"/>
      <c r="B71" s="228"/>
      <c r="C71" s="272" t="s">
        <v>237</v>
      </c>
      <c r="D71" s="263"/>
      <c r="E71" s="264">
        <v>1570</v>
      </c>
      <c r="F71" s="230"/>
      <c r="G71" s="230"/>
      <c r="H71" s="230"/>
      <c r="I71" s="230"/>
      <c r="J71" s="230"/>
      <c r="K71" s="230"/>
      <c r="L71" s="230"/>
      <c r="M71" s="230"/>
      <c r="N71" s="229"/>
      <c r="O71" s="229"/>
      <c r="P71" s="229"/>
      <c r="Q71" s="229"/>
      <c r="R71" s="230"/>
      <c r="S71" s="230"/>
      <c r="T71" s="230"/>
      <c r="U71" s="230"/>
      <c r="V71" s="230"/>
      <c r="W71" s="230"/>
      <c r="X71" s="230"/>
      <c r="Y71" s="230"/>
      <c r="Z71" s="210"/>
      <c r="AA71" s="210"/>
      <c r="AB71" s="210"/>
      <c r="AC71" s="210"/>
      <c r="AD71" s="210"/>
      <c r="AE71" s="210"/>
      <c r="AF71" s="210"/>
      <c r="AG71" s="210" t="s">
        <v>128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1">
        <v>16</v>
      </c>
      <c r="B72" s="242" t="s">
        <v>238</v>
      </c>
      <c r="C72" s="255" t="s">
        <v>239</v>
      </c>
      <c r="D72" s="243" t="s">
        <v>165</v>
      </c>
      <c r="E72" s="244">
        <v>1570</v>
      </c>
      <c r="F72" s="245"/>
      <c r="G72" s="246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29">
        <v>1.98E-3</v>
      </c>
      <c r="O72" s="229">
        <f>ROUND(E72*N72,2)</f>
        <v>3.11</v>
      </c>
      <c r="P72" s="229">
        <v>0</v>
      </c>
      <c r="Q72" s="229">
        <f>ROUND(E72*P72,2)</f>
        <v>0</v>
      </c>
      <c r="R72" s="230"/>
      <c r="S72" s="230" t="s">
        <v>111</v>
      </c>
      <c r="T72" s="230" t="s">
        <v>112</v>
      </c>
      <c r="U72" s="230">
        <v>0</v>
      </c>
      <c r="V72" s="230">
        <f>ROUND(E72*U72,2)</f>
        <v>0</v>
      </c>
      <c r="W72" s="230"/>
      <c r="X72" s="230" t="s">
        <v>153</v>
      </c>
      <c r="Y72" s="230" t="s">
        <v>113</v>
      </c>
      <c r="Z72" s="210"/>
      <c r="AA72" s="210"/>
      <c r="AB72" s="210"/>
      <c r="AC72" s="210"/>
      <c r="AD72" s="210"/>
      <c r="AE72" s="210"/>
      <c r="AF72" s="210"/>
      <c r="AG72" s="210" t="s">
        <v>154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27"/>
      <c r="B73" s="228"/>
      <c r="C73" s="272" t="s">
        <v>240</v>
      </c>
      <c r="D73" s="263"/>
      <c r="E73" s="264">
        <v>1570</v>
      </c>
      <c r="F73" s="230"/>
      <c r="G73" s="230"/>
      <c r="H73" s="230"/>
      <c r="I73" s="230"/>
      <c r="J73" s="230"/>
      <c r="K73" s="230"/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0"/>
      <c r="Y73" s="230"/>
      <c r="Z73" s="210"/>
      <c r="AA73" s="210"/>
      <c r="AB73" s="210"/>
      <c r="AC73" s="210"/>
      <c r="AD73" s="210"/>
      <c r="AE73" s="210"/>
      <c r="AF73" s="210"/>
      <c r="AG73" s="210" t="s">
        <v>128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1">
        <v>17</v>
      </c>
      <c r="B74" s="242" t="s">
        <v>241</v>
      </c>
      <c r="C74" s="255" t="s">
        <v>242</v>
      </c>
      <c r="D74" s="243" t="s">
        <v>165</v>
      </c>
      <c r="E74" s="244">
        <v>410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1E-3</v>
      </c>
      <c r="O74" s="229">
        <f>ROUND(E74*N74,2)</f>
        <v>0.41</v>
      </c>
      <c r="P74" s="229">
        <v>0</v>
      </c>
      <c r="Q74" s="229">
        <f>ROUND(E74*P74,2)</f>
        <v>0</v>
      </c>
      <c r="R74" s="230"/>
      <c r="S74" s="230" t="s">
        <v>111</v>
      </c>
      <c r="T74" s="230" t="s">
        <v>117</v>
      </c>
      <c r="U74" s="230">
        <v>0</v>
      </c>
      <c r="V74" s="230">
        <f>ROUND(E74*U74,2)</f>
        <v>0</v>
      </c>
      <c r="W74" s="230"/>
      <c r="X74" s="230" t="s">
        <v>153</v>
      </c>
      <c r="Y74" s="230" t="s">
        <v>113</v>
      </c>
      <c r="Z74" s="210"/>
      <c r="AA74" s="210"/>
      <c r="AB74" s="210"/>
      <c r="AC74" s="210"/>
      <c r="AD74" s="210"/>
      <c r="AE74" s="210"/>
      <c r="AF74" s="210"/>
      <c r="AG74" s="210" t="s">
        <v>154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27"/>
      <c r="B75" s="228"/>
      <c r="C75" s="272" t="s">
        <v>243</v>
      </c>
      <c r="D75" s="263"/>
      <c r="E75" s="264">
        <v>410</v>
      </c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30"/>
      <c r="Z75" s="210"/>
      <c r="AA75" s="210"/>
      <c r="AB75" s="210"/>
      <c r="AC75" s="210"/>
      <c r="AD75" s="210"/>
      <c r="AE75" s="210"/>
      <c r="AF75" s="210"/>
      <c r="AG75" s="210" t="s">
        <v>128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1">
        <v>18</v>
      </c>
      <c r="B76" s="242" t="s">
        <v>197</v>
      </c>
      <c r="C76" s="255" t="s">
        <v>198</v>
      </c>
      <c r="D76" s="243" t="s">
        <v>165</v>
      </c>
      <c r="E76" s="244">
        <v>220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29">
        <v>1.32E-3</v>
      </c>
      <c r="O76" s="229">
        <f>ROUND(E76*N76,2)</f>
        <v>0.28999999999999998</v>
      </c>
      <c r="P76" s="229">
        <v>0</v>
      </c>
      <c r="Q76" s="229">
        <f>ROUND(E76*P76,2)</f>
        <v>0</v>
      </c>
      <c r="R76" s="230" t="s">
        <v>152</v>
      </c>
      <c r="S76" s="230" t="s">
        <v>117</v>
      </c>
      <c r="T76" s="230" t="s">
        <v>112</v>
      </c>
      <c r="U76" s="230">
        <v>0</v>
      </c>
      <c r="V76" s="230">
        <f>ROUND(E76*U76,2)</f>
        <v>0</v>
      </c>
      <c r="W76" s="230"/>
      <c r="X76" s="230" t="s">
        <v>153</v>
      </c>
      <c r="Y76" s="230" t="s">
        <v>113</v>
      </c>
      <c r="Z76" s="210"/>
      <c r="AA76" s="210"/>
      <c r="AB76" s="210"/>
      <c r="AC76" s="210"/>
      <c r="AD76" s="210"/>
      <c r="AE76" s="210"/>
      <c r="AF76" s="210"/>
      <c r="AG76" s="210" t="s">
        <v>154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27"/>
      <c r="B77" s="228"/>
      <c r="C77" s="272" t="s">
        <v>244</v>
      </c>
      <c r="D77" s="263"/>
      <c r="E77" s="264">
        <v>220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30"/>
      <c r="Z77" s="210"/>
      <c r="AA77" s="210"/>
      <c r="AB77" s="210"/>
      <c r="AC77" s="210"/>
      <c r="AD77" s="210"/>
      <c r="AE77" s="210"/>
      <c r="AF77" s="210"/>
      <c r="AG77" s="210" t="s">
        <v>128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1">
        <v>19</v>
      </c>
      <c r="B78" s="242" t="s">
        <v>207</v>
      </c>
      <c r="C78" s="255" t="s">
        <v>208</v>
      </c>
      <c r="D78" s="243" t="s">
        <v>143</v>
      </c>
      <c r="E78" s="244">
        <v>393</v>
      </c>
      <c r="F78" s="245"/>
      <c r="G78" s="246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29">
        <v>0</v>
      </c>
      <c r="O78" s="229">
        <f>ROUND(E78*N78,2)</f>
        <v>0</v>
      </c>
      <c r="P78" s="229">
        <v>0</v>
      </c>
      <c r="Q78" s="229">
        <f>ROUND(E78*P78,2)</f>
        <v>0</v>
      </c>
      <c r="R78" s="230"/>
      <c r="S78" s="230" t="s">
        <v>117</v>
      </c>
      <c r="T78" s="230" t="s">
        <v>112</v>
      </c>
      <c r="U78" s="230">
        <v>1.6E-2</v>
      </c>
      <c r="V78" s="230">
        <f>ROUND(E78*U78,2)</f>
        <v>6.29</v>
      </c>
      <c r="W78" s="230"/>
      <c r="X78" s="230" t="s">
        <v>125</v>
      </c>
      <c r="Y78" s="230" t="s">
        <v>113</v>
      </c>
      <c r="Z78" s="210"/>
      <c r="AA78" s="210"/>
      <c r="AB78" s="210"/>
      <c r="AC78" s="210"/>
      <c r="AD78" s="210"/>
      <c r="AE78" s="210"/>
      <c r="AF78" s="210"/>
      <c r="AG78" s="210" t="s">
        <v>126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27"/>
      <c r="B79" s="228"/>
      <c r="C79" s="272" t="s">
        <v>245</v>
      </c>
      <c r="D79" s="263"/>
      <c r="E79" s="264">
        <v>393</v>
      </c>
      <c r="F79" s="230"/>
      <c r="G79" s="230"/>
      <c r="H79" s="230"/>
      <c r="I79" s="230"/>
      <c r="J79" s="230"/>
      <c r="K79" s="230"/>
      <c r="L79" s="230"/>
      <c r="M79" s="230"/>
      <c r="N79" s="229"/>
      <c r="O79" s="229"/>
      <c r="P79" s="229"/>
      <c r="Q79" s="229"/>
      <c r="R79" s="230"/>
      <c r="S79" s="230"/>
      <c r="T79" s="230"/>
      <c r="U79" s="230"/>
      <c r="V79" s="230"/>
      <c r="W79" s="230"/>
      <c r="X79" s="230"/>
      <c r="Y79" s="230"/>
      <c r="Z79" s="210"/>
      <c r="AA79" s="210"/>
      <c r="AB79" s="210"/>
      <c r="AC79" s="210"/>
      <c r="AD79" s="210"/>
      <c r="AE79" s="210"/>
      <c r="AF79" s="210"/>
      <c r="AG79" s="210" t="s">
        <v>128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3"/>
      <c r="B80" s="4"/>
      <c r="C80" s="256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v>15</v>
      </c>
      <c r="AF80">
        <v>21</v>
      </c>
      <c r="AG80" t="s">
        <v>92</v>
      </c>
    </row>
    <row r="81" spans="1:33" x14ac:dyDescent="0.2">
      <c r="A81" s="213"/>
      <c r="B81" s="214" t="s">
        <v>31</v>
      </c>
      <c r="C81" s="257"/>
      <c r="D81" s="215"/>
      <c r="E81" s="216"/>
      <c r="F81" s="216"/>
      <c r="G81" s="240">
        <f>G8+G11+G14+G25+G28+G40</f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E81">
        <f>SUMIF(L7:L79,AE80,G7:G79)</f>
        <v>0</v>
      </c>
      <c r="AF81">
        <f>SUMIF(L7:L79,AF80,G7:G79)</f>
        <v>0</v>
      </c>
      <c r="AG81" t="s">
        <v>118</v>
      </c>
    </row>
    <row r="82" spans="1:33" x14ac:dyDescent="0.2">
      <c r="A82" s="3"/>
      <c r="B82" s="4"/>
      <c r="C82" s="256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3"/>
      <c r="B83" s="4"/>
      <c r="C83" s="256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">
      <c r="A84" s="217" t="s">
        <v>119</v>
      </c>
      <c r="B84" s="217"/>
      <c r="C84" s="258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33" x14ac:dyDescent="0.2">
      <c r="A85" s="218"/>
      <c r="B85" s="219"/>
      <c r="C85" s="259"/>
      <c r="D85" s="219"/>
      <c r="E85" s="219"/>
      <c r="F85" s="219"/>
      <c r="G85" s="220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G85" t="s">
        <v>120</v>
      </c>
    </row>
    <row r="86" spans="1:33" x14ac:dyDescent="0.2">
      <c r="A86" s="221"/>
      <c r="B86" s="222"/>
      <c r="C86" s="260"/>
      <c r="D86" s="222"/>
      <c r="E86" s="222"/>
      <c r="F86" s="222"/>
      <c r="G86" s="22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221"/>
      <c r="B87" s="222"/>
      <c r="C87" s="260"/>
      <c r="D87" s="222"/>
      <c r="E87" s="222"/>
      <c r="F87" s="222"/>
      <c r="G87" s="22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A88" s="221"/>
      <c r="B88" s="222"/>
      <c r="C88" s="260"/>
      <c r="D88" s="222"/>
      <c r="E88" s="222"/>
      <c r="F88" s="222"/>
      <c r="G88" s="22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33" x14ac:dyDescent="0.2">
      <c r="A89" s="224"/>
      <c r="B89" s="225"/>
      <c r="C89" s="261"/>
      <c r="D89" s="225"/>
      <c r="E89" s="225"/>
      <c r="F89" s="225"/>
      <c r="G89" s="226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33" x14ac:dyDescent="0.2">
      <c r="A90" s="3"/>
      <c r="B90" s="4"/>
      <c r="C90" s="256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33" x14ac:dyDescent="0.2">
      <c r="C91" s="262"/>
      <c r="D91" s="10"/>
      <c r="AG91" t="s">
        <v>121</v>
      </c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o77fluvdaeWr8twwR/E536uIEhi8PaW+AoEg6yp/1D+LRE+b+eLi6iG6hyHOzflYL+e7wevnw9FGENJhgh8sQ==" saltValue="FSFZvQAJs068mbjdPTFy9A==" spinCount="100000" sheet="1" formatRows="0"/>
  <mergeCells count="16">
    <mergeCell ref="C47:G47"/>
    <mergeCell ref="C48:G48"/>
    <mergeCell ref="C51:G51"/>
    <mergeCell ref="C53:G53"/>
    <mergeCell ref="C54:G54"/>
    <mergeCell ref="C55:G55"/>
    <mergeCell ref="A1:G1"/>
    <mergeCell ref="C2:G2"/>
    <mergeCell ref="C3:G3"/>
    <mergeCell ref="C4:G4"/>
    <mergeCell ref="A84:C84"/>
    <mergeCell ref="A85:G89"/>
    <mergeCell ref="C42:G42"/>
    <mergeCell ref="C44:G44"/>
    <mergeCell ref="C45:G45"/>
    <mergeCell ref="C46:G4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52</vt:i4>
      </vt:variant>
    </vt:vector>
  </HeadingPairs>
  <TitlesOfParts>
    <vt:vector size="57" baseType="lpstr">
      <vt:lpstr>Stavba</vt:lpstr>
      <vt:lpstr>VzorPolozky</vt:lpstr>
      <vt:lpstr>01 00a Pol</vt:lpstr>
      <vt:lpstr>01 01b Pol</vt:lpstr>
      <vt:lpstr>01 02b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00a Pol'!Názvy_tisku</vt:lpstr>
      <vt:lpstr>'01 01b Pol'!Názvy_tisku</vt:lpstr>
      <vt:lpstr>'01 02b Pol'!Názvy_tisku</vt:lpstr>
      <vt:lpstr>oadresa</vt:lpstr>
      <vt:lpstr>Stavba!Objednatel</vt:lpstr>
      <vt:lpstr>Stavba!Objekt</vt:lpstr>
      <vt:lpstr>'01 00a Pol'!Oblast_tisku</vt:lpstr>
      <vt:lpstr>'01 01b Pol'!Oblast_tisku</vt:lpstr>
      <vt:lpstr>'01 02b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</cp:lastModifiedBy>
  <cp:lastPrinted>2019-03-19T12:27:02Z</cp:lastPrinted>
  <dcterms:created xsi:type="dcterms:W3CDTF">2009-04-08T07:15:50Z</dcterms:created>
  <dcterms:modified xsi:type="dcterms:W3CDTF">2023-08-24T07:02:39Z</dcterms:modified>
</cp:coreProperties>
</file>