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autocad\Spálené Poříčí\Oprava dlažby - hotel Brdy\rozpočet\2025 07 28\"/>
    </mc:Choice>
  </mc:AlternateContent>
  <bookViews>
    <workbookView xWindow="0" yWindow="0" windowWidth="0" windowHeight="0"/>
  </bookViews>
  <sheets>
    <sheet name="Rekapitulace stavby" sheetId="1" r:id="rId1"/>
    <sheet name="SKB3903 - SO 101.1  Plocha B" sheetId="2" r:id="rId2"/>
    <sheet name="SKB3905 - SO 101.3  Ploch..." sheetId="3" r:id="rId3"/>
    <sheet name="SKB3906 - SO 101.5  Ploch..." sheetId="4" r:id="rId4"/>
    <sheet name="SKB3907 - SO 101.4   Odvo..." sheetId="5" r:id="rId5"/>
    <sheet name="SKB3908 - SO 801 Sadové ú..." sheetId="6" r:id="rId6"/>
    <sheet name="SKB3909 - VON" sheetId="7" r:id="rId7"/>
    <sheet name="Pokyny pro vyplnění" sheetId="8" r:id="rId8"/>
  </sheets>
  <definedNames>
    <definedName name="_xlnm.Print_Area" localSheetId="0">'Rekapitulace stavby'!$D$4:$AO$36,'Rekapitulace stavby'!$C$42:$AQ$61</definedName>
    <definedName name="_xlnm.Print_Titles" localSheetId="0">'Rekapitulace stavby'!$52:$52</definedName>
    <definedName name="_xlnm._FilterDatabase" localSheetId="1" hidden="1">'SKB3903 - SO 101.1  Plocha B'!$C$89:$K$398</definedName>
    <definedName name="_xlnm.Print_Area" localSheetId="1">'SKB3903 - SO 101.1  Plocha B'!$C$4:$J$39,'SKB3903 - SO 101.1  Plocha B'!$C$45:$J$71,'SKB3903 - SO 101.1  Plocha B'!$C$77:$K$398</definedName>
    <definedName name="_xlnm.Print_Titles" localSheetId="1">'SKB3903 - SO 101.1  Plocha B'!$89:$89</definedName>
    <definedName name="_xlnm._FilterDatabase" localSheetId="2" hidden="1">'SKB3905 - SO 101.3  Ploch...'!$C$88:$K$247</definedName>
    <definedName name="_xlnm.Print_Area" localSheetId="2">'SKB3905 - SO 101.3  Ploch...'!$C$4:$J$39,'SKB3905 - SO 101.3  Ploch...'!$C$45:$J$70,'SKB3905 - SO 101.3  Ploch...'!$C$76:$K$247</definedName>
    <definedName name="_xlnm.Print_Titles" localSheetId="2">'SKB3905 - SO 101.3  Ploch...'!$88:$88</definedName>
    <definedName name="_xlnm._FilterDatabase" localSheetId="3" hidden="1">'SKB3906 - SO 101.5  Ploch...'!$C$84:$K$218</definedName>
    <definedName name="_xlnm.Print_Area" localSheetId="3">'SKB3906 - SO 101.5  Ploch...'!$C$4:$J$39,'SKB3906 - SO 101.5  Ploch...'!$C$45:$J$66,'SKB3906 - SO 101.5  Ploch...'!$C$72:$K$218</definedName>
    <definedName name="_xlnm.Print_Titles" localSheetId="3">'SKB3906 - SO 101.5  Ploch...'!$84:$84</definedName>
    <definedName name="_xlnm._FilterDatabase" localSheetId="4" hidden="1">'SKB3907 - SO 101.4   Odvo...'!$C$88:$K$247</definedName>
    <definedName name="_xlnm.Print_Area" localSheetId="4">'SKB3907 - SO 101.4   Odvo...'!$C$4:$J$39,'SKB3907 - SO 101.4   Odvo...'!$C$45:$J$70,'SKB3907 - SO 101.4   Odvo...'!$C$76:$K$247</definedName>
    <definedName name="_xlnm.Print_Titles" localSheetId="4">'SKB3907 - SO 101.4   Odvo...'!$88:$88</definedName>
    <definedName name="_xlnm._FilterDatabase" localSheetId="5" hidden="1">'SKB3908 - SO 801 Sadové ú...'!$C$81:$K$162</definedName>
    <definedName name="_xlnm.Print_Area" localSheetId="5">'SKB3908 - SO 801 Sadové ú...'!$C$4:$J$39,'SKB3908 - SO 801 Sadové ú...'!$C$45:$J$63,'SKB3908 - SO 801 Sadové ú...'!$C$69:$K$162</definedName>
    <definedName name="_xlnm.Print_Titles" localSheetId="5">'SKB3908 - SO 801 Sadové ú...'!$81:$81</definedName>
    <definedName name="_xlnm._FilterDatabase" localSheetId="6" hidden="1">'SKB3909 - VON'!$C$81:$K$98</definedName>
    <definedName name="_xlnm.Print_Area" localSheetId="6">'SKB3909 - VON'!$C$4:$J$39,'SKB3909 - VON'!$C$45:$J$63,'SKB3909 - VON'!$C$69:$K$98</definedName>
    <definedName name="_xlnm.Print_Titles" localSheetId="6">'SKB3909 - VON'!$81:$81</definedName>
    <definedName name="_xlnm.Print_Area" localSheetId="7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7" l="1" r="J37"/>
  <c r="J36"/>
  <c i="1" r="AY60"/>
  <c i="7" r="J35"/>
  <c i="1" r="AX60"/>
  <c i="7" r="BI97"/>
  <c r="BH97"/>
  <c r="BG97"/>
  <c r="BF97"/>
  <c r="T97"/>
  <c r="T96"/>
  <c r="R97"/>
  <c r="R96"/>
  <c r="P97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7"/>
  <c r="BH87"/>
  <c r="BG87"/>
  <c r="BF87"/>
  <c r="T87"/>
  <c r="R87"/>
  <c r="P87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79"/>
  <c r="J17"/>
  <c r="J12"/>
  <c r="J76"/>
  <c r="E7"/>
  <c r="E72"/>
  <c i="6" r="T160"/>
  <c r="J37"/>
  <c r="J36"/>
  <c i="1" r="AY59"/>
  <c i="6" r="J35"/>
  <c i="1" r="AX59"/>
  <c i="6" r="BI161"/>
  <c r="BH161"/>
  <c r="BG161"/>
  <c r="BF161"/>
  <c r="T161"/>
  <c r="R161"/>
  <c r="R160"/>
  <c r="P161"/>
  <c r="P160"/>
  <c r="BI159"/>
  <c r="BH159"/>
  <c r="BG159"/>
  <c r="BF159"/>
  <c r="T159"/>
  <c r="R159"/>
  <c r="P159"/>
  <c r="BI157"/>
  <c r="BH157"/>
  <c r="BG157"/>
  <c r="BF157"/>
  <c r="T157"/>
  <c r="R157"/>
  <c r="P157"/>
  <c r="BI152"/>
  <c r="BH152"/>
  <c r="BG152"/>
  <c r="BF152"/>
  <c r="T152"/>
  <c r="R152"/>
  <c r="P152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8"/>
  <c r="BH118"/>
  <c r="BG118"/>
  <c r="BF118"/>
  <c r="T118"/>
  <c r="R118"/>
  <c r="P118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0"/>
  <c r="BH110"/>
  <c r="BG110"/>
  <c r="BF110"/>
  <c r="T110"/>
  <c r="R110"/>
  <c r="P110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88"/>
  <c r="BH88"/>
  <c r="BG88"/>
  <c r="BF88"/>
  <c r="T88"/>
  <c r="R88"/>
  <c r="P88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79"/>
  <c r="J17"/>
  <c r="J12"/>
  <c r="J76"/>
  <c r="E7"/>
  <c r="E72"/>
  <c i="5" r="J37"/>
  <c r="J36"/>
  <c i="1" r="AY58"/>
  <c i="5" r="J35"/>
  <c i="1" r="AX58"/>
  <c i="5" r="BI243"/>
  <c r="BH243"/>
  <c r="BG243"/>
  <c r="BF243"/>
  <c r="T243"/>
  <c r="T242"/>
  <c r="T241"/>
  <c r="R243"/>
  <c r="R242"/>
  <c r="R241"/>
  <c r="P243"/>
  <c r="P242"/>
  <c r="P241"/>
  <c r="BI239"/>
  <c r="BH239"/>
  <c r="BG239"/>
  <c r="BF239"/>
  <c r="T239"/>
  <c r="T238"/>
  <c r="R239"/>
  <c r="R238"/>
  <c r="P239"/>
  <c r="P238"/>
  <c r="BI234"/>
  <c r="BH234"/>
  <c r="BG234"/>
  <c r="BF234"/>
  <c r="T234"/>
  <c r="R234"/>
  <c r="P234"/>
  <c r="BI232"/>
  <c r="BH232"/>
  <c r="BG232"/>
  <c r="BF232"/>
  <c r="T232"/>
  <c r="R232"/>
  <c r="P232"/>
  <c r="BI228"/>
  <c r="BH228"/>
  <c r="BG228"/>
  <c r="BF228"/>
  <c r="T228"/>
  <c r="R228"/>
  <c r="P228"/>
  <c r="BI226"/>
  <c r="BH226"/>
  <c r="BG226"/>
  <c r="BF226"/>
  <c r="T226"/>
  <c r="R226"/>
  <c r="P226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79"/>
  <c r="BH179"/>
  <c r="BG179"/>
  <c r="BF179"/>
  <c r="T179"/>
  <c r="R179"/>
  <c r="P179"/>
  <c r="BI175"/>
  <c r="BH175"/>
  <c r="BG175"/>
  <c r="BF175"/>
  <c r="T175"/>
  <c r="R175"/>
  <c r="P175"/>
  <c r="BI170"/>
  <c r="BH170"/>
  <c r="BG170"/>
  <c r="BF170"/>
  <c r="T170"/>
  <c r="R170"/>
  <c r="P170"/>
  <c r="BI167"/>
  <c r="BH167"/>
  <c r="BG167"/>
  <c r="BF167"/>
  <c r="T167"/>
  <c r="R167"/>
  <c r="P167"/>
  <c r="BI162"/>
  <c r="BH162"/>
  <c r="BG162"/>
  <c r="BF162"/>
  <c r="T162"/>
  <c r="R162"/>
  <c r="P162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T137"/>
  <c r="R138"/>
  <c r="R137"/>
  <c r="P138"/>
  <c r="P137"/>
  <c r="BI135"/>
  <c r="BH135"/>
  <c r="BG135"/>
  <c r="BF135"/>
  <c r="T135"/>
  <c r="T134"/>
  <c r="R135"/>
  <c r="R134"/>
  <c r="P135"/>
  <c r="P134"/>
  <c r="BI131"/>
  <c r="BH131"/>
  <c r="BG131"/>
  <c r="BF131"/>
  <c r="T131"/>
  <c r="R131"/>
  <c r="P131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7"/>
  <c r="BH97"/>
  <c r="BG97"/>
  <c r="BF97"/>
  <c r="T97"/>
  <c r="R97"/>
  <c r="P97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55"/>
  <c r="J17"/>
  <c r="J12"/>
  <c r="J52"/>
  <c r="E7"/>
  <c r="E79"/>
  <c i="4" r="J37"/>
  <c r="J36"/>
  <c i="1" r="AY57"/>
  <c i="4" r="J35"/>
  <c i="1" r="AX57"/>
  <c i="4" r="BI217"/>
  <c r="BH217"/>
  <c r="BG217"/>
  <c r="BF217"/>
  <c r="T217"/>
  <c r="T216"/>
  <c r="R217"/>
  <c r="R216"/>
  <c r="P217"/>
  <c r="P216"/>
  <c r="BI210"/>
  <c r="BH210"/>
  <c r="BG210"/>
  <c r="BF210"/>
  <c r="T210"/>
  <c r="R210"/>
  <c r="P210"/>
  <c r="BI206"/>
  <c r="BH206"/>
  <c r="BG206"/>
  <c r="BF206"/>
  <c r="T206"/>
  <c r="R206"/>
  <c r="P206"/>
  <c r="BI202"/>
  <c r="BH202"/>
  <c r="BG202"/>
  <c r="BF202"/>
  <c r="T202"/>
  <c r="R202"/>
  <c r="P202"/>
  <c r="BI198"/>
  <c r="BH198"/>
  <c r="BG198"/>
  <c r="BF198"/>
  <c r="T198"/>
  <c r="R198"/>
  <c r="P198"/>
  <c r="BI193"/>
  <c r="BH193"/>
  <c r="BG193"/>
  <c r="BF193"/>
  <c r="T193"/>
  <c r="R193"/>
  <c r="P193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5"/>
  <c r="BH175"/>
  <c r="BG175"/>
  <c r="BF175"/>
  <c r="T175"/>
  <c r="R175"/>
  <c r="P175"/>
  <c r="BI172"/>
  <c r="BH172"/>
  <c r="BG172"/>
  <c r="BF172"/>
  <c r="T172"/>
  <c r="R172"/>
  <c r="P172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7"/>
  <c r="BH107"/>
  <c r="BG107"/>
  <c r="BF107"/>
  <c r="T107"/>
  <c r="R107"/>
  <c r="P107"/>
  <c r="BI103"/>
  <c r="BH103"/>
  <c r="BG103"/>
  <c r="BF103"/>
  <c r="T103"/>
  <c r="R103"/>
  <c r="P103"/>
  <c r="BI99"/>
  <c r="BH99"/>
  <c r="BG99"/>
  <c r="BF99"/>
  <c r="T99"/>
  <c r="R99"/>
  <c r="P99"/>
  <c r="BI94"/>
  <c r="BH94"/>
  <c r="BG94"/>
  <c r="BF94"/>
  <c r="T94"/>
  <c r="R94"/>
  <c r="P94"/>
  <c r="BI90"/>
  <c r="BH90"/>
  <c r="BG90"/>
  <c r="BF90"/>
  <c r="T90"/>
  <c r="R90"/>
  <c r="P9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52"/>
  <c r="E7"/>
  <c r="E75"/>
  <c i="3" r="J37"/>
  <c r="J36"/>
  <c i="1" r="AY56"/>
  <c i="3" r="J35"/>
  <c i="1" r="AX56"/>
  <c i="3"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T234"/>
  <c r="R235"/>
  <c r="R234"/>
  <c r="P235"/>
  <c r="P234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06"/>
  <c r="BH206"/>
  <c r="BG206"/>
  <c r="BF206"/>
  <c r="T206"/>
  <c r="R206"/>
  <c r="P206"/>
  <c r="BI202"/>
  <c r="BH202"/>
  <c r="BG202"/>
  <c r="BF202"/>
  <c r="T202"/>
  <c r="R202"/>
  <c r="P202"/>
  <c r="BI197"/>
  <c r="BH197"/>
  <c r="BG197"/>
  <c r="BF197"/>
  <c r="T197"/>
  <c r="R197"/>
  <c r="P197"/>
  <c r="BI193"/>
  <c r="BH193"/>
  <c r="BG193"/>
  <c r="BF193"/>
  <c r="T193"/>
  <c r="R193"/>
  <c r="P193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7"/>
  <c r="BH167"/>
  <c r="BG167"/>
  <c r="BF167"/>
  <c r="T167"/>
  <c r="R167"/>
  <c r="P167"/>
  <c r="BI163"/>
  <c r="BH163"/>
  <c r="BG163"/>
  <c r="BF163"/>
  <c r="T163"/>
  <c r="R163"/>
  <c r="P163"/>
  <c r="BI158"/>
  <c r="BH158"/>
  <c r="BG158"/>
  <c r="BF158"/>
  <c r="T158"/>
  <c r="R158"/>
  <c r="P158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T136"/>
  <c r="R137"/>
  <c r="R136"/>
  <c r="P137"/>
  <c r="P136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2"/>
  <c r="BH102"/>
  <c r="BG102"/>
  <c r="BF102"/>
  <c r="T102"/>
  <c r="R102"/>
  <c r="P102"/>
  <c r="BI97"/>
  <c r="BH97"/>
  <c r="BG97"/>
  <c r="BF97"/>
  <c r="T97"/>
  <c r="R97"/>
  <c r="P97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55"/>
  <c r="J17"/>
  <c r="J12"/>
  <c r="J83"/>
  <c r="E7"/>
  <c r="E48"/>
  <c i="2" r="J37"/>
  <c r="J36"/>
  <c i="1" r="AY55"/>
  <c i="2" r="J35"/>
  <c i="1" r="AX55"/>
  <c i="2" r="BI394"/>
  <c r="BH394"/>
  <c r="BG394"/>
  <c r="BF394"/>
  <c r="T394"/>
  <c r="T393"/>
  <c r="R394"/>
  <c r="R393"/>
  <c r="P394"/>
  <c r="P393"/>
  <c r="BI391"/>
  <c r="BH391"/>
  <c r="BG391"/>
  <c r="BF391"/>
  <c r="T391"/>
  <c r="R391"/>
  <c r="P391"/>
  <c r="BI388"/>
  <c r="BH388"/>
  <c r="BG388"/>
  <c r="BF388"/>
  <c r="T388"/>
  <c r="R388"/>
  <c r="P388"/>
  <c r="BI383"/>
  <c r="BH383"/>
  <c r="BG383"/>
  <c r="BF383"/>
  <c r="T383"/>
  <c r="R383"/>
  <c r="P383"/>
  <c r="BI379"/>
  <c r="BH379"/>
  <c r="BG379"/>
  <c r="BF379"/>
  <c r="T379"/>
  <c r="T378"/>
  <c r="R379"/>
  <c r="R378"/>
  <c r="P379"/>
  <c r="P378"/>
  <c r="BI371"/>
  <c r="BH371"/>
  <c r="BG371"/>
  <c r="BF371"/>
  <c r="T371"/>
  <c r="R371"/>
  <c r="P371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47"/>
  <c r="BH347"/>
  <c r="BG347"/>
  <c r="BF347"/>
  <c r="T347"/>
  <c r="R347"/>
  <c r="P347"/>
  <c r="BI343"/>
  <c r="BH343"/>
  <c r="BG343"/>
  <c r="BF343"/>
  <c r="T343"/>
  <c r="R343"/>
  <c r="P343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29"/>
  <c r="BH329"/>
  <c r="BG329"/>
  <c r="BF329"/>
  <c r="T329"/>
  <c r="R329"/>
  <c r="P329"/>
  <c r="BI324"/>
  <c r="BH324"/>
  <c r="BG324"/>
  <c r="BF324"/>
  <c r="T324"/>
  <c r="R324"/>
  <c r="P324"/>
  <c r="BI319"/>
  <c r="BH319"/>
  <c r="BG319"/>
  <c r="BF319"/>
  <c r="T319"/>
  <c r="R319"/>
  <c r="P319"/>
  <c r="BI317"/>
  <c r="BH317"/>
  <c r="BG317"/>
  <c r="BF317"/>
  <c r="T317"/>
  <c r="R317"/>
  <c r="P317"/>
  <c r="BI312"/>
  <c r="BH312"/>
  <c r="BG312"/>
  <c r="BF312"/>
  <c r="T312"/>
  <c r="R312"/>
  <c r="P312"/>
  <c r="BI307"/>
  <c r="BH307"/>
  <c r="BG307"/>
  <c r="BF307"/>
  <c r="T307"/>
  <c r="R307"/>
  <c r="P307"/>
  <c r="BI302"/>
  <c r="BH302"/>
  <c r="BG302"/>
  <c r="BF302"/>
  <c r="T302"/>
  <c r="R302"/>
  <c r="P302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0"/>
  <c r="BH290"/>
  <c r="BG290"/>
  <c r="BF290"/>
  <c r="T290"/>
  <c r="R290"/>
  <c r="P290"/>
  <c r="BI289"/>
  <c r="BH289"/>
  <c r="BG289"/>
  <c r="BF289"/>
  <c r="T289"/>
  <c r="R289"/>
  <c r="P289"/>
  <c r="BI284"/>
  <c r="BH284"/>
  <c r="BG284"/>
  <c r="BF284"/>
  <c r="T284"/>
  <c r="R284"/>
  <c r="P284"/>
  <c r="BI283"/>
  <c r="BH283"/>
  <c r="BG283"/>
  <c r="BF283"/>
  <c r="T283"/>
  <c r="R283"/>
  <c r="P283"/>
  <c r="BI278"/>
  <c r="BH278"/>
  <c r="BG278"/>
  <c r="BF278"/>
  <c r="T278"/>
  <c r="R278"/>
  <c r="P278"/>
  <c r="BI277"/>
  <c r="BH277"/>
  <c r="BG277"/>
  <c r="BF277"/>
  <c r="T277"/>
  <c r="R277"/>
  <c r="P277"/>
  <c r="BI273"/>
  <c r="BH273"/>
  <c r="BG273"/>
  <c r="BF273"/>
  <c r="T273"/>
  <c r="R273"/>
  <c r="P273"/>
  <c r="BI268"/>
  <c r="BH268"/>
  <c r="BG268"/>
  <c r="BF268"/>
  <c r="T268"/>
  <c r="R268"/>
  <c r="P268"/>
  <c r="BI265"/>
  <c r="BH265"/>
  <c r="BG265"/>
  <c r="BF265"/>
  <c r="T265"/>
  <c r="R265"/>
  <c r="P265"/>
  <c r="BI260"/>
  <c r="BH260"/>
  <c r="BG260"/>
  <c r="BF260"/>
  <c r="T260"/>
  <c r="R260"/>
  <c r="P260"/>
  <c r="BI257"/>
  <c r="BH257"/>
  <c r="BG257"/>
  <c r="BF257"/>
  <c r="T257"/>
  <c r="R257"/>
  <c r="P257"/>
  <c r="BI252"/>
  <c r="BH252"/>
  <c r="BG252"/>
  <c r="BF252"/>
  <c r="T252"/>
  <c r="R252"/>
  <c r="P252"/>
  <c r="BI249"/>
  <c r="BH249"/>
  <c r="BG249"/>
  <c r="BF249"/>
  <c r="T249"/>
  <c r="R249"/>
  <c r="P249"/>
  <c r="BI244"/>
  <c r="BH244"/>
  <c r="BG244"/>
  <c r="BF244"/>
  <c r="T244"/>
  <c r="R244"/>
  <c r="P244"/>
  <c r="BI241"/>
  <c r="BH241"/>
  <c r="BG241"/>
  <c r="BF241"/>
  <c r="T241"/>
  <c r="R241"/>
  <c r="P241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2"/>
  <c r="BH222"/>
  <c r="BG222"/>
  <c r="BF222"/>
  <c r="T222"/>
  <c r="R222"/>
  <c r="P222"/>
  <c r="BI218"/>
  <c r="BH218"/>
  <c r="BG218"/>
  <c r="BF218"/>
  <c r="T218"/>
  <c r="R218"/>
  <c r="P218"/>
  <c r="BI215"/>
  <c r="BH215"/>
  <c r="BG215"/>
  <c r="BF215"/>
  <c r="T215"/>
  <c r="R215"/>
  <c r="P215"/>
  <c r="BI211"/>
  <c r="BH211"/>
  <c r="BG211"/>
  <c r="BF211"/>
  <c r="T211"/>
  <c r="R211"/>
  <c r="P211"/>
  <c r="BI206"/>
  <c r="BH206"/>
  <c r="BG206"/>
  <c r="BF206"/>
  <c r="T206"/>
  <c r="R206"/>
  <c r="P206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8"/>
  <c r="BH178"/>
  <c r="BG178"/>
  <c r="BF178"/>
  <c r="T178"/>
  <c r="R178"/>
  <c r="P178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5"/>
  <c r="BH165"/>
  <c r="BG165"/>
  <c r="BF165"/>
  <c r="T165"/>
  <c r="R165"/>
  <c r="P165"/>
  <c r="BI159"/>
  <c r="BH159"/>
  <c r="BG159"/>
  <c r="BF159"/>
  <c r="T159"/>
  <c r="T158"/>
  <c r="R159"/>
  <c r="R158"/>
  <c r="P159"/>
  <c r="P158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106"/>
  <c r="BH106"/>
  <c r="BG106"/>
  <c r="BF106"/>
  <c r="T106"/>
  <c r="R106"/>
  <c r="P106"/>
  <c r="BI103"/>
  <c r="BH103"/>
  <c r="BG103"/>
  <c r="BF103"/>
  <c r="T103"/>
  <c r="R103"/>
  <c r="P103"/>
  <c r="BI98"/>
  <c r="BH98"/>
  <c r="BG98"/>
  <c r="BF98"/>
  <c r="T98"/>
  <c r="R98"/>
  <c r="P98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55"/>
  <c r="J17"/>
  <c r="J12"/>
  <c r="J52"/>
  <c r="E7"/>
  <c r="E80"/>
  <c i="1" r="L50"/>
  <c r="AM50"/>
  <c r="AM49"/>
  <c r="L49"/>
  <c r="AM47"/>
  <c r="L47"/>
  <c r="L45"/>
  <c r="L44"/>
  <c i="5" r="BK213"/>
  <c i="6" r="BK109"/>
  <c i="2" r="J178"/>
  <c r="BK154"/>
  <c r="J273"/>
  <c r="BK265"/>
  <c i="3" r="J193"/>
  <c i="4" r="BK155"/>
  <c i="5" r="J149"/>
  <c i="6" r="J140"/>
  <c i="2" r="J333"/>
  <c r="BK343"/>
  <c r="J257"/>
  <c r="BK111"/>
  <c i="3" r="J189"/>
  <c i="4" r="J88"/>
  <c i="5" r="BK195"/>
  <c r="BK194"/>
  <c i="2" r="BK371"/>
  <c r="J135"/>
  <c i="3" r="BK143"/>
  <c i="5" r="J118"/>
  <c i="6" r="BK151"/>
  <c i="7" r="J87"/>
  <c i="2" r="J148"/>
  <c i="3" r="BK148"/>
  <c r="BK127"/>
  <c i="4" r="J184"/>
  <c i="5" r="J109"/>
  <c r="BK167"/>
  <c i="7" r="BK92"/>
  <c i="2" r="BK218"/>
  <c i="4" r="J99"/>
  <c i="5" r="J219"/>
  <c i="6" r="J109"/>
  <c i="2" r="J188"/>
  <c i="3" r="BK176"/>
  <c i="5" r="BK138"/>
  <c r="BK214"/>
  <c i="6" r="J144"/>
  <c i="7" r="J88"/>
  <c i="4" r="J107"/>
  <c i="5" r="J197"/>
  <c i="3" r="BK189"/>
  <c i="4" r="BK202"/>
  <c r="J163"/>
  <c r="J109"/>
  <c i="6" r="BK157"/>
  <c r="J91"/>
  <c r="J95"/>
  <c i="2" r="J302"/>
  <c r="BK194"/>
  <c r="BK98"/>
  <c i="3" r="J120"/>
  <c i="4" r="BK210"/>
  <c i="5" r="BK131"/>
  <c i="6" r="J116"/>
  <c i="7" r="J90"/>
  <c i="6" r="J161"/>
  <c i="2" r="BK241"/>
  <c r="BK312"/>
  <c r="BK148"/>
  <c r="BK307"/>
  <c r="J198"/>
  <c i="3" r="J107"/>
  <c r="J184"/>
  <c i="4" r="J142"/>
  <c i="5" r="BK219"/>
  <c i="6" r="J132"/>
  <c r="J110"/>
  <c i="7" r="BK94"/>
  <c i="2" r="J394"/>
  <c r="J218"/>
  <c r="BK132"/>
  <c r="J290"/>
  <c i="3" r="J246"/>
  <c i="4" r="J206"/>
  <c r="J126"/>
  <c i="5" r="J179"/>
  <c r="BK203"/>
  <c i="6" r="J85"/>
  <c i="2" r="J115"/>
  <c i="3" r="BK180"/>
  <c i="5" r="BK175"/>
  <c i="6" r="J103"/>
  <c i="2" r="BK260"/>
  <c r="BK227"/>
  <c i="3" r="J176"/>
  <c r="BK225"/>
  <c i="5" r="J215"/>
  <c r="BK186"/>
  <c r="J144"/>
  <c i="2" r="BK252"/>
  <c r="BK178"/>
  <c i="3" r="J152"/>
  <c i="4" r="J155"/>
  <c r="BK193"/>
  <c i="6" r="BK116"/>
  <c r="J105"/>
  <c r="BK107"/>
  <c i="2" r="J329"/>
  <c r="BK127"/>
  <c r="J319"/>
  <c r="J317"/>
  <c r="J98"/>
  <c i="3" r="J229"/>
  <c i="4" r="J121"/>
  <c r="BK189"/>
  <c i="5" r="J186"/>
  <c r="J239"/>
  <c r="J185"/>
  <c i="6" r="J146"/>
  <c i="2" r="BK358"/>
  <c r="J211"/>
  <c r="J265"/>
  <c r="J159"/>
  <c i="3" r="J235"/>
  <c i="4" r="BK184"/>
  <c i="5" r="BK118"/>
  <c i="6" r="BK94"/>
  <c i="7" r="BK90"/>
  <c i="2" r="BK295"/>
  <c r="BK290"/>
  <c r="BK184"/>
  <c r="BK119"/>
  <c i="3" r="J148"/>
  <c i="4" r="J90"/>
  <c i="5" r="J195"/>
  <c r="BK154"/>
  <c r="J218"/>
  <c r="BK204"/>
  <c i="2" r="BK170"/>
  <c r="J284"/>
  <c i="1" r="AS54"/>
  <c i="5" r="J232"/>
  <c i="6" r="J143"/>
  <c i="2" r="BK391"/>
  <c r="J227"/>
  <c i="3" r="BK221"/>
  <c r="BK115"/>
  <c i="4" r="BK180"/>
  <c r="J202"/>
  <c i="5" r="BK149"/>
  <c r="J159"/>
  <c i="6" r="J104"/>
  <c i="2" r="J215"/>
  <c i="3" r="J239"/>
  <c i="5" r="J162"/>
  <c r="J226"/>
  <c i="2" r="BK317"/>
  <c r="J206"/>
  <c i="3" r="BK197"/>
  <c i="5" r="J105"/>
  <c r="BK126"/>
  <c r="BK201"/>
  <c i="6" r="J133"/>
  <c i="7" r="BK97"/>
  <c i="3" r="J217"/>
  <c i="5" r="BK220"/>
  <c r="J221"/>
  <c i="3" r="J131"/>
  <c i="6" r="J159"/>
  <c r="J123"/>
  <c i="2" r="BK188"/>
  <c r="BK206"/>
  <c r="BK244"/>
  <c r="BK172"/>
  <c i="3" r="BK235"/>
  <c i="4" r="BK119"/>
  <c r="BK90"/>
  <c i="5" r="BK228"/>
  <c r="J170"/>
  <c i="6" r="BK115"/>
  <c i="2" r="J388"/>
  <c r="J383"/>
  <c r="BK394"/>
  <c r="BK191"/>
  <c i="3" r="BK246"/>
  <c i="4" r="BK103"/>
  <c r="BK152"/>
  <c i="6" r="BK105"/>
  <c i="2" r="J362"/>
  <c r="J289"/>
  <c r="J143"/>
  <c r="J194"/>
  <c i="3" r="J243"/>
  <c i="4" r="J94"/>
  <c r="BK198"/>
  <c i="5" r="BK200"/>
  <c r="BK184"/>
  <c i="2" r="BK324"/>
  <c i="3" r="BK152"/>
  <c i="4" r="J210"/>
  <c i="5" r="J126"/>
  <c i="6" r="J96"/>
  <c i="2" r="BK296"/>
  <c i="5" r="BK187"/>
  <c r="BK192"/>
  <c i="7" r="BK88"/>
  <c i="2" r="J241"/>
  <c i="4" r="J119"/>
  <c i="5" r="J167"/>
  <c i="7" r="J97"/>
  <c i="2" r="J139"/>
  <c i="3" r="BK213"/>
  <c i="5" r="BK209"/>
  <c i="6" r="J157"/>
  <c r="BK104"/>
  <c i="3" r="BK137"/>
  <c i="5" r="BK207"/>
  <c i="3" r="J225"/>
  <c i="4" r="J122"/>
  <c r="J189"/>
  <c i="5" r="BK105"/>
  <c i="6" r="BK123"/>
  <c r="BK140"/>
  <c i="7" r="J92"/>
  <c i="2" r="J106"/>
  <c r="BK103"/>
  <c r="BK268"/>
  <c r="BK278"/>
  <c i="4" r="J159"/>
  <c r="J117"/>
  <c i="6" r="BK91"/>
  <c i="2" r="J391"/>
  <c r="BK277"/>
  <c r="BK180"/>
  <c i="4" r="J133"/>
  <c i="5" r="J207"/>
  <c r="BK198"/>
  <c i="2" r="J354"/>
  <c r="BK273"/>
  <c r="J307"/>
  <c r="J283"/>
  <c r="BK173"/>
  <c i="4" r="BK172"/>
  <c i="5" r="BK109"/>
  <c r="BK215"/>
  <c i="2" r="BK198"/>
  <c i="3" r="J158"/>
  <c i="5" r="BK101"/>
  <c i="3" r="J123"/>
  <c i="5" r="J203"/>
  <c i="2" r="J296"/>
  <c i="3" r="J197"/>
  <c i="5" r="BK239"/>
  <c i="6" r="BK88"/>
  <c i="3" r="J163"/>
  <c i="6" r="J118"/>
  <c i="4" r="J217"/>
  <c i="5" r="BK159"/>
  <c i="6" r="BK127"/>
  <c i="2" r="J335"/>
  <c r="BK211"/>
  <c r="BK135"/>
  <c i="4" r="BK122"/>
  <c r="BK88"/>
  <c i="6" r="J94"/>
  <c i="2" r="BK329"/>
  <c r="J170"/>
  <c r="J260"/>
  <c r="J202"/>
  <c i="3" r="J167"/>
  <c i="4" r="BK126"/>
  <c i="5" r="BK123"/>
  <c r="J175"/>
  <c r="BK216"/>
  <c i="6" r="BK98"/>
  <c i="2" r="BK319"/>
  <c r="BK139"/>
  <c r="J154"/>
  <c i="3" r="J111"/>
  <c i="4" r="BK138"/>
  <c r="BK150"/>
  <c i="6" r="J141"/>
  <c r="J98"/>
  <c i="2" r="BK354"/>
  <c r="J165"/>
  <c r="BK231"/>
  <c i="3" r="BK120"/>
  <c i="4" r="BK94"/>
  <c r="J167"/>
  <c i="5" r="J228"/>
  <c r="J198"/>
  <c i="2" r="J268"/>
  <c i="3" r="J115"/>
  <c i="4" r="BK146"/>
  <c i="6" r="J113"/>
  <c i="2" r="J249"/>
  <c i="3" r="J97"/>
  <c i="5" r="J138"/>
  <c r="BK179"/>
  <c i="6" r="BK159"/>
  <c r="BK97"/>
  <c i="3" r="J143"/>
  <c i="5" r="J206"/>
  <c i="3" r="BK172"/>
  <c i="4" r="BK167"/>
  <c r="J172"/>
  <c i="6" r="BK110"/>
  <c r="BK146"/>
  <c r="BK95"/>
  <c i="2" r="BK383"/>
  <c r="BK362"/>
  <c r="J338"/>
  <c r="BK151"/>
  <c r="J244"/>
  <c i="3" r="BK193"/>
  <c i="4" r="J198"/>
  <c i="5" r="J188"/>
  <c i="6" r="BK92"/>
  <c r="J114"/>
  <c i="7" r="BK85"/>
  <c i="2" r="J324"/>
  <c r="BK347"/>
  <c r="J180"/>
  <c i="3" r="J202"/>
  <c r="BK123"/>
  <c i="5" r="BK234"/>
  <c r="J187"/>
  <c r="BK221"/>
  <c i="6" r="BK144"/>
  <c i="2" r="BK388"/>
  <c r="BK333"/>
  <c r="J172"/>
  <c r="BK283"/>
  <c i="3" r="BK163"/>
  <c i="4" r="BK121"/>
  <c i="5" r="J201"/>
  <c i="6" r="BK141"/>
  <c r="BK93"/>
  <c i="2" r="BK379"/>
  <c r="J191"/>
  <c r="J127"/>
  <c i="3" r="BK111"/>
  <c i="4" r="BK133"/>
  <c i="5" r="BK232"/>
  <c r="J200"/>
  <c i="6" r="BK161"/>
  <c i="2" r="BK123"/>
  <c i="3" r="BK206"/>
  <c r="BK131"/>
  <c i="5" r="J209"/>
  <c i="7" r="J94"/>
  <c i="2" r="BK235"/>
  <c i="3" r="J180"/>
  <c i="4" r="J103"/>
  <c r="BK117"/>
  <c i="5" r="BK92"/>
  <c r="BK113"/>
  <c r="BK185"/>
  <c i="2" r="J111"/>
  <c i="3" r="J172"/>
  <c i="4" r="J180"/>
  <c i="5" r="J204"/>
  <c i="6" r="J137"/>
  <c i="3" r="BK184"/>
  <c i="5" r="J213"/>
  <c r="BK197"/>
  <c r="BK226"/>
  <c i="6" r="BK96"/>
  <c i="7" r="BK87"/>
  <c i="3" r="BK229"/>
  <c i="5" r="BK206"/>
  <c i="6" r="BK114"/>
  <c i="4" r="J150"/>
  <c r="J138"/>
  <c i="5" r="BK135"/>
  <c i="6" r="J115"/>
  <c r="J88"/>
  <c i="2" r="J252"/>
  <c r="BK222"/>
  <c r="J278"/>
  <c r="BK165"/>
  <c i="3" r="BK158"/>
  <c i="4" r="J146"/>
  <c i="5" r="J97"/>
  <c i="6" r="BK143"/>
  <c i="2" r="J366"/>
  <c r="BK284"/>
  <c r="J103"/>
  <c r="BK143"/>
  <c r="BK93"/>
  <c i="3" r="BK97"/>
  <c i="4" r="BK142"/>
  <c i="5" r="J135"/>
  <c r="J192"/>
  <c i="6" r="J151"/>
  <c r="BK113"/>
  <c i="2" r="J358"/>
  <c r="J277"/>
  <c r="J312"/>
  <c r="J173"/>
  <c i="3" r="J221"/>
  <c i="4" r="BK163"/>
  <c i="6" r="J92"/>
  <c r="J127"/>
  <c i="2" r="J379"/>
  <c r="BK202"/>
  <c r="J297"/>
  <c i="3" r="BK243"/>
  <c r="J102"/>
  <c i="4" r="J175"/>
  <c r="J129"/>
  <c i="5" r="J184"/>
  <c r="J92"/>
  <c i="2" r="J343"/>
  <c r="J151"/>
  <c r="BK106"/>
  <c i="5" r="BK188"/>
  <c i="6" r="BK85"/>
  <c i="2" r="BK366"/>
  <c r="BK297"/>
  <c i="3" r="BK202"/>
  <c i="4" r="BK113"/>
  <c r="BK206"/>
  <c i="5" r="BK97"/>
  <c r="J243"/>
  <c r="J216"/>
  <c i="2" r="J93"/>
  <c i="3" r="BK217"/>
  <c i="5" r="BK243"/>
  <c i="6" r="J93"/>
  <c r="BK133"/>
  <c i="7" r="J85"/>
  <c i="2" r="J371"/>
  <c r="BK215"/>
  <c r="J119"/>
  <c i="3" r="J92"/>
  <c r="J127"/>
  <c i="4" r="BK159"/>
  <c i="5" r="BK144"/>
  <c i="6" r="BK137"/>
  <c i="2" r="BK249"/>
  <c r="J222"/>
  <c r="J184"/>
  <c r="J235"/>
  <c i="3" r="BK239"/>
  <c i="4" r="BK109"/>
  <c r="BK175"/>
  <c i="5" r="J123"/>
  <c r="BK170"/>
  <c i="6" r="J152"/>
  <c i="2" r="J295"/>
  <c r="BK115"/>
  <c i="5" r="J101"/>
  <c r="J154"/>
  <c r="J220"/>
  <c i="2" r="J347"/>
  <c r="J231"/>
  <c i="3" r="J206"/>
  <c i="5" r="J234"/>
  <c i="6" r="J97"/>
  <c i="2" r="BK257"/>
  <c i="3" r="BK107"/>
  <c r="BK167"/>
  <c i="4" r="J152"/>
  <c r="J113"/>
  <c i="5" r="J194"/>
  <c r="BK162"/>
  <c i="2" r="BK338"/>
  <c r="J123"/>
  <c i="4" r="BK107"/>
  <c i="5" r="J214"/>
  <c i="2" r="BK289"/>
  <c i="3" r="J137"/>
  <c r="BK92"/>
  <c i="5" r="J113"/>
  <c r="J131"/>
  <c i="6" r="BK132"/>
  <c r="BK103"/>
  <c i="3" r="BK102"/>
  <c i="4" r="BK129"/>
  <c i="5" r="BK218"/>
  <c i="4" r="BK217"/>
  <c r="BK99"/>
  <c i="6" r="BK152"/>
  <c r="J107"/>
  <c i="2" r="BK335"/>
  <c r="BK302"/>
  <c r="J132"/>
  <c r="BK159"/>
  <c i="3" r="J213"/>
  <c i="4" r="J193"/>
  <c i="6" r="BK118"/>
  <c i="2" l="1" r="R179"/>
  <c r="P382"/>
  <c r="P381"/>
  <c i="3" r="R192"/>
  <c r="P238"/>
  <c r="P237"/>
  <c i="4" r="P183"/>
  <c i="2" r="BK164"/>
  <c r="J164"/>
  <c r="J63"/>
  <c r="BK337"/>
  <c r="J337"/>
  <c r="J66"/>
  <c i="3" r="T142"/>
  <c r="T175"/>
  <c i="4" r="T87"/>
  <c r="R162"/>
  <c i="5" r="P143"/>
  <c i="2" r="P164"/>
  <c r="P337"/>
  <c i="3" r="BK192"/>
  <c r="J192"/>
  <c r="J66"/>
  <c r="R238"/>
  <c r="R237"/>
  <c i="4" r="R87"/>
  <c r="P162"/>
  <c i="2" r="R92"/>
  <c r="T179"/>
  <c i="3" r="R91"/>
  <c r="P142"/>
  <c r="T157"/>
  <c r="T238"/>
  <c r="T237"/>
  <c i="4" r="R183"/>
  <c i="3" r="BK142"/>
  <c r="J142"/>
  <c r="J63"/>
  <c r="P175"/>
  <c i="5" r="P91"/>
  <c i="2" r="BK92"/>
  <c r="R164"/>
  <c r="T337"/>
  <c i="3" r="BK157"/>
  <c r="J157"/>
  <c r="J64"/>
  <c i="4" r="T137"/>
  <c i="5" r="BK143"/>
  <c r="J143"/>
  <c r="J64"/>
  <c r="R225"/>
  <c i="2" r="R234"/>
  <c i="3" r="T192"/>
  <c i="4" r="P137"/>
  <c i="5" r="R208"/>
  <c i="2" r="T234"/>
  <c i="3" r="R142"/>
  <c r="R175"/>
  <c i="4" r="P87"/>
  <c r="P86"/>
  <c r="P85"/>
  <c i="1" r="AU57"/>
  <c i="4" r="BK162"/>
  <c r="J162"/>
  <c r="J63"/>
  <c i="5" r="R91"/>
  <c r="P225"/>
  <c r="P208"/>
  <c i="6" r="T84"/>
  <c r="T83"/>
  <c r="T82"/>
  <c i="2" r="P179"/>
  <c r="BK382"/>
  <c r="J382"/>
  <c r="J69"/>
  <c i="3" r="BK91"/>
  <c r="R157"/>
  <c i="4" r="R137"/>
  <c i="6" r="R84"/>
  <c r="R83"/>
  <c r="R82"/>
  <c i="5" r="BK208"/>
  <c r="J208"/>
  <c r="J65"/>
  <c i="2" r="P234"/>
  <c i="3" r="P157"/>
  <c i="4" r="BK183"/>
  <c r="J183"/>
  <c r="J64"/>
  <c i="5" r="R143"/>
  <c i="2" r="P92"/>
  <c r="BK179"/>
  <c r="J179"/>
  <c r="J64"/>
  <c r="R337"/>
  <c i="3" r="T91"/>
  <c r="T90"/>
  <c r="T89"/>
  <c i="4" r="BK137"/>
  <c r="J137"/>
  <c r="J62"/>
  <c i="5" r="T91"/>
  <c i="2" r="BK234"/>
  <c r="J234"/>
  <c r="J65"/>
  <c r="T382"/>
  <c r="T381"/>
  <c i="3" r="P192"/>
  <c r="BK238"/>
  <c r="BK237"/>
  <c r="J237"/>
  <c r="J68"/>
  <c i="4" r="T183"/>
  <c i="5" r="BK91"/>
  <c r="T208"/>
  <c i="6" r="P84"/>
  <c r="P83"/>
  <c r="P82"/>
  <c i="1" r="AU59"/>
  <c i="2" r="T92"/>
  <c r="T91"/>
  <c r="T90"/>
  <c r="T164"/>
  <c r="R382"/>
  <c r="R381"/>
  <c i="3" r="P91"/>
  <c r="P90"/>
  <c r="P89"/>
  <c i="1" r="AU56"/>
  <c i="3" r="BK175"/>
  <c r="J175"/>
  <c r="J65"/>
  <c i="4" r="BK87"/>
  <c r="BK86"/>
  <c r="BK85"/>
  <c r="J85"/>
  <c r="J59"/>
  <c r="T162"/>
  <c i="5" r="BK225"/>
  <c r="J225"/>
  <c r="J66"/>
  <c r="T143"/>
  <c r="T225"/>
  <c i="6" r="BK84"/>
  <c r="J84"/>
  <c r="J61"/>
  <c i="7" r="BK84"/>
  <c r="J84"/>
  <c r="J61"/>
  <c r="P84"/>
  <c r="P83"/>
  <c r="P82"/>
  <c i="1" r="AU60"/>
  <c i="7" r="R84"/>
  <c r="R83"/>
  <c r="R82"/>
  <c r="T84"/>
  <c r="T83"/>
  <c r="T82"/>
  <c i="2" r="BK158"/>
  <c r="J158"/>
  <c r="J62"/>
  <c i="3" r="BK136"/>
  <c r="J136"/>
  <c r="J62"/>
  <c r="BK234"/>
  <c r="J234"/>
  <c r="J67"/>
  <c i="5" r="BK137"/>
  <c r="J137"/>
  <c r="J63"/>
  <c r="BK242"/>
  <c r="J242"/>
  <c r="J69"/>
  <c i="4" r="BK216"/>
  <c r="J216"/>
  <c r="J65"/>
  <c i="2" r="BK378"/>
  <c r="J378"/>
  <c r="J67"/>
  <c r="BK393"/>
  <c r="J393"/>
  <c r="J70"/>
  <c i="6" r="BK160"/>
  <c r="J160"/>
  <c r="J62"/>
  <c i="5" r="BK238"/>
  <c r="J238"/>
  <c r="J67"/>
  <c r="BK134"/>
  <c r="J134"/>
  <c r="J62"/>
  <c i="7" r="BK96"/>
  <c r="J96"/>
  <c r="J62"/>
  <c r="J52"/>
  <c r="BE87"/>
  <c r="E48"/>
  <c r="F55"/>
  <c r="BE85"/>
  <c r="BE88"/>
  <c r="BE90"/>
  <c r="BE97"/>
  <c i="6" r="BK83"/>
  <c r="BK82"/>
  <c r="J82"/>
  <c r="J59"/>
  <c i="7" r="BE92"/>
  <c r="BE94"/>
  <c i="5" r="BK241"/>
  <c r="J241"/>
  <c r="J68"/>
  <c i="6" r="BE96"/>
  <c r="BE95"/>
  <c r="BE98"/>
  <c r="E48"/>
  <c r="BE114"/>
  <c r="BE116"/>
  <c r="F55"/>
  <c r="BE115"/>
  <c r="BE123"/>
  <c r="BE103"/>
  <c r="BE105"/>
  <c r="BE109"/>
  <c r="BE104"/>
  <c r="BE107"/>
  <c r="BE113"/>
  <c r="BE92"/>
  <c r="BE118"/>
  <c r="BE132"/>
  <c r="BE141"/>
  <c r="BE94"/>
  <c r="BE137"/>
  <c r="BE97"/>
  <c r="BE110"/>
  <c r="BE91"/>
  <c r="BE93"/>
  <c r="BE152"/>
  <c i="5" r="J91"/>
  <c r="J61"/>
  <c i="6" r="BE157"/>
  <c r="J52"/>
  <c r="BE127"/>
  <c r="BE144"/>
  <c r="BE140"/>
  <c r="BE151"/>
  <c r="BE85"/>
  <c r="BE88"/>
  <c r="BE133"/>
  <c r="BE143"/>
  <c r="BE146"/>
  <c r="BE159"/>
  <c r="BE161"/>
  <c i="5" r="BE167"/>
  <c r="E48"/>
  <c r="BE186"/>
  <c r="BE204"/>
  <c r="BE215"/>
  <c r="BE219"/>
  <c r="BE101"/>
  <c r="BE179"/>
  <c r="BE228"/>
  <c r="BE105"/>
  <c r="BE118"/>
  <c r="BE135"/>
  <c r="BE187"/>
  <c r="BE192"/>
  <c r="BE195"/>
  <c r="BE200"/>
  <c r="BE203"/>
  <c r="BE206"/>
  <c r="BE209"/>
  <c r="F86"/>
  <c r="BE131"/>
  <c r="BE144"/>
  <c r="BE154"/>
  <c r="BE185"/>
  <c r="BE109"/>
  <c r="BE170"/>
  <c r="BE232"/>
  <c r="BE243"/>
  <c r="BE123"/>
  <c r="BE201"/>
  <c r="BE207"/>
  <c r="BE213"/>
  <c r="BE216"/>
  <c r="BE226"/>
  <c r="BE234"/>
  <c r="BE138"/>
  <c r="BE162"/>
  <c i="4" r="J86"/>
  <c r="J60"/>
  <c r="J87"/>
  <c r="J61"/>
  <c i="5" r="BE126"/>
  <c r="BE218"/>
  <c r="BE97"/>
  <c r="BE220"/>
  <c r="J83"/>
  <c r="BE92"/>
  <c r="BE188"/>
  <c r="BE198"/>
  <c r="BE221"/>
  <c r="BE113"/>
  <c r="BE149"/>
  <c r="BE175"/>
  <c r="BE184"/>
  <c r="BE214"/>
  <c r="BE159"/>
  <c r="BE194"/>
  <c r="BE197"/>
  <c r="BE239"/>
  <c i="4" r="BE113"/>
  <c i="3" r="J238"/>
  <c r="J69"/>
  <c i="4" r="BE117"/>
  <c r="BE189"/>
  <c r="BE152"/>
  <c r="BE159"/>
  <c r="BE121"/>
  <c r="BE138"/>
  <c r="BE210"/>
  <c r="E48"/>
  <c r="BE90"/>
  <c r="BE126"/>
  <c r="BE129"/>
  <c r="BE193"/>
  <c r="BE217"/>
  <c r="BE142"/>
  <c r="BE150"/>
  <c r="BE163"/>
  <c r="BE184"/>
  <c r="BE119"/>
  <c r="BE155"/>
  <c r="BE167"/>
  <c r="BE172"/>
  <c r="BE180"/>
  <c r="BE198"/>
  <c r="J79"/>
  <c r="BE99"/>
  <c r="BE146"/>
  <c r="BE175"/>
  <c r="BE94"/>
  <c i="3" r="J91"/>
  <c r="J61"/>
  <c i="4" r="F55"/>
  <c r="BE109"/>
  <c r="BE103"/>
  <c r="BE107"/>
  <c r="BE133"/>
  <c r="BE206"/>
  <c r="BE88"/>
  <c r="BE122"/>
  <c r="BE202"/>
  <c i="2" r="J92"/>
  <c r="J61"/>
  <c i="3" r="BE107"/>
  <c r="BE120"/>
  <c r="BE115"/>
  <c r="BE143"/>
  <c r="BE206"/>
  <c r="J52"/>
  <c r="BE92"/>
  <c r="BE131"/>
  <c r="BE152"/>
  <c r="BE158"/>
  <c r="BE189"/>
  <c r="BE193"/>
  <c r="BE202"/>
  <c r="BE221"/>
  <c r="BE225"/>
  <c r="E79"/>
  <c r="BE167"/>
  <c r="BE123"/>
  <c r="BE184"/>
  <c r="BE197"/>
  <c r="BE213"/>
  <c r="BE217"/>
  <c r="BE229"/>
  <c i="2" r="BK381"/>
  <c r="J381"/>
  <c r="J68"/>
  <c i="3" r="BE243"/>
  <c r="BE163"/>
  <c r="BE180"/>
  <c r="BE235"/>
  <c r="BE246"/>
  <c r="F86"/>
  <c r="BE172"/>
  <c r="BE239"/>
  <c r="BE111"/>
  <c r="BE127"/>
  <c r="BE137"/>
  <c r="BE176"/>
  <c r="BE97"/>
  <c r="BE102"/>
  <c r="BE148"/>
  <c i="2" r="BE202"/>
  <c r="BE244"/>
  <c r="BE252"/>
  <c r="BE260"/>
  <c r="J84"/>
  <c r="BE98"/>
  <c r="BE103"/>
  <c r="BE206"/>
  <c r="BE366"/>
  <c r="BE151"/>
  <c r="BE178"/>
  <c r="BE273"/>
  <c r="BE371"/>
  <c r="BE302"/>
  <c r="BE127"/>
  <c r="BE289"/>
  <c r="BE290"/>
  <c r="BE180"/>
  <c r="BE191"/>
  <c r="BE119"/>
  <c r="BE165"/>
  <c r="BE215"/>
  <c r="BE218"/>
  <c r="BE222"/>
  <c r="BE235"/>
  <c r="BE394"/>
  <c r="BE257"/>
  <c r="BE283"/>
  <c r="BE324"/>
  <c r="F87"/>
  <c r="BE135"/>
  <c r="BE154"/>
  <c r="BE184"/>
  <c r="BE211"/>
  <c r="E48"/>
  <c r="BE93"/>
  <c r="BE115"/>
  <c r="BE188"/>
  <c r="BE198"/>
  <c r="BE106"/>
  <c r="BE111"/>
  <c r="BE123"/>
  <c r="BE170"/>
  <c r="BE173"/>
  <c r="BE265"/>
  <c r="BE268"/>
  <c r="BE139"/>
  <c r="BE143"/>
  <c r="BE159"/>
  <c r="BE227"/>
  <c r="BE241"/>
  <c r="BE278"/>
  <c r="BE284"/>
  <c r="BE249"/>
  <c r="BE296"/>
  <c r="BE335"/>
  <c r="BE132"/>
  <c r="BE148"/>
  <c r="BE172"/>
  <c r="BE295"/>
  <c r="BE307"/>
  <c r="BE317"/>
  <c r="BE319"/>
  <c r="BE354"/>
  <c r="BE358"/>
  <c r="BE362"/>
  <c r="BE379"/>
  <c r="BE383"/>
  <c r="BE391"/>
  <c r="BE277"/>
  <c r="BE329"/>
  <c r="BE338"/>
  <c r="BE194"/>
  <c r="BE231"/>
  <c r="BE297"/>
  <c r="BE312"/>
  <c r="BE333"/>
  <c r="BE343"/>
  <c r="BE347"/>
  <c r="BE388"/>
  <c i="6" r="F34"/>
  <c i="1" r="BA59"/>
  <c i="7" r="F35"/>
  <c i="1" r="BB60"/>
  <c i="3" r="F36"/>
  <c i="1" r="BC56"/>
  <c i="5" r="F35"/>
  <c i="1" r="BB58"/>
  <c i="7" r="J34"/>
  <c i="1" r="AW60"/>
  <c i="4" r="F36"/>
  <c i="1" r="BC57"/>
  <c i="2" r="F35"/>
  <c i="1" r="BB55"/>
  <c i="5" r="F34"/>
  <c i="1" r="BA58"/>
  <c i="5" r="F37"/>
  <c i="1" r="BD58"/>
  <c i="6" r="F37"/>
  <c i="1" r="BD59"/>
  <c i="3" r="F37"/>
  <c i="1" r="BD56"/>
  <c i="2" r="F34"/>
  <c i="1" r="BA55"/>
  <c i="4" r="J30"/>
  <c r="F37"/>
  <c i="1" r="BD57"/>
  <c i="5" r="J34"/>
  <c i="1" r="AW58"/>
  <c i="5" r="F36"/>
  <c i="1" r="BC58"/>
  <c i="6" r="F35"/>
  <c i="1" r="BB59"/>
  <c i="6" r="F36"/>
  <c i="1" r="BC59"/>
  <c i="7" r="F36"/>
  <c i="1" r="BC60"/>
  <c i="7" r="F37"/>
  <c i="1" r="BD60"/>
  <c i="2" r="F36"/>
  <c i="1" r="BC55"/>
  <c i="3" r="F35"/>
  <c i="1" r="BB56"/>
  <c i="2" r="J34"/>
  <c i="1" r="AW55"/>
  <c i="7" r="F34"/>
  <c i="1" r="BA60"/>
  <c i="2" r="F37"/>
  <c i="1" r="BD55"/>
  <c i="3" r="J34"/>
  <c i="1" r="AW56"/>
  <c i="4" r="J34"/>
  <c i="1" r="AW57"/>
  <c i="3" r="F34"/>
  <c i="1" r="BA56"/>
  <c i="4" r="F35"/>
  <c i="1" r="BB57"/>
  <c i="4" r="F34"/>
  <c i="1" r="BA57"/>
  <c i="6" r="J34"/>
  <c i="1" r="AW59"/>
  <c i="5" l="1" r="T90"/>
  <c r="T89"/>
  <c i="2" r="R91"/>
  <c r="R90"/>
  <c r="BK91"/>
  <c r="J91"/>
  <c r="J60"/>
  <c i="5" r="P90"/>
  <c r="P89"/>
  <c i="1" r="AU58"/>
  <c i="4" r="R86"/>
  <c r="R85"/>
  <c i="5" r="BK90"/>
  <c r="J90"/>
  <c r="J60"/>
  <c r="R90"/>
  <c r="R89"/>
  <c i="2" r="P91"/>
  <c r="P90"/>
  <c i="1" r="AU55"/>
  <c i="3" r="R90"/>
  <c r="R89"/>
  <c r="BK90"/>
  <c r="J90"/>
  <c r="J60"/>
  <c i="4" r="T86"/>
  <c r="T85"/>
  <c i="7" r="BK83"/>
  <c r="J83"/>
  <c r="J60"/>
  <c i="6" r="J83"/>
  <c r="J60"/>
  <c i="1" r="AG57"/>
  <c i="2" r="BK90"/>
  <c r="J90"/>
  <c i="6" r="F33"/>
  <c i="1" r="AZ59"/>
  <c i="7" r="F33"/>
  <c i="1" r="AZ60"/>
  <c i="4" r="F33"/>
  <c i="1" r="AZ57"/>
  <c i="2" r="J33"/>
  <c i="1" r="AV55"/>
  <c r="AT55"/>
  <c i="2" r="F33"/>
  <c i="1" r="AZ55"/>
  <c r="BB54"/>
  <c r="W31"/>
  <c r="BD54"/>
  <c r="W33"/>
  <c i="2" r="J30"/>
  <c i="1" r="AG55"/>
  <c i="3" r="F33"/>
  <c i="1" r="AZ56"/>
  <c i="7" r="J33"/>
  <c i="1" r="AV60"/>
  <c r="AT60"/>
  <c r="BA54"/>
  <c r="AW54"/>
  <c r="AK30"/>
  <c i="3" r="J33"/>
  <c i="1" r="AV56"/>
  <c r="AT56"/>
  <c r="BC54"/>
  <c r="W32"/>
  <c i="6" r="J30"/>
  <c i="1" r="AG59"/>
  <c i="5" r="F33"/>
  <c i="1" r="AZ58"/>
  <c i="5" r="J33"/>
  <c i="1" r="AV58"/>
  <c r="AT58"/>
  <c i="6" r="J33"/>
  <c i="1" r="AV59"/>
  <c r="AT59"/>
  <c i="4" r="J33"/>
  <c i="1" r="AV57"/>
  <c r="AT57"/>
  <c r="AN57"/>
  <c i="3" l="1" r="BK89"/>
  <c r="J89"/>
  <c i="5" r="BK89"/>
  <c r="J89"/>
  <c i="7" r="BK82"/>
  <c r="J82"/>
  <c r="J59"/>
  <c i="1" r="AN59"/>
  <c i="6" r="J39"/>
  <c i="4" r="J39"/>
  <c i="1" r="AN55"/>
  <c i="2" r="J59"/>
  <c r="J39"/>
  <c i="3" r="J30"/>
  <c i="1" r="AG56"/>
  <c r="AX54"/>
  <c r="W30"/>
  <c r="AU54"/>
  <c i="5" r="J30"/>
  <c i="1" r="AG58"/>
  <c r="AY54"/>
  <c r="AZ54"/>
  <c r="W29"/>
  <c i="3" l="1" r="J39"/>
  <c i="5" r="J39"/>
  <c r="J59"/>
  <c i="3" r="J59"/>
  <c i="1" r="AN56"/>
  <c r="AN58"/>
  <c r="AV54"/>
  <c r="AK29"/>
  <c i="7" r="J30"/>
  <c i="1" r="AG60"/>
  <c i="7" l="1" r="J39"/>
  <c i="1" r="AN60"/>
  <c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<sst xmlns="http://schemas.openxmlformats.org/spreadsheetml/2006/main">
  <si>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</si>
  <si>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</si>
  <si>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</si>
  <si>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</si>
  <si>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</si>
  <si>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{1fb8f86c-9df2-4181-b6e7-d6afdac0c1d4}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</si>
  <si>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</si>
  <si>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</si>
  <si>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</si>
  <si>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</si>
  <si>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</si>
  <si>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</si>
  <si>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</si>
  <si>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</si>
  <si>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SKB39F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</si>
  <si>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</si>
  <si>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</si>
  <si>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ZPŘÍSTUPNĚNÍ ATRAKTIVIT CESTOVNÍHO RUCHU VE SPÁLENÉM POŘÍČÍ ,Oprava povrchu v areálu bývalého velkostatku</t>
  </si>
  <si>
    <t>KSO:</t>
  </si>
  <si>
    <t/>
  </si>
  <si>
    <t>CC-CZ:</t>
  </si>
  <si>
    <t>Místo:</t>
  </si>
  <si>
    <t xml:space="preserve"> </t>
  </si>
  <si>
    <t>Datum:</t>
  </si>
  <si>
    <t>28. 7. 2025</t>
  </si>
  <si>
    <t>Zadavatel:</t>
  </si>
  <si>
    <t>IČ:</t>
  </si>
  <si>
    <t>00257249</t>
  </si>
  <si>
    <t xml:space="preserve">město Spálené Poříčí </t>
  </si>
  <si>
    <t>DIČ:</t>
  </si>
  <si>
    <t>Účastník:</t>
  </si>
  <si>
    <t>Vyplň údaj</t>
  </si>
  <si>
    <t>Projektant:</t>
  </si>
  <si>
    <t>13890450</t>
  </si>
  <si>
    <t>Projekční kancelář Ing.Škubalová</t>
  </si>
  <si>
    <t>CZ5651090258</t>
  </si>
  <si>
    <t>True</t>
  </si>
  <si>
    <t>Zpracovatel:</t>
  </si>
  <si>
    <t>11628626</t>
  </si>
  <si>
    <t>Straka</t>
  </si>
  <si>
    <t>CZ5501101551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</si>
  <si>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</si>
  <si>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</si>
  <si>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</si>
  <si>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</si>
  <si>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</si>
  <si>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</si>
  <si>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</si>
  <si>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</si>
  <si>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</si>
  <si>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</si>
  <si>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</si>
  <si>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</si>
  <si>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</si>
  <si>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</si>
  <si>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</si>
  <si>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</si>
  <si>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</si>
  <si>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</si>
  <si>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</si>
  <si>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</si>
  <si>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</si>
  <si>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</si>
  <si>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</si>
  <si>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</si>
  <si>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</si>
  <si>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</si>
  <si>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</si>
  <si>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</si>
  <si>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</si>
  <si>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</si>
  <si>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</si>
  <si>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</si>
  <si>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</si>
  <si>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</si>
  <si>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</si>
  <si>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</si>
  <si>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</si>
  <si>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</si>
  <si>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</si>
  <si>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</si>
  <si>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</si>
  <si>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SKB3903</t>
  </si>
  <si>
    <t xml:space="preserve">SO 101.1  Plocha B</t>
  </si>
  <si>
    <t>STA</t>
  </si>
  <si>
    <t>1</t>
  </si>
  <si>
    <t>{9f327bcc-a24d-4310-9c68-0dd48afa21e4}</t>
  </si>
  <si>
    <t>2</t>
  </si>
  <si>
    <t>SKB3905</t>
  </si>
  <si>
    <t xml:space="preserve">SO 101.3  Plocha E před podiem</t>
  </si>
  <si>
    <t>{bdfd723b-55ff-47d1-956f-aba7a5000cd5}</t>
  </si>
  <si>
    <t>SKB3906</t>
  </si>
  <si>
    <t xml:space="preserve">SO 101.5  Plocha F - klidová část</t>
  </si>
  <si>
    <t>{10020c3b-2207-40d3-8627-3e761853845f}</t>
  </si>
  <si>
    <t>SKB3907</t>
  </si>
  <si>
    <t xml:space="preserve">SO 101.4   Odvodnění </t>
  </si>
  <si>
    <t>{9763208a-b6f1-4dc1-876c-29cef057b26a}</t>
  </si>
  <si>
    <t>SKB3908</t>
  </si>
  <si>
    <t>SO 801 Sadové úpravy</t>
  </si>
  <si>
    <t>{813e178f-8daf-4a28-abe5-58abf8a5d3f1}</t>
  </si>
  <si>
    <t>SKB3909</t>
  </si>
  <si>
    <t>VON</t>
  </si>
  <si>
    <t>{96c6a7b9-ce96-446a-9f00-cefa4ce52982}</t>
  </si>
  <si>
    <t>KRYCÍ LIST SOUPISU PRACÍ</t>
  </si>
  <si>
    <t>Objekt:</t>
  </si>
  <si>
    <t xml:space="preserve">SKB3903 - SO 101.1  Plocha B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</si>
  <si>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</si>
  <si>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</si>
  <si>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</si>
  <si>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</si>
  <si>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</si>
  <si>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</si>
  <si>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</si>
  <si>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</si>
  <si>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</si>
  <si>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</si>
  <si>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</si>
  <si>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</si>
  <si>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</si>
  <si>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</si>
  <si>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</si>
  <si>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</si>
  <si>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</si>
  <si>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</si>
  <si>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</si>
  <si>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</si>
  <si>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</si>
  <si>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</si>
  <si>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</si>
  <si>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</si>
  <si>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</si>
  <si>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</si>
  <si>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</si>
  <si>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</si>
  <si>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</si>
  <si>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</si>
  <si>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</si>
  <si>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</si>
  <si>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</si>
  <si>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</si>
  <si>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tl. do 100 mm, v jakékoliv ploše</t>
  </si>
  <si>
    <t>m2</t>
  </si>
  <si>
    <t>CS ÚRS 2025 01</t>
  </si>
  <si>
    <t>4</t>
  </si>
  <si>
    <t>Online PSC</t>
  </si>
  <si>
    <t>https://podminky.urs.cz/item/CS_URS_2025_01/111301111</t>
  </si>
  <si>
    <t>VV</t>
  </si>
  <si>
    <t>786,9</t>
  </si>
  <si>
    <t>dle výpisu hl.výměr</t>
  </si>
  <si>
    <t>Součet</t>
  </si>
  <si>
    <t>113106142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</si>
  <si>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dlaždic, desek nebo tvarovek</t>
  </si>
  <si>
    <t>https://podminky.urs.cz/item/CS_URS_2025_01/113106142</t>
  </si>
  <si>
    <t>112,7</t>
  </si>
  <si>
    <t>3</t>
  </si>
  <si>
    <t>113107223R</t>
  </si>
  <si>
    <t>Odstranění podkladů nebo krytů strojně plochy jednotlivě přes 200 m2 s přemístěním hmot na skládku na vzdálenost do 20 m nebo s naložením na dopravní prostředek z kameniva hrubého drceného, o tl. vrstvy 240 mm</t>
  </si>
  <si>
    <t>6</t>
  </si>
  <si>
    <t>1462,5</t>
  </si>
  <si>
    <t>113154568</t>
  </si>
  <si>
    <t>Frézování živičného podkladu nebo krytu s naložením hmot na dopravní prostředek plochy přes 10 000 m2 tloušťky vrstvy 100 mm</t>
  </si>
  <si>
    <t>8</t>
  </si>
  <si>
    <t>https://podminky.urs.cz/item/CS_URS_2025_01/113154568</t>
  </si>
  <si>
    <t>1333</t>
  </si>
  <si>
    <t>5</t>
  </si>
  <si>
    <t>1224522041</t>
  </si>
  <si>
    <t>Odkopávky a prokopávky nezapažené pro silnice a dálnice strojně v hornině třídy těžitelnosti II přes 100 do 500 m3- sanace, čerpáno se souhlasem objednatele</t>
  </si>
  <si>
    <t>m3</t>
  </si>
  <si>
    <t>10</t>
  </si>
  <si>
    <t>864*0,3</t>
  </si>
  <si>
    <t>sanace</t>
  </si>
  <si>
    <t>122452204</t>
  </si>
  <si>
    <t>Odkopávky a prokopávky nezapažené pro silnice a dálnice strojně v hornině třídy těžitelnosti II přes 100 do 500 m3</t>
  </si>
  <si>
    <t>https://podminky.urs.cz/item/CS_URS_2025_01/122452204</t>
  </si>
  <si>
    <t>320,315+26,6</t>
  </si>
  <si>
    <t>7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</si>
  <si>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</si>
  <si>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</si>
  <si>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14</t>
  </si>
  <si>
    <t>https://podminky.urs.cz/item/CS_URS_2025_01/162751137</t>
  </si>
  <si>
    <t>606,115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</si>
  <si>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</si>
  <si>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</si>
  <si>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16</t>
  </si>
  <si>
    <t>https://podminky.urs.cz/item/CS_URS_2025_01/162751139</t>
  </si>
  <si>
    <t>606,115*5</t>
  </si>
  <si>
    <t>9</t>
  </si>
  <si>
    <t>171151103</t>
  </si>
  <si>
    <t>Uložení sypanin do násypů strojně s rozprostřením sypaniny ve vrstvách a s hrubým urovnáním zhutněných z hornin soudržných jakékoliv třídy těžitelnosti</t>
  </si>
  <si>
    <t>18</t>
  </si>
  <si>
    <t>https://podminky.urs.cz/item/CS_URS_2025_01/171151103</t>
  </si>
  <si>
    <t>14*8*0,7</t>
  </si>
  <si>
    <t>nakup.mater. , dlůe výpisu hl.výměr</t>
  </si>
  <si>
    <t>M</t>
  </si>
  <si>
    <t>58331200</t>
  </si>
  <si>
    <t>štěrkopísek netříděný</t>
  </si>
  <si>
    <t>t</t>
  </si>
  <si>
    <t>20</t>
  </si>
  <si>
    <t>78,4*2 "Přepočtené koeficientem množství</t>
  </si>
  <si>
    <t>11</t>
  </si>
  <si>
    <t>171201231</t>
  </si>
  <si>
    <t>Poplatek za uložení stavebního odpadu na recyklační skládce (skládkovné) zeminy a kamení zatříděného do Katalogu odpadů pod kódem 17 05 04</t>
  </si>
  <si>
    <t>22</t>
  </si>
  <si>
    <t>https://podminky.urs.cz/item/CS_URS_2025_01/171201231</t>
  </si>
  <si>
    <t>606,115*1,8</t>
  </si>
  <si>
    <t>171251201</t>
  </si>
  <si>
    <t>Uložení sypaniny na skládky nebo meziskládky bez hutnění s upravením uložené sypaniny do předepsaného tvaru</t>
  </si>
  <si>
    <t>24</t>
  </si>
  <si>
    <t>https://podminky.urs.cz/item/CS_URS_2025_01/171251201</t>
  </si>
  <si>
    <t>13</t>
  </si>
  <si>
    <t>181411131</t>
  </si>
  <si>
    <t>Založení trávníku na půdě předem připravené plochy do 1000 m2 výsevem včetně utažení parkového v rovině nebo na svahu do 1:5</t>
  </si>
  <si>
    <t>26</t>
  </si>
  <si>
    <t>https://podminky.urs.cz/item/CS_URS_2025_01/181411131</t>
  </si>
  <si>
    <t>761</t>
  </si>
  <si>
    <t>00572410</t>
  </si>
  <si>
    <t>osivo směs travní parková</t>
  </si>
  <si>
    <t>kg</t>
  </si>
  <si>
    <t>28</t>
  </si>
  <si>
    <t>761*0,02 "Přepočtené koeficientem množství</t>
  </si>
  <si>
    <t>15</t>
  </si>
  <si>
    <t>10371500</t>
  </si>
  <si>
    <t>substrát pro trávníky VL</t>
  </si>
  <si>
    <t>30</t>
  </si>
  <si>
    <t>761*0,1 "Přepočtené koeficientem množství</t>
  </si>
  <si>
    <t>181951114</t>
  </si>
  <si>
    <t>Úprava pláně vyrovnáním výškových rozdílů strojně v hornině třídy těžitelnosti II, skupiny 4 a 5 se zhutněním</t>
  </si>
  <si>
    <t>32</t>
  </si>
  <si>
    <t>https://podminky.urs.cz/item/CS_URS_2025_01/181951114</t>
  </si>
  <si>
    <t>1580,5</t>
  </si>
  <si>
    <t>Zakládání</t>
  </si>
  <si>
    <t>17</t>
  </si>
  <si>
    <t>212752112</t>
  </si>
  <si>
    <t>Trativody z drenážních trubek pro liniové stavby a komunikace se zřízením štěrkového lože pod trubky a s jejich obsypem v otevřeném výkopu trubka korugovaná sendvičová PE-HD SN 4 perforace 220° DN 150</t>
  </si>
  <si>
    <t>m</t>
  </si>
  <si>
    <t>34</t>
  </si>
  <si>
    <t>https://podminky.urs.cz/item/CS_URS_2025_01/212752112</t>
  </si>
  <si>
    <t>Svislé a kompletní konstrukce</t>
  </si>
  <si>
    <t>311213113</t>
  </si>
  <si>
    <t>Zdivo nadzákladové z lomového kamene štípaného nebo ručně vybíraného na maltu z nepravidelných kamenů objemu 1 kusu kamene do 0,02 m3, šířka spáry přes 10 do 20 mm</t>
  </si>
  <si>
    <t>36</t>
  </si>
  <si>
    <t>https://podminky.urs.cz/item/CS_URS_2025_01/311213113</t>
  </si>
  <si>
    <t>17,5</t>
  </si>
  <si>
    <t>nová kamenná zídka , dle výpisu hl.výměr</t>
  </si>
  <si>
    <t>19</t>
  </si>
  <si>
    <t>348101260</t>
  </si>
  <si>
    <t>Osazení vrat nebo vrátek k oplocení na sloupky ocelové, plochy jednotlivě přes 10 do 15 m2</t>
  </si>
  <si>
    <t>kus</t>
  </si>
  <si>
    <t>38</t>
  </si>
  <si>
    <t>https://podminky.urs.cz/item/CS_URS_2025_01/348101260</t>
  </si>
  <si>
    <t>553423391</t>
  </si>
  <si>
    <t>brána plotová dvoukřídlá Pz 6000x1530mm vč.kování ,výplně,dopravy</t>
  </si>
  <si>
    <t>40</t>
  </si>
  <si>
    <t>348401120</t>
  </si>
  <si>
    <t>Montáž oplocení z pletiva strojového s napínacími dráty do 1,6 m</t>
  </si>
  <si>
    <t>42</t>
  </si>
  <si>
    <t>https://podminky.urs.cz/item/CS_URS_2025_01/348401120</t>
  </si>
  <si>
    <t>31327001R</t>
  </si>
  <si>
    <t>pletivo plastifikované se čtvercovými oky 50/2,7 mm v 1650mm vč. sloupků ,vyvrtání ,zabetonování ,napnutí ,podhrabových desek</t>
  </si>
  <si>
    <t>44</t>
  </si>
  <si>
    <t>Komunikace pozemní</t>
  </si>
  <si>
    <t>23</t>
  </si>
  <si>
    <t>564681111R</t>
  </si>
  <si>
    <t>Podklad z kameniva hrubého drceného PDK, s rozprostřením a zhutněním plochy přes 100 m2, po zhutnění tl. 300 mm - sanace ,čerpáno se souhlasem objednatele</t>
  </si>
  <si>
    <t>46</t>
  </si>
  <si>
    <t>864</t>
  </si>
  <si>
    <t>564831111</t>
  </si>
  <si>
    <t>Podklad ze štěrkodrti ŠD s rozprostřením a zhutněním plochy přes 100 m2, po zhutnění tl. 100 mm</t>
  </si>
  <si>
    <t>48</t>
  </si>
  <si>
    <t>https://podminky.urs.cz/item/CS_URS_2025_01/564831111</t>
  </si>
  <si>
    <t>133</t>
  </si>
  <si>
    <t>25</t>
  </si>
  <si>
    <t>5648511111</t>
  </si>
  <si>
    <t>Podklad ze štěrkodrti ŠD A s rozprostřením a zhutněním plochy přes 100 m2, po zhutnění tl. 150 mm</t>
  </si>
  <si>
    <t>50</t>
  </si>
  <si>
    <t>118,5+133+8+864+347</t>
  </si>
  <si>
    <t>5648611111</t>
  </si>
  <si>
    <t>Podklad ze štěrkodrti ŠD A s rozprostřením a zhutněním plochy přes 100 m2, po zhutnění tl. 200 mm</t>
  </si>
  <si>
    <t>52</t>
  </si>
  <si>
    <t>118,5+8</t>
  </si>
  <si>
    <t>27</t>
  </si>
  <si>
    <t>5648711111</t>
  </si>
  <si>
    <t>Podklad ze štěrkodrti ŠD A 0/32 ( 0/45) s rozprostřením a zhutněním plochy přes 100 m2, po zhutnění tl. 250 mm</t>
  </si>
  <si>
    <t>54</t>
  </si>
  <si>
    <t>864+347</t>
  </si>
  <si>
    <t>565165112</t>
  </si>
  <si>
    <t>Asfaltový beton vrstva podkladní ACP 16 + (obalované kamenivo střednězrnné - OKS) s rozprostřením a zhutněním v pruhu šířky přes 1,5 do 3 m, po zhutnění tl. 90 mm</t>
  </si>
  <si>
    <t>56</t>
  </si>
  <si>
    <t>https://podminky.urs.cz/item/CS_URS_2025_01/565165112</t>
  </si>
  <si>
    <t>29</t>
  </si>
  <si>
    <t>573231107</t>
  </si>
  <si>
    <t>Postřik spojovací PS bez posypu kamenivem ze silniční emulze, v množství 0,35 kg/m2</t>
  </si>
  <si>
    <t>58</t>
  </si>
  <si>
    <t>https://podminky.urs.cz/item/CS_URS_2025_01/573231107</t>
  </si>
  <si>
    <t>577134111</t>
  </si>
  <si>
    <t>Asfaltový beton vrstva obrusná ACO 11 (ABS) s rozprostřením a se zhutněním z nemodifikovaného asfaltu v pruhu šířky do 3 m tř. I (ACO 11+), po zhutnění tl. 40 mm</t>
  </si>
  <si>
    <t>60</t>
  </si>
  <si>
    <t>https://podminky.urs.cz/item/CS_URS_2025_01/577134111</t>
  </si>
  <si>
    <t>31</t>
  </si>
  <si>
    <t>591111111R</t>
  </si>
  <si>
    <t>Kladení dlažby ze žulových odseků s provedením lože do tl. 50 mm, s vyplněním spár, s dvojím beraněním a se smetením přebytečného materiálu na krajnici , do lože z kameniva těženého</t>
  </si>
  <si>
    <t>62</t>
  </si>
  <si>
    <t>347</t>
  </si>
  <si>
    <t>58381008</t>
  </si>
  <si>
    <t>žulové odseky</t>
  </si>
  <si>
    <t>64</t>
  </si>
  <si>
    <t>347*1,01 "Přepočtené koeficientem množství</t>
  </si>
  <si>
    <t>33</t>
  </si>
  <si>
    <t>66</t>
  </si>
  <si>
    <t>100</t>
  </si>
  <si>
    <t>předláždění , dle výpisu hl.výměr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</si>
  <si>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</si>
  <si>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</si>
  <si>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68</t>
  </si>
  <si>
    <t>https://podminky.urs.cz/item/CS_URS_2025_01/591211111</t>
  </si>
  <si>
    <t>86,5</t>
  </si>
  <si>
    <t>předláždění dlažby 10/10 , dle výpisu hl.výměr</t>
  </si>
  <si>
    <t>35</t>
  </si>
  <si>
    <t>591211111R</t>
  </si>
  <si>
    <t>Kladení dlažby z kostek s provedením lože do tl. 50 mm, s vyplněním spár, s dvojím beraněním a se smetením přebytečného materiálu na krajnici drobných z kamene, do lože z kameniva těženého - vazba kroužková</t>
  </si>
  <si>
    <t>70</t>
  </si>
  <si>
    <t>864+118,5+133</t>
  </si>
  <si>
    <t>58381007</t>
  </si>
  <si>
    <t>kostka řezanoštípaná dlažební žula drobná 8/10</t>
  </si>
  <si>
    <t>72</t>
  </si>
  <si>
    <t>1115,5*1,02 "Přepočtené koeficientem množství</t>
  </si>
  <si>
    <t>Ostatní konstrukce a práce, bourání</t>
  </si>
  <si>
    <t>37</t>
  </si>
  <si>
    <t>916111123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</si>
  <si>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</si>
  <si>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74</t>
  </si>
  <si>
    <t>https://podminky.urs.cz/item/CS_URS_2025_01/916111123</t>
  </si>
  <si>
    <t>102,6</t>
  </si>
  <si>
    <t>oddělení parkov.stání, linka z dlažby tmavé barvy</t>
  </si>
  <si>
    <t>58381015R</t>
  </si>
  <si>
    <t>kostka řezanoštípaná dlažební žula 10x10x10cm tmavá</t>
  </si>
  <si>
    <t>76</t>
  </si>
  <si>
    <t>102,6*0,1 "Přepočtené koeficientem množství</t>
  </si>
  <si>
    <t>39</t>
  </si>
  <si>
    <t>916241212</t>
  </si>
  <si>
    <t>Osazení obrubníku kamenného se zřízením lože, s vyplněním a zatřením spár cementovou maltou stojatého bez boční opěry, do lože z betonu prostého</t>
  </si>
  <si>
    <t>78</t>
  </si>
  <si>
    <t>https://podminky.urs.cz/item/CS_URS_2025_01/916241212</t>
  </si>
  <si>
    <t>83</t>
  </si>
  <si>
    <t>obruba 80/200</t>
  </si>
  <si>
    <t>58380374R</t>
  </si>
  <si>
    <t>obrubník kamenný žulový přímý 1000x 80x200mm</t>
  </si>
  <si>
    <t>80</t>
  </si>
  <si>
    <t>83*1,02 "Přepočtené koeficientem množství</t>
  </si>
  <si>
    <t>41</t>
  </si>
  <si>
    <t>82</t>
  </si>
  <si>
    <t xml:space="preserve">obruba 50/200 </t>
  </si>
  <si>
    <t>58380372R</t>
  </si>
  <si>
    <t>obrubník kamenný žulový přímý 1000x 50x200mm</t>
  </si>
  <si>
    <t>84</t>
  </si>
  <si>
    <t>35*1,02 "Přepočtené koeficientem množství</t>
  </si>
  <si>
    <t>43</t>
  </si>
  <si>
    <t>916241213</t>
  </si>
  <si>
    <t>Osazení obrubníku kamenného se zřízením lože, s vyplněním a zatřením spár cementovou maltou stojatého s boční opěrou z betonu prostého, do lože z betonu prostého</t>
  </si>
  <si>
    <t>86</t>
  </si>
  <si>
    <t>https://podminky.urs.cz/item/CS_URS_2025_01/916241213</t>
  </si>
  <si>
    <t>274</t>
  </si>
  <si>
    <t>58380007</t>
  </si>
  <si>
    <t>obrubník kamenný žulový přímý i obloukový 1000x150x250mm</t>
  </si>
  <si>
    <t>88</t>
  </si>
  <si>
    <t>274*1,01 "Přepočtené koeficientem množství</t>
  </si>
  <si>
    <t>45</t>
  </si>
  <si>
    <t>916991121</t>
  </si>
  <si>
    <t>Lože pod obrubníky, krajníky nebo obruby z dlažebních kostek z betonu prostého</t>
  </si>
  <si>
    <t>90</t>
  </si>
  <si>
    <t>https://podminky.urs.cz/item/CS_URS_2025_01/916991121</t>
  </si>
  <si>
    <t>274*0,3*0,12</t>
  </si>
  <si>
    <t>93600008R</t>
  </si>
  <si>
    <t>Dodávka a montáž dřevěných sedáků vč.impregnace</t>
  </si>
  <si>
    <t>92</t>
  </si>
  <si>
    <t>0,55</t>
  </si>
  <si>
    <t xml:space="preserve">dle výpisu hl.výměr </t>
  </si>
  <si>
    <t>47</t>
  </si>
  <si>
    <t>93600009R</t>
  </si>
  <si>
    <t>Dodávka a montáž ocelové kotevní konstrukce sedáků</t>
  </si>
  <si>
    <t>94</t>
  </si>
  <si>
    <t>936104211</t>
  </si>
  <si>
    <t>Montáž odpadkového koše do betonové patky</t>
  </si>
  <si>
    <t>96</t>
  </si>
  <si>
    <t>https://podminky.urs.cz/item/CS_URS_2025_01/936104211</t>
  </si>
  <si>
    <t>49</t>
  </si>
  <si>
    <t>74910139R</t>
  </si>
  <si>
    <t>koš odpadkovýocelový se stříškou 451 barva antracit ,obklad dřevo akát 1055 x 580 x 370</t>
  </si>
  <si>
    <t>98</t>
  </si>
  <si>
    <t>936124113</t>
  </si>
  <si>
    <t>Montáž lavičky parkové stabilní přichycené kotevními šrouby</t>
  </si>
  <si>
    <t>https://podminky.urs.cz/item/CS_URS_2025_01/936124113</t>
  </si>
  <si>
    <t>51</t>
  </si>
  <si>
    <t>74910100R</t>
  </si>
  <si>
    <t xml:space="preserve">lavička parková s opěradlem a područkami ocelová ,sedák a opěradlo z dřev.lamel  - akát , berva kovu antracit</t>
  </si>
  <si>
    <t>102</t>
  </si>
  <si>
    <t>936174311</t>
  </si>
  <si>
    <t>Montáž stojanu na kola přichyceného kotevními šrouby 5 kol</t>
  </si>
  <si>
    <t>104</t>
  </si>
  <si>
    <t>https://podminky.urs.cz/item/CS_URS_2025_01/936174311</t>
  </si>
  <si>
    <t>53</t>
  </si>
  <si>
    <t>74910151</t>
  </si>
  <si>
    <t>stojan na kola na 5 kol jednostranný, kov</t>
  </si>
  <si>
    <t>106</t>
  </si>
  <si>
    <t>936174311R</t>
  </si>
  <si>
    <t xml:space="preserve">dodávka a montáž přístřešku do zahrady a před dům, přístřešek ocel + dřevo, mobiliář sedací set stůl + 2 lavice, kotvení do patek, materiál dřevo nebo dřevo a ocel, lavice s opěradlem_x000d_
</t>
  </si>
  <si>
    <t>108</t>
  </si>
  <si>
    <t>55</t>
  </si>
  <si>
    <t>962022691</t>
  </si>
  <si>
    <t>Bourání zdiva nadzákladového kamenného na sucho drátokamenných konstrukcí (gabionů) přes 1 m3</t>
  </si>
  <si>
    <t>110</t>
  </si>
  <si>
    <t>https://podminky.urs.cz/item/CS_URS_2025_01/962022691</t>
  </si>
  <si>
    <t>9,7*0,8*1,5</t>
  </si>
  <si>
    <t>962042321</t>
  </si>
  <si>
    <t>Bourání zdiva z betonu prostého nadzákladového objemu přes 1 m3</t>
  </si>
  <si>
    <t>112</t>
  </si>
  <si>
    <t>https://podminky.urs.cz/item/CS_URS_2025_01/962042321</t>
  </si>
  <si>
    <t>6,952</t>
  </si>
  <si>
    <t>57</t>
  </si>
  <si>
    <t>966003810</t>
  </si>
  <si>
    <t>Rozebrání dřevěného oplocení se sloupky osové vzdálenosti do 4,00 m, výšky do 2,50 m, osazených do hloubky 1,00 m s příčníky a dřevěnými sloupky z prken a latí</t>
  </si>
  <si>
    <t>114</t>
  </si>
  <si>
    <t>https://podminky.urs.cz/item/CS_URS_2025_01/966003810</t>
  </si>
  <si>
    <t>966008222</t>
  </si>
  <si>
    <t>Bourání odvodňovacího žlabu s odklizením a uložením vybouraného materiálu na skládku na vzdálenost do 10 m nebo s naložením na dopravní prostředek betonového nebo polymerbetonového s krycím roštem šířky přes 200 mm</t>
  </si>
  <si>
    <t>116</t>
  </si>
  <si>
    <t>https://podminky.urs.cz/item/CS_URS_2025_01/966008222</t>
  </si>
  <si>
    <t>6,4</t>
  </si>
  <si>
    <t>š. 0,25 m , dle výpisu hl.výměr</t>
  </si>
  <si>
    <t>59</t>
  </si>
  <si>
    <t>966073812</t>
  </si>
  <si>
    <t>Rozebrání vrat a vrátek k oplocení plochy jednotlivě přes 6 do 10 m2, dl. 6 m</t>
  </si>
  <si>
    <t>118</t>
  </si>
  <si>
    <t>https://podminky.urs.cz/item/CS_URS_2025_01/966073812</t>
  </si>
  <si>
    <t>979071121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</si>
  <si>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kamenivem těženým</t>
  </si>
  <si>
    <t>120</t>
  </si>
  <si>
    <t>https://podminky.urs.cz/item/CS_URS_2025_01/979071121</t>
  </si>
  <si>
    <t>pro předláždění</t>
  </si>
  <si>
    <t>61</t>
  </si>
  <si>
    <t>985121101</t>
  </si>
  <si>
    <t>Tryskání degradovaného betonu stěn, rubu kleneb a podlah křemičitým pískem sušeným</t>
  </si>
  <si>
    <t>122</t>
  </si>
  <si>
    <t>https://podminky.urs.cz/item/CS_URS_2025_01/985121101</t>
  </si>
  <si>
    <t>985311112</t>
  </si>
  <si>
    <t>Reprofilace betonu sanačními maltami na cementové bázi ručně stěn, tloušťky přes 10 do 20 mm</t>
  </si>
  <si>
    <t>124</t>
  </si>
  <si>
    <t>https://podminky.urs.cz/item/CS_URS_2025_01/985311112</t>
  </si>
  <si>
    <t>63</t>
  </si>
  <si>
    <t>985312112</t>
  </si>
  <si>
    <t>Stěrka k vyrovnání ploch reprofilovaného betonu stěn, tloušťky přes 2 do 3 mm</t>
  </si>
  <si>
    <t>126</t>
  </si>
  <si>
    <t>https://podminky.urs.cz/item/CS_URS_2025_01/985312112</t>
  </si>
  <si>
    <t>985324211</t>
  </si>
  <si>
    <t>Ochranný nátěr betonu akrylátový dvojnásobný s impregnací S2 (OS-B)</t>
  </si>
  <si>
    <t>128</t>
  </si>
  <si>
    <t>https://podminky.urs.cz/item/CS_URS_2025_01/985324211</t>
  </si>
  <si>
    <t>997</t>
  </si>
  <si>
    <t>Doprava suti a vybouraných hmot</t>
  </si>
  <si>
    <t>65</t>
  </si>
  <si>
    <t>997221551</t>
  </si>
  <si>
    <t>Vodorovná doprava suti bez naložení, ale se složením a s hrubým urovnáním ze sypkých materiálů, na vzdálenost do 1 km</t>
  </si>
  <si>
    <t>130</t>
  </si>
  <si>
    <t>https://podminky.urs.cz/item/CS_URS_2025_01/997221551</t>
  </si>
  <si>
    <t>1040,26</t>
  </si>
  <si>
    <t>-70,805</t>
  </si>
  <si>
    <t>997221559</t>
  </si>
  <si>
    <t>Vodorovná doprava suti bez naložení, ale se složením a s hrubým urovnáním Příplatek k ceně za každý další započatý 1 km přes 1 km</t>
  </si>
  <si>
    <t>132</t>
  </si>
  <si>
    <t>https://podminky.urs.cz/item/CS_URS_2025_01/997221559</t>
  </si>
  <si>
    <t>969,455*14</t>
  </si>
  <si>
    <t>67</t>
  </si>
  <si>
    <t>997221561</t>
  </si>
  <si>
    <t>Vodorovná doprava suti bez naložení, ale se složením a s hrubým urovnáním z kusových materiálů, na vzdálenost do 1 km</t>
  </si>
  <si>
    <t>134</t>
  </si>
  <si>
    <t>https://podminky.urs.cz/item/CS_URS_2025_01/997221561</t>
  </si>
  <si>
    <t>6,952*2,2+11,64*2,3</t>
  </si>
  <si>
    <t>beton + gabion</t>
  </si>
  <si>
    <t>112,7*0,255</t>
  </si>
  <si>
    <t>dlažba</t>
  </si>
  <si>
    <t>997221569</t>
  </si>
  <si>
    <t>136</t>
  </si>
  <si>
    <t>https://podminky.urs.cz/item/CS_URS_2025_01/997221569</t>
  </si>
  <si>
    <t>70,805*14</t>
  </si>
  <si>
    <t>69</t>
  </si>
  <si>
    <t>997221611</t>
  </si>
  <si>
    <t>Nakládání na dopravní prostředky pro vodorovnou dopravu suti</t>
  </si>
  <si>
    <t>138</t>
  </si>
  <si>
    <t>https://podminky.urs.cz/item/CS_URS_2025_01/997221611</t>
  </si>
  <si>
    <t>969,455</t>
  </si>
  <si>
    <t>997221612</t>
  </si>
  <si>
    <t>Nakládání na dopravní prostředky pro vodorovnou dopravu vybouraných hmot</t>
  </si>
  <si>
    <t>140</t>
  </si>
  <si>
    <t>https://podminky.urs.cz/item/CS_URS_2025_01/997221612</t>
  </si>
  <si>
    <t>70,805</t>
  </si>
  <si>
    <t>71</t>
  </si>
  <si>
    <t>997221615</t>
  </si>
  <si>
    <t>Poplatek za uložení stavebního odpadu na skládce (skládkovné) z prostého betonu zatříděného do Katalogu odpadů pod kódem 17 01 01</t>
  </si>
  <si>
    <t>142</t>
  </si>
  <si>
    <t>https://podminky.urs.cz/item/CS_URS_2025_01/997221615</t>
  </si>
  <si>
    <t>6,952*2,2</t>
  </si>
  <si>
    <t>997221873</t>
  </si>
  <si>
    <t>144</t>
  </si>
  <si>
    <t>https://podminky.urs.cz/item/CS_URS_2025_01/997221873</t>
  </si>
  <si>
    <t>969,455+26,772</t>
  </si>
  <si>
    <t>kamenivo + gabion</t>
  </si>
  <si>
    <t>odpoč.frézov.drti ( bez poplatku )</t>
  </si>
  <si>
    <t>-1333*0,23</t>
  </si>
  <si>
    <t>998</t>
  </si>
  <si>
    <t>Přesun hmot</t>
  </si>
  <si>
    <t>73</t>
  </si>
  <si>
    <t>998223011</t>
  </si>
  <si>
    <t>Přesun hmot pro pozemní komunikace s krytem dlážděným dopravní vzdálenost do 200 m jakékoliv délky objektu</t>
  </si>
  <si>
    <t>146</t>
  </si>
  <si>
    <t>https://podminky.urs.cz/item/CS_URS_2025_01/998223011</t>
  </si>
  <si>
    <t>PSV</t>
  </si>
  <si>
    <t>Práce a dodávky PSV</t>
  </si>
  <si>
    <t>711</t>
  </si>
  <si>
    <t>Izolace proti vodě, vlhkosti a plynům</t>
  </si>
  <si>
    <t>711161274</t>
  </si>
  <si>
    <t>Provedení izolace proti zemní vlhkosti nopovou fólií na ploše svislé S výška nopu do 20 mm</t>
  </si>
  <si>
    <t>148</t>
  </si>
  <si>
    <t>https://podminky.urs.cz/item/CS_URS_2025_01/711161274</t>
  </si>
  <si>
    <t>250</t>
  </si>
  <si>
    <t>75</t>
  </si>
  <si>
    <t>28323141</t>
  </si>
  <si>
    <t>fólie profilovaná (nopová) drenážní HDPE s výškou nopů 15mm</t>
  </si>
  <si>
    <t>150</t>
  </si>
  <si>
    <t>250*1,22 "Přepočtené koeficientem množství</t>
  </si>
  <si>
    <t>998711101</t>
  </si>
  <si>
    <t>Přesun hmot pro izolace proti vodě, vlhkosti a plynům stanovený z hmotnosti přesunovaného materiálu vodorovná dopravní vzdálenost do 50 m základní v objektech výšky do 6 m</t>
  </si>
  <si>
    <t>152</t>
  </si>
  <si>
    <t>https://podminky.urs.cz/item/CS_URS_2025_01/998711101</t>
  </si>
  <si>
    <t>783</t>
  </si>
  <si>
    <t>Dokončovací práce - nátěry</t>
  </si>
  <si>
    <t>77</t>
  </si>
  <si>
    <t>783118101</t>
  </si>
  <si>
    <t>Lazurovací nátěr truhlářských konstrukcí jednonásobný syntetický</t>
  </si>
  <si>
    <t>154</t>
  </si>
  <si>
    <t>https://podminky.urs.cz/item/CS_URS_2025_01/783118101</t>
  </si>
  <si>
    <t>97,5</t>
  </si>
  <si>
    <t xml:space="preserve">SKB3905 - SO 101.3  Plocha E před podiem</t>
  </si>
  <si>
    <t>113107165</t>
  </si>
  <si>
    <t>Odstranění podkladů nebo krytů strojně plochy jednotlivě přes 50 m2 do 200 m2 s přemístěním hmot na skládku na vzdálenost do 20 m nebo s naložením na dopravní prostředek z kameniva hrubého drceného, o tl. vrstvy přes 400 do 500 mm</t>
  </si>
  <si>
    <t>https://podminky.urs.cz/item/CS_URS_2025_01/113107165</t>
  </si>
  <si>
    <t>170</t>
  </si>
  <si>
    <t>stěrk.plochy</t>
  </si>
  <si>
    <t>33,5</t>
  </si>
  <si>
    <t>132351101</t>
  </si>
  <si>
    <t>Hloubení nezapažených rýh šířky do 800 mm strojně s urovnáním dna do předepsaného profilu a spádu v hornině třídy těžitelnosti II skupiny 4 do 20 m3</t>
  </si>
  <si>
    <t>https://podminky.urs.cz/item/CS_URS_2025_01/132351101</t>
  </si>
  <si>
    <t>34*0,8*1</t>
  </si>
  <si>
    <t>pro opěrnou zídku , dle výpisu hl.výměr</t>
  </si>
  <si>
    <t>33,5+27,2</t>
  </si>
  <si>
    <t>60,7*5</t>
  </si>
  <si>
    <t>171151111</t>
  </si>
  <si>
    <t>Uložení sypanin do násypů strojně s rozprostřením sypaniny ve vrstvách a s hrubým urovnáním zhutněných z hornin nesoudržných sypkých</t>
  </si>
  <si>
    <t>https://podminky.urs.cz/item/CS_URS_2025_01/171151111</t>
  </si>
  <si>
    <t>42,81</t>
  </si>
  <si>
    <t>42,81*2 "Přepočtené koeficientem množství</t>
  </si>
  <si>
    <t>60,7*1,8</t>
  </si>
  <si>
    <t>60,7</t>
  </si>
  <si>
    <t>181951112</t>
  </si>
  <si>
    <t>Úprava pláně vyrovnáním výškových rozdílů strojně v hornině třídy těžitelnosti I, skupiny 1 až 3 se zhutněním</t>
  </si>
  <si>
    <t>https://podminky.urs.cz/item/CS_URS_2025_01/181951112</t>
  </si>
  <si>
    <t>274313811</t>
  </si>
  <si>
    <t>Základy z betonu prostého pasy betonu kamenem neprokládaného tř. C 25/30 XA</t>
  </si>
  <si>
    <t>https://podminky.urs.cz/item/CS_URS_2025_01/274313811</t>
  </si>
  <si>
    <t>34*0,7*0,8</t>
  </si>
  <si>
    <t>311213213</t>
  </si>
  <si>
    <t>Zdivo nadzákladové z lomového kamene štípaného nebo ručně vybíraného na maltu z pravidelných kamenů (na vazbu) objemu 1 kusu kamene do 0,02 m3, šířka spáry přes 10 do 20 mm</t>
  </si>
  <si>
    <t>https://podminky.urs.cz/item/CS_URS_2025_01/311213213</t>
  </si>
  <si>
    <t>20,4</t>
  </si>
  <si>
    <t>311213911</t>
  </si>
  <si>
    <t>Zdivo nadzákladové z lomového kamene štípaného nebo ručně vybíraného na maltu Příplatek k cenám za lícování zdiva jednostranné</t>
  </si>
  <si>
    <t>https://podminky.urs.cz/item/CS_URS_2025_01/311213911</t>
  </si>
  <si>
    <t>311361821</t>
  </si>
  <si>
    <t>Výztuž nadzákladových zdí nosných svislých nebo odkloněných od svislice, rovných nebo oblých z betonářské oceli 10 505 (R) nebo BSt 500</t>
  </si>
  <si>
    <t>https://podminky.urs.cz/item/CS_URS_2025_01/311361821</t>
  </si>
  <si>
    <t>0,2</t>
  </si>
  <si>
    <t>Podklad ze štěrkodrti ŠD A s rozprostřením a zhutněním plochy přes 100 m2, po zhutnění tl. 100 mm</t>
  </si>
  <si>
    <t>564851111</t>
  </si>
  <si>
    <t>Podklad ze štěrkodrti ŠD s rozprostřením a zhutněním plochy přes 100 m2, po zhutnění tl. 150 mm</t>
  </si>
  <si>
    <t>https://podminky.urs.cz/item/CS_URS_2025_01/564851111</t>
  </si>
  <si>
    <t>kostka štípaná dlažební žula drobná 8/10</t>
  </si>
  <si>
    <t>170*1,02 "Přepočtené koeficientem množství</t>
  </si>
  <si>
    <t>Dodávka a montáž dřevěných sedáků vč. impregnace</t>
  </si>
  <si>
    <t>30*0,55*0,05</t>
  </si>
  <si>
    <t>Dodávka a montáž ocelové konstrukce sedáků</t>
  </si>
  <si>
    <t>400</t>
  </si>
  <si>
    <t>12,4*0,4*2</t>
  </si>
  <si>
    <t>stáv.bet.zídka</t>
  </si>
  <si>
    <t>96600121R</t>
  </si>
  <si>
    <t>Odstranění dřevěných sedáků</t>
  </si>
  <si>
    <t>12,4*0,5</t>
  </si>
  <si>
    <t>997013811</t>
  </si>
  <si>
    <t>Poplatek za uložení stavebního odpadu na skládce (skládkovné) dřevěného zatříděného do Katalogu odpadů pod kódem 17 02 01</t>
  </si>
  <si>
    <t>https://podminky.urs.cz/item/CS_URS_2025_01/997013811</t>
  </si>
  <si>
    <t>6,2*0,482</t>
  </si>
  <si>
    <t>149,789</t>
  </si>
  <si>
    <t>-24,812</t>
  </si>
  <si>
    <t>124,977*14</t>
  </si>
  <si>
    <t>9,92*2,2</t>
  </si>
  <si>
    <t>beton</t>
  </si>
  <si>
    <t>dřevo</t>
  </si>
  <si>
    <t>24,812*14</t>
  </si>
  <si>
    <t>124,977</t>
  </si>
  <si>
    <t>24,812</t>
  </si>
  <si>
    <t>kamenivo</t>
  </si>
  <si>
    <t>34*1,5</t>
  </si>
  <si>
    <t>28323005</t>
  </si>
  <si>
    <t>fólie profilovaná (nopová) drenážní HDPE s výškou nopů 8mm</t>
  </si>
  <si>
    <t>51*1,221 "Přepočtené koeficientem množství</t>
  </si>
  <si>
    <t xml:space="preserve">SKB3906 - SO 101.5  Plocha F - klidová část</t>
  </si>
  <si>
    <t>113106161</t>
  </si>
  <si>
    <t>Rozebrání dlažeb vozovek a ploch s přemístěním hmot na skládku na vzdálenost do 3 m nebo s naložením na dopravní prostředek, s jakoukoliv výplní spár ručně z drobných kostek nebo odseků s ložem z kameniva</t>
  </si>
  <si>
    <t>https://podminky.urs.cz/item/CS_URS_2025_01/113106161</t>
  </si>
  <si>
    <t>55,8</t>
  </si>
  <si>
    <t>113107223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</si>
  <si>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</si>
  <si>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https://podminky.urs.cz/item/CS_URS_2025_01/113107223</t>
  </si>
  <si>
    <t>241</t>
  </si>
  <si>
    <t>tl. 250 mm, dle výpisu hl.výměr</t>
  </si>
  <si>
    <t>113154528</t>
  </si>
  <si>
    <t>Frézování živičného podkladu nebo krytu s naložením hmot na dopravní prostředek plochy do 500 m2 pruhu šířky přes 0,5 m, tloušťky vrstvy 100 mm</t>
  </si>
  <si>
    <t>https://podminky.urs.cz/item/CS_URS_2025_01/113154528</t>
  </si>
  <si>
    <t>277</t>
  </si>
  <si>
    <t>122452203</t>
  </si>
  <si>
    <t>Odkopávky a prokopávky nezapažené pro silnice a dálnice strojně v hornině třídy těžitelnosti II do 100 m3</t>
  </si>
  <si>
    <t>https://podminky.urs.cz/item/CS_URS_2025_01/122452203</t>
  </si>
  <si>
    <t>212*0,2+29*0,2+90*0,35+7,5*1*0,35+3*3*0,35</t>
  </si>
  <si>
    <t>85,475*5</t>
  </si>
  <si>
    <t>85,475*1,8</t>
  </si>
  <si>
    <t>181351103</t>
  </si>
  <si>
    <t>Rozprostření a urovnání ornice v rovině nebo ve svahu sklonu do 1:5 strojně při souvislé ploše přes 100 do 500 m2, tl. vrstvy do 200 mm</t>
  </si>
  <si>
    <t>https://podminky.urs.cz/item/CS_URS_2025_01/181351103</t>
  </si>
  <si>
    <t>412,5</t>
  </si>
  <si>
    <t>412,5*0,02 "Přepočtené koeficientem množství</t>
  </si>
  <si>
    <t>181951113</t>
  </si>
  <si>
    <t>Úprava pláně vyrovnáním výškových rozdílů strojně v hornině třídy těžitelnosti II, skupiny 4 a 5 bez zhutnění</t>
  </si>
  <si>
    <t>https://podminky.urs.cz/item/CS_URS_2025_01/181951113</t>
  </si>
  <si>
    <t>212+165+29</t>
  </si>
  <si>
    <t>56421101R</t>
  </si>
  <si>
    <t>Mlatová cesta - mlat z drobné frakce</t>
  </si>
  <si>
    <t>Podklad ze štěrkodrti ŠD 0/32 s rozprostřením a zhutněním plochy přes 100 m2, po zhutnění tl. 150 mm</t>
  </si>
  <si>
    <t>29+212+16,5+90</t>
  </si>
  <si>
    <t>564861111</t>
  </si>
  <si>
    <t>Podklad ze štěrkodrti ŠD 0/32 s rozprostřením a zhutněním plochy přes 100 m2, po zhutnění tl. 200 mm</t>
  </si>
  <si>
    <t>https://podminky.urs.cz/item/CS_URS_2025_01/564861111</t>
  </si>
  <si>
    <t>29+212+16,5</t>
  </si>
  <si>
    <t>591111111</t>
  </si>
  <si>
    <t>Kladení dlažby z kostek s provedením lože do tl. 50 mm, s vyplněním spár, s dvojím beraněním a se smetením přebytečného materiálu na krajnici velkých z kamene, do lože z kameniva těženého</t>
  </si>
  <si>
    <t>https://podminky.urs.cz/item/CS_URS_2025_01/591111111</t>
  </si>
  <si>
    <t>583810081</t>
  </si>
  <si>
    <t>29*1,01 "Přepočtené koeficientem množství</t>
  </si>
  <si>
    <t>212+16,5</t>
  </si>
  <si>
    <t>kostka řezanoštípaná dlažební žula 10x10x10cm</t>
  </si>
  <si>
    <t>228,5*1,02 "Přepočtené koeficientem množství</t>
  </si>
  <si>
    <t>91617001R</t>
  </si>
  <si>
    <t>Dodávka a montáž obruby z ocel.pásku 7/200 mm</t>
  </si>
  <si>
    <t>podél mlat.chodníku , dle výpisu hl.výměr</t>
  </si>
  <si>
    <t>obrubník kamenný žulový přímý 1000x 80 x250mm</t>
  </si>
  <si>
    <t>37*1,01 "Přepočtené koeficientem množství</t>
  </si>
  <si>
    <t>79</t>
  </si>
  <si>
    <t>obrubník kamenný žulový přímý 1000x 50 x200mm</t>
  </si>
  <si>
    <t>79*1,01 "Přepočtené koeficientem množství</t>
  </si>
  <si>
    <t>187,606</t>
  </si>
  <si>
    <t>-17,856</t>
  </si>
  <si>
    <t>169,75*14</t>
  </si>
  <si>
    <t>55,8*0,32</t>
  </si>
  <si>
    <t>17,856*14</t>
  </si>
  <si>
    <t>169,75</t>
  </si>
  <si>
    <t>17,856</t>
  </si>
  <si>
    <t>-277*0,23</t>
  </si>
  <si>
    <t>odpočet fréz.drti ( odprodej zhotoviteli )</t>
  </si>
  <si>
    <t xml:space="preserve">SKB3907 - SO 101.4   Odvodnění </t>
  </si>
  <si>
    <t xml:space="preserve">    4 - Vodorovné konstrukce</t>
  </si>
  <si>
    <t xml:space="preserve">    8 - Vedení trubní dálková a přípojná</t>
  </si>
  <si>
    <t xml:space="preserve">    721 - Zdravotechnika - vnitřní kanalizace</t>
  </si>
  <si>
    <t>132354104</t>
  </si>
  <si>
    <t>Hloubení zapažených rýh šířky do 800 mm strojně s urovnáním dna do předepsaného profilu a spádu v hornině třídy těžitelnosti II skupiny 4 přes 100 m3</t>
  </si>
  <si>
    <t>https://podminky.urs.cz/item/CS_URS_2025_01/132354104</t>
  </si>
  <si>
    <t>174,4+150,48</t>
  </si>
  <si>
    <t>stoka + přípojky , dle výpisu hl.výměr</t>
  </si>
  <si>
    <t>324,88</t>
  </si>
  <si>
    <t>324,88*5</t>
  </si>
  <si>
    <t>324,88*1,8</t>
  </si>
  <si>
    <t>174151101</t>
  </si>
  <si>
    <t>Zásyp sypaninou z jakékoliv horniny strojně s uložením výkopku ve vrstvách se zhutněním jam, šachet, rýh nebo kolem objektů v těchto vykopávkách</t>
  </si>
  <si>
    <t>https://podminky.urs.cz/item/CS_URS_2025_01/174151101</t>
  </si>
  <si>
    <t>z výkopu , dle výpisu hl.výměr</t>
  </si>
  <si>
    <t>86,6</t>
  </si>
  <si>
    <t>nakup.materiál</t>
  </si>
  <si>
    <t>86,6*2 "Přepočtené koeficientem množství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</si>
  <si>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</si>
  <si>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</si>
  <si>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https://podminky.urs.cz/item/CS_URS_2025_01/175151101</t>
  </si>
  <si>
    <t>146,28</t>
  </si>
  <si>
    <t>146,28*2 "Přepočtené koeficientem množství</t>
  </si>
  <si>
    <t>359901212</t>
  </si>
  <si>
    <t>Monitoring stok (kamerový systém) jakékoli výšky stávající kanalizace</t>
  </si>
  <si>
    <t>https://podminky.urs.cz/item/CS_URS_2025_01/359901212</t>
  </si>
  <si>
    <t>Vodorovné konstrukce</t>
  </si>
  <si>
    <t>451573111</t>
  </si>
  <si>
    <t>Lože pod potrubí, stoky a drobné objekty v otevřeném výkopu z písku a štěrkopísku do 63 mm</t>
  </si>
  <si>
    <t>https://podminky.urs.cz/item/CS_URS_2025_01/451573111</t>
  </si>
  <si>
    <t>29,428</t>
  </si>
  <si>
    <t>Vedení trubní dálková a přípojná</t>
  </si>
  <si>
    <t>820371811</t>
  </si>
  <si>
    <t>Bourání stávajícího potrubí ze železobetonu v otevřeném výkopu DN do 200</t>
  </si>
  <si>
    <t>https://podminky.urs.cz/item/CS_URS_2025_01/820371811</t>
  </si>
  <si>
    <t>820391811</t>
  </si>
  <si>
    <t>Bourání stávajícího potrubí ze železobetonu v otevřeném výkopu DN přes 200 do 400</t>
  </si>
  <si>
    <t>https://podminky.urs.cz/item/CS_URS_2025_01/820391811</t>
  </si>
  <si>
    <t>107</t>
  </si>
  <si>
    <t>871313123</t>
  </si>
  <si>
    <t>Montáž kanalizačního potrubí z tvrdého PVC-U hladkého plnostěnného tuhost SN 12 DN 160</t>
  </si>
  <si>
    <t>https://podminky.urs.cz/item/CS_URS_2025_01/871313123</t>
  </si>
  <si>
    <t>143,5</t>
  </si>
  <si>
    <t>28611106</t>
  </si>
  <si>
    <t>trubka kanalizační PVC-U plnostěnná jednovrstvá s rázovou odolností DN 160x6000mm SN12</t>
  </si>
  <si>
    <t>143,5*1,03 "Přepočtené koeficientem množství</t>
  </si>
  <si>
    <t>871353123</t>
  </si>
  <si>
    <t>Montáž kanalizačního potrubí z tvrdého PVC-U hladkého plnostěnného tuhost SN 12 DN 200</t>
  </si>
  <si>
    <t>https://podminky.urs.cz/item/CS_URS_2025_01/871353123</t>
  </si>
  <si>
    <t>107,5</t>
  </si>
  <si>
    <t>28611107</t>
  </si>
  <si>
    <t>trubka kanalizační PVC-U plnostěnná jednovrstvá s rázovou odolností DN 200x6000mm SN12</t>
  </si>
  <si>
    <t>107,5*1,03 "Přepočtené koeficientem množství</t>
  </si>
  <si>
    <t>890411811</t>
  </si>
  <si>
    <t>Bourání šachet a jímek ručně velikosti obestavěného prostoru do 1,5 m3 z prefabrikovaných skruží</t>
  </si>
  <si>
    <t>https://podminky.urs.cz/item/CS_URS_2025_01/890411811</t>
  </si>
  <si>
    <t>4,05</t>
  </si>
  <si>
    <t>89235001R</t>
  </si>
  <si>
    <t>Čištění stáv.kanalizace</t>
  </si>
  <si>
    <t>300</t>
  </si>
  <si>
    <t>894411111</t>
  </si>
  <si>
    <t>Zřízení šachet kanalizačních z betonových dílců výšky vstupu do 1,50 m s obložením dna betonem tř. C 25/30, na potrubí DN do 200</t>
  </si>
  <si>
    <t>https://podminky.urs.cz/item/CS_URS_2025_01/894411111</t>
  </si>
  <si>
    <t>59224405</t>
  </si>
  <si>
    <t>skruž betonové šachty DN 800 kanalizační 80x25x12cm</t>
  </si>
  <si>
    <t>59224404</t>
  </si>
  <si>
    <t>skruž betonové šachty DN 800 kanalizační 80x50x12cm</t>
  </si>
  <si>
    <t>59224402</t>
  </si>
  <si>
    <t>konus betonové šachty DN 800 kanalizační 80x62,5x60cm stupadla poplastovaná</t>
  </si>
  <si>
    <t>59224023</t>
  </si>
  <si>
    <t>dno betonové šachtové DN 200 betonový žlab i nástupnice 100x63,5x15cm</t>
  </si>
  <si>
    <t>89594130R</t>
  </si>
  <si>
    <t>Odstranění vpusti uliční vč.přípojky , vč.odvozu a ekologické likvidace</t>
  </si>
  <si>
    <t>895941341</t>
  </si>
  <si>
    <t>Osazení vpusti uliční z betonových dílců DN 500 dno s výtokem</t>
  </si>
  <si>
    <t>https://podminky.urs.cz/item/CS_URS_2025_01/895941341</t>
  </si>
  <si>
    <t>59224476</t>
  </si>
  <si>
    <t>vpusť uliční DN 500 kaliště s odtokem 2x150mm 500/245x65mm</t>
  </si>
  <si>
    <t>895941351</t>
  </si>
  <si>
    <t>Osazení vpusti uliční z betonových dílců DN 500 skruž horní pro čtvercovou vtokovou mříž</t>
  </si>
  <si>
    <t>https://podminky.urs.cz/item/CS_URS_2025_01/895941351</t>
  </si>
  <si>
    <t>59224462</t>
  </si>
  <si>
    <t>vpusť uliční DN 500 skruž průběžná vysoká betonová 500/590x65mm</t>
  </si>
  <si>
    <t>895941361</t>
  </si>
  <si>
    <t>Osazení vpusti uliční z betonových dílců DN 500 skruž středová 290 mm</t>
  </si>
  <si>
    <t>https://podminky.urs.cz/item/CS_URS_2025_01/895941361</t>
  </si>
  <si>
    <t>59224461</t>
  </si>
  <si>
    <t>vpusť uliční DN 500 skruž průběžná nízká betonová 500/290x65mm</t>
  </si>
  <si>
    <t>895941366</t>
  </si>
  <si>
    <t>Osazení vpusti uliční z betonových dílců DN 500 skruž průběžná s výtokem</t>
  </si>
  <si>
    <t>https://podminky.urs.cz/item/CS_URS_2025_01/895941366</t>
  </si>
  <si>
    <t>59224463</t>
  </si>
  <si>
    <t>vpusť uliční DN 500 skruž průběžná 500/590x65mm betonová s odtokem 150mm</t>
  </si>
  <si>
    <t>899204112</t>
  </si>
  <si>
    <t>Osazení mříží litinových včetně rámů a košů na bahno pro třídu zatížení D400, E600</t>
  </si>
  <si>
    <t>https://podminky.urs.cz/item/CS_URS_2025_01/899204112</t>
  </si>
  <si>
    <t>55241040</t>
  </si>
  <si>
    <t xml:space="preserve">mříž litinová 600/40T,  D400</t>
  </si>
  <si>
    <t>28661789</t>
  </si>
  <si>
    <t>koš kalový ocelový pro silniční vpusť 425mm vč. madla</t>
  </si>
  <si>
    <t>935113111</t>
  </si>
  <si>
    <t>Osazení odvodňovacího žlabu s krycím roštem polymerbetonového šířky do 200 mm</t>
  </si>
  <si>
    <t>https://podminky.urs.cz/item/CS_URS_2025_01/935113111</t>
  </si>
  <si>
    <t>17,7</t>
  </si>
  <si>
    <t>59227102</t>
  </si>
  <si>
    <t>žlab odvodňovací z polymerbetonu bez spádu dna pozinkovaná hrana š 150mm</t>
  </si>
  <si>
    <t>59223101</t>
  </si>
  <si>
    <t>šachta odtoková včetně kalového koše a adaptéru pro napojení na žlab š 100mm PE/PP připojení 110mm až 160mm</t>
  </si>
  <si>
    <t>56241455</t>
  </si>
  <si>
    <t>čelo plné na začátek a konec odvodňovacího žlabu PE/PP š 150 mm</t>
  </si>
  <si>
    <t>59227106</t>
  </si>
  <si>
    <t>žlab odvodňovací z polymerbetonu bez spádu dna se svislým odtokem a integrovaným těsněním pozinkovaná hrana š 200mm</t>
  </si>
  <si>
    <t>59223103</t>
  </si>
  <si>
    <t>šachta odtoková včetně kalového koše a adaptéru pro napojení na žlab š 200mm PE/PP připojení 160mm až 200mm</t>
  </si>
  <si>
    <t>59227025</t>
  </si>
  <si>
    <t>čelo plné na začátek a konec odvodňovacího žlabu polymerbeton pozink hrana š 200mm</t>
  </si>
  <si>
    <t>966008221</t>
  </si>
  <si>
    <t>Bourání odvodňovacího žlabu s odklizením a uložením vybouraného materiálu na skládku na vzdálenost do 10 m nebo s naložením na dopravní prostředek betonového nebo polymerbetonového s krycím roštem šířky do 200 mm</t>
  </si>
  <si>
    <t>https://podminky.urs.cz/item/CS_URS_2025_01/966008221</t>
  </si>
  <si>
    <t>62,096*14</t>
  </si>
  <si>
    <t>997221625</t>
  </si>
  <si>
    <t>Poplatek za uložení stavebního odpadu na skládce (skládkovné) z armovaného betonu zatříděného do Katalogu odpadů pod kódem 17 01 01</t>
  </si>
  <si>
    <t>https://podminky.urs.cz/item/CS_URS_2025_01/997221625</t>
  </si>
  <si>
    <t>62,096</t>
  </si>
  <si>
    <t>721</t>
  </si>
  <si>
    <t>Zdravotechnika - vnitřní kanalizace</t>
  </si>
  <si>
    <t>721241102</t>
  </si>
  <si>
    <t>Lapače střešních splavenin litinové DN 125</t>
  </si>
  <si>
    <t>https://podminky.urs.cz/item/CS_URS_2025_01/721241102</t>
  </si>
  <si>
    <t>SKB3908 - SO 801 Sadové úpravy</t>
  </si>
  <si>
    <t>18111001R</t>
  </si>
  <si>
    <t>Vytyčení výsadeb před jejich založením</t>
  </si>
  <si>
    <t>1831012211</t>
  </si>
  <si>
    <t>Hloubení jamek pro vysazování rostlin v zemině skupiny 1 až 4 s výměnou půdy z 50% v rovině nebo na svahu do 1:5, objemu přes 0,40 do 1,00 m3 s naložením složením a odvozem výkopku do 20 km</t>
  </si>
  <si>
    <t>1841021141</t>
  </si>
  <si>
    <t>Výsadba dřeviny s balem do předem vyhloubené jamky se zalitím v rovině nebo na svahu do 1:5, při průměru balu přes 400 do 500 mm</t>
  </si>
  <si>
    <t>02650441R</t>
  </si>
  <si>
    <t>Amelanchier Lamarckii - mnohokmen</t>
  </si>
  <si>
    <t>02650442R</t>
  </si>
  <si>
    <t>02650443R</t>
  </si>
  <si>
    <t>Aesculus x Camea "Briotii"</t>
  </si>
  <si>
    <t>02650444R</t>
  </si>
  <si>
    <t>Prunus avium " Plena "</t>
  </si>
  <si>
    <t>02650445R</t>
  </si>
  <si>
    <t>Malus Floribunda</t>
  </si>
  <si>
    <t>02650446R</t>
  </si>
  <si>
    <t>Tilia Cordata</t>
  </si>
  <si>
    <t>184215133</t>
  </si>
  <si>
    <t>Ukotvení dřeviny kůly v rovině nebo na svahu do 1:5 třemi kůly, délky přes 2 do 3 m</t>
  </si>
  <si>
    <t>https://podminky.urs.cz/item/CS_URS_2025_01/184215133</t>
  </si>
  <si>
    <t>1 kůl = 1 kmen</t>
  </si>
  <si>
    <t>60591257</t>
  </si>
  <si>
    <t>kůl vyvazovací dřevěný impregnovaný D 8cm dl 3m</t>
  </si>
  <si>
    <t>60591320R</t>
  </si>
  <si>
    <t xml:space="preserve">příčka z půlené frézov.kulatiny  dl. 50 cm</t>
  </si>
  <si>
    <t>184215411</t>
  </si>
  <si>
    <t>Zhotovení závlahové mísy u solitérních dřevin v rovině nebo na svahu do 1:5, o průměru mísy do 0,5 m</t>
  </si>
  <si>
    <t>https://podminky.urs.cz/item/CS_URS_2025_01/184215411</t>
  </si>
  <si>
    <t>184801121</t>
  </si>
  <si>
    <t>Ošetření vysazených dřevin solitérních v rovině nebo na svahu do 1:5</t>
  </si>
  <si>
    <t>https://podminky.urs.cz/item/CS_URS_2025_01/184801121</t>
  </si>
  <si>
    <t>184801121R</t>
  </si>
  <si>
    <t>Odtranění poškozených částí dřeviny</t>
  </si>
  <si>
    <t>184813132R</t>
  </si>
  <si>
    <t>Ochrana dřevin před okusem zvěří chemicky nátěrem,</t>
  </si>
  <si>
    <t>2523500R</t>
  </si>
  <si>
    <t>bílý biolog.odbouratelný nátěr např.Arboflex</t>
  </si>
  <si>
    <t>2523502R</t>
  </si>
  <si>
    <t>půdní kondicioner</t>
  </si>
  <si>
    <t>2523505R</t>
  </si>
  <si>
    <t xml:space="preserve">úvazek bavlněný  š. 3cm</t>
  </si>
  <si>
    <t>184818241</t>
  </si>
  <si>
    <t>Ochrana kmene bedněním před poškozením stavebním provozem zřízení včetně odstranění výšky bednění přes 2 do 3 m průměru kmene do 300 mm</t>
  </si>
  <si>
    <t>https://podminky.urs.cz/item/CS_URS_2025_01/184818241</t>
  </si>
  <si>
    <t>184852321</t>
  </si>
  <si>
    <t>Řez stromů prováděný lezeckou technikou výchovný (S-RV) špičáky a keřové stromy, výšky do 4 m</t>
  </si>
  <si>
    <t>https://podminky.urs.cz/item/CS_URS_2025_01/184852321</t>
  </si>
  <si>
    <t>2 x opak/strom , rozvoj péče</t>
  </si>
  <si>
    <t>18486001R</t>
  </si>
  <si>
    <t>Oprava stáv.kotvení stromu , dl.kůlů 2 - 3 m , vč.použitých materiálů nií stromu při řezu bezpečnostním, plocha koruny stromu do 30 m2</t>
  </si>
  <si>
    <t>3 x opak./strom , rozvoj.péče</t>
  </si>
  <si>
    <t>184911111</t>
  </si>
  <si>
    <t>Znovuuvázání dřeviny jedním úvazkem ke stávajícímu kůlu</t>
  </si>
  <si>
    <t>https://podminky.urs.cz/item/CS_URS_2025_01/184911111</t>
  </si>
  <si>
    <t>2 x opak/strom , rozvoj.péče</t>
  </si>
  <si>
    <t>184911421</t>
  </si>
  <si>
    <t>Mulčování vysazených rostlin mulčovací kůrou, tl. do 100 mm v rovině nebo na svahu do 1:5</t>
  </si>
  <si>
    <t>https://podminky.urs.cz/item/CS_URS_2025_01/184911421</t>
  </si>
  <si>
    <t>10391100</t>
  </si>
  <si>
    <t>kůra mulčovací VL</t>
  </si>
  <si>
    <t>1,7*0,103 "Přepočtené koeficientem množství</t>
  </si>
  <si>
    <t>10321100</t>
  </si>
  <si>
    <t>zahradní substrát pro výsadbu VL</t>
  </si>
  <si>
    <t>185802114</t>
  </si>
  <si>
    <t>Hnojení půdy nebo trávníku v rovině nebo na svahu do 1:5 umělým hnojivem s rozdělením k jednotlivým rostlinám</t>
  </si>
  <si>
    <t>https://podminky.urs.cz/item/CS_URS_2025_01/185802114</t>
  </si>
  <si>
    <t>25191155R</t>
  </si>
  <si>
    <t>plné tabletované hnojivo</t>
  </si>
  <si>
    <t>185804311</t>
  </si>
  <si>
    <t>Zalití rostlin vodou plochy záhonů jednotlivě do 20 m2</t>
  </si>
  <si>
    <t>https://podminky.urs.cz/item/CS_URS_2025_01/185804311</t>
  </si>
  <si>
    <t>30,7</t>
  </si>
  <si>
    <t>24 x opak, Rozvoj péče</t>
  </si>
  <si>
    <t>08211321</t>
  </si>
  <si>
    <t>voda pitná pro ostatní odběratele</t>
  </si>
  <si>
    <t>185851121</t>
  </si>
  <si>
    <t>Dovoz vody pro zálivku rostlin na vzdálenost do 1000 m</t>
  </si>
  <si>
    <t>https://podminky.urs.cz/item/CS_URS_2025_01/185851121</t>
  </si>
  <si>
    <t>rozvoj.péče</t>
  </si>
  <si>
    <t>998231311</t>
  </si>
  <si>
    <t>Přesun hmot pro sadovnické a krajinářské úpravy strojně dopravní vzdálenost do 5000 m</t>
  </si>
  <si>
    <t>https://podminky.urs.cz/item/CS_URS_2025_01/998231311</t>
  </si>
  <si>
    <t>SKB3909 - VON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</si>
  <si>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</si>
  <si>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</si>
  <si>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</si>
  <si>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>VRN</t>
  </si>
  <si>
    <t>Vedlejší rozpočtové náklady</t>
  </si>
  <si>
    <t>VRN1</t>
  </si>
  <si>
    <t>Průzkumné, zeměměřičské a projektové práce</t>
  </si>
  <si>
    <t>012002000</t>
  </si>
  <si>
    <t>Zeměměřičské práce - před výstavbou - zaměření ,vytyčení</t>
  </si>
  <si>
    <t>ks</t>
  </si>
  <si>
    <t>https://podminky.urs.cz/item/CS_URS_2025_01/012002000</t>
  </si>
  <si>
    <t>012002001</t>
  </si>
  <si>
    <t>Zeměměřičské práce - po výstavbě - zaměření skutečného provedení</t>
  </si>
  <si>
    <t>012164000</t>
  </si>
  <si>
    <t>Vytyčení a zaměření inženýrských sítí</t>
  </si>
  <si>
    <t>https://podminky.urs.cz/item/CS_URS_2025_01/012164000</t>
  </si>
  <si>
    <t>013254000</t>
  </si>
  <si>
    <t>Dokumentace skutečného provedení stavby</t>
  </si>
  <si>
    <t>https://podminky.urs.cz/item/CS_URS_2025_01/013254000</t>
  </si>
  <si>
    <t>013274000</t>
  </si>
  <si>
    <t>Pasportizace objektu před započetím prací</t>
  </si>
  <si>
    <t>https://podminky.urs.cz/item/CS_URS_2025_01/013274000</t>
  </si>
  <si>
    <t>013284000</t>
  </si>
  <si>
    <t>Pasportizace objektu po provedení prací</t>
  </si>
  <si>
    <t>https://podminky.urs.cz/item/CS_URS_2025_01/013284000</t>
  </si>
  <si>
    <t>VRN3</t>
  </si>
  <si>
    <t>Zařízení staveniště</t>
  </si>
  <si>
    <t>030001000</t>
  </si>
  <si>
    <t>Zařízení staveniště - zřízení ,odstranění ,zabezpečení ,oplocení , náklady na stav.buňky. mobil.WC , energie pro ZS</t>
  </si>
  <si>
    <t>https://podminky.urs.cz/item/CS_URS_2025_01/030001000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</si>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</sst>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6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1301111" TargetMode="External" /><Relationship Id="rId2" Type="http://schemas.openxmlformats.org/officeDocument/2006/relationships/hyperlink" Target="https://podminky.urs.cz/item/CS_URS_2025_01/113106142" TargetMode="External" /><Relationship Id="rId3" Type="http://schemas.openxmlformats.org/officeDocument/2006/relationships/hyperlink" Target="https://podminky.urs.cz/item/CS_URS_2025_01/113154568" TargetMode="External" /><Relationship Id="rId4" Type="http://schemas.openxmlformats.org/officeDocument/2006/relationships/hyperlink" Target="https://podminky.urs.cz/item/CS_URS_2025_01/122452204" TargetMode="External" /><Relationship Id="rId5" Type="http://schemas.openxmlformats.org/officeDocument/2006/relationships/hyperlink" Target="https://podminky.urs.cz/item/CS_URS_2025_01/162751137" TargetMode="External" /><Relationship Id="rId6" Type="http://schemas.openxmlformats.org/officeDocument/2006/relationships/hyperlink" Target="https://podminky.urs.cz/item/CS_URS_2025_01/162751139" TargetMode="External" /><Relationship Id="rId7" Type="http://schemas.openxmlformats.org/officeDocument/2006/relationships/hyperlink" Target="https://podminky.urs.cz/item/CS_URS_2025_01/171151103" TargetMode="External" /><Relationship Id="rId8" Type="http://schemas.openxmlformats.org/officeDocument/2006/relationships/hyperlink" Target="https://podminky.urs.cz/item/CS_URS_2025_01/171201231" TargetMode="External" /><Relationship Id="rId9" Type="http://schemas.openxmlformats.org/officeDocument/2006/relationships/hyperlink" Target="https://podminky.urs.cz/item/CS_URS_2025_01/171251201" TargetMode="External" /><Relationship Id="rId10" Type="http://schemas.openxmlformats.org/officeDocument/2006/relationships/hyperlink" Target="https://podminky.urs.cz/item/CS_URS_2025_01/181411131" TargetMode="External" /><Relationship Id="rId11" Type="http://schemas.openxmlformats.org/officeDocument/2006/relationships/hyperlink" Target="https://podminky.urs.cz/item/CS_URS_2025_01/181951114" TargetMode="External" /><Relationship Id="rId12" Type="http://schemas.openxmlformats.org/officeDocument/2006/relationships/hyperlink" Target="https://podminky.urs.cz/item/CS_URS_2025_01/212752112" TargetMode="External" /><Relationship Id="rId13" Type="http://schemas.openxmlformats.org/officeDocument/2006/relationships/hyperlink" Target="https://podminky.urs.cz/item/CS_URS_2025_01/311213113" TargetMode="External" /><Relationship Id="rId14" Type="http://schemas.openxmlformats.org/officeDocument/2006/relationships/hyperlink" Target="https://podminky.urs.cz/item/CS_URS_2025_01/348101260" TargetMode="External" /><Relationship Id="rId15" Type="http://schemas.openxmlformats.org/officeDocument/2006/relationships/hyperlink" Target="https://podminky.urs.cz/item/CS_URS_2025_01/348401120" TargetMode="External" /><Relationship Id="rId16" Type="http://schemas.openxmlformats.org/officeDocument/2006/relationships/hyperlink" Target="https://podminky.urs.cz/item/CS_URS_2025_01/564831111" TargetMode="External" /><Relationship Id="rId17" Type="http://schemas.openxmlformats.org/officeDocument/2006/relationships/hyperlink" Target="https://podminky.urs.cz/item/CS_URS_2025_01/565165112" TargetMode="External" /><Relationship Id="rId18" Type="http://schemas.openxmlformats.org/officeDocument/2006/relationships/hyperlink" Target="https://podminky.urs.cz/item/CS_URS_2025_01/573231107" TargetMode="External" /><Relationship Id="rId19" Type="http://schemas.openxmlformats.org/officeDocument/2006/relationships/hyperlink" Target="https://podminky.urs.cz/item/CS_URS_2025_01/577134111" TargetMode="External" /><Relationship Id="rId20" Type="http://schemas.openxmlformats.org/officeDocument/2006/relationships/hyperlink" Target="https://podminky.urs.cz/item/CS_URS_2025_01/591211111" TargetMode="External" /><Relationship Id="rId21" Type="http://schemas.openxmlformats.org/officeDocument/2006/relationships/hyperlink" Target="https://podminky.urs.cz/item/CS_URS_2025_01/916111123" TargetMode="External" /><Relationship Id="rId22" Type="http://schemas.openxmlformats.org/officeDocument/2006/relationships/hyperlink" Target="https://podminky.urs.cz/item/CS_URS_2025_01/916241212" TargetMode="External" /><Relationship Id="rId23" Type="http://schemas.openxmlformats.org/officeDocument/2006/relationships/hyperlink" Target="https://podminky.urs.cz/item/CS_URS_2025_01/916241212" TargetMode="External" /><Relationship Id="rId24" Type="http://schemas.openxmlformats.org/officeDocument/2006/relationships/hyperlink" Target="https://podminky.urs.cz/item/CS_URS_2025_01/916241213" TargetMode="External" /><Relationship Id="rId25" Type="http://schemas.openxmlformats.org/officeDocument/2006/relationships/hyperlink" Target="https://podminky.urs.cz/item/CS_URS_2025_01/916991121" TargetMode="External" /><Relationship Id="rId26" Type="http://schemas.openxmlformats.org/officeDocument/2006/relationships/hyperlink" Target="https://podminky.urs.cz/item/CS_URS_2025_01/936104211" TargetMode="External" /><Relationship Id="rId27" Type="http://schemas.openxmlformats.org/officeDocument/2006/relationships/hyperlink" Target="https://podminky.urs.cz/item/CS_URS_2025_01/936124113" TargetMode="External" /><Relationship Id="rId28" Type="http://schemas.openxmlformats.org/officeDocument/2006/relationships/hyperlink" Target="https://podminky.urs.cz/item/CS_URS_2025_01/936174311" TargetMode="External" /><Relationship Id="rId29" Type="http://schemas.openxmlformats.org/officeDocument/2006/relationships/hyperlink" Target="https://podminky.urs.cz/item/CS_URS_2025_01/962022691" TargetMode="External" /><Relationship Id="rId30" Type="http://schemas.openxmlformats.org/officeDocument/2006/relationships/hyperlink" Target="https://podminky.urs.cz/item/CS_URS_2025_01/962042321" TargetMode="External" /><Relationship Id="rId31" Type="http://schemas.openxmlformats.org/officeDocument/2006/relationships/hyperlink" Target="https://podminky.urs.cz/item/CS_URS_2025_01/966003810" TargetMode="External" /><Relationship Id="rId32" Type="http://schemas.openxmlformats.org/officeDocument/2006/relationships/hyperlink" Target="https://podminky.urs.cz/item/CS_URS_2025_01/966008222" TargetMode="External" /><Relationship Id="rId33" Type="http://schemas.openxmlformats.org/officeDocument/2006/relationships/hyperlink" Target="https://podminky.urs.cz/item/CS_URS_2025_01/966073812" TargetMode="External" /><Relationship Id="rId34" Type="http://schemas.openxmlformats.org/officeDocument/2006/relationships/hyperlink" Target="https://podminky.urs.cz/item/CS_URS_2025_01/979071121" TargetMode="External" /><Relationship Id="rId35" Type="http://schemas.openxmlformats.org/officeDocument/2006/relationships/hyperlink" Target="https://podminky.urs.cz/item/CS_URS_2025_01/985121101" TargetMode="External" /><Relationship Id="rId36" Type="http://schemas.openxmlformats.org/officeDocument/2006/relationships/hyperlink" Target="https://podminky.urs.cz/item/CS_URS_2025_01/985311112" TargetMode="External" /><Relationship Id="rId37" Type="http://schemas.openxmlformats.org/officeDocument/2006/relationships/hyperlink" Target="https://podminky.urs.cz/item/CS_URS_2025_01/985312112" TargetMode="External" /><Relationship Id="rId38" Type="http://schemas.openxmlformats.org/officeDocument/2006/relationships/hyperlink" Target="https://podminky.urs.cz/item/CS_URS_2025_01/985324211" TargetMode="External" /><Relationship Id="rId39" Type="http://schemas.openxmlformats.org/officeDocument/2006/relationships/hyperlink" Target="https://podminky.urs.cz/item/CS_URS_2025_01/997221551" TargetMode="External" /><Relationship Id="rId40" Type="http://schemas.openxmlformats.org/officeDocument/2006/relationships/hyperlink" Target="https://podminky.urs.cz/item/CS_URS_2025_01/997221559" TargetMode="External" /><Relationship Id="rId41" Type="http://schemas.openxmlformats.org/officeDocument/2006/relationships/hyperlink" Target="https://podminky.urs.cz/item/CS_URS_2025_01/997221561" TargetMode="External" /><Relationship Id="rId42" Type="http://schemas.openxmlformats.org/officeDocument/2006/relationships/hyperlink" Target="https://podminky.urs.cz/item/CS_URS_2025_01/997221569" TargetMode="External" /><Relationship Id="rId43" Type="http://schemas.openxmlformats.org/officeDocument/2006/relationships/hyperlink" Target="https://podminky.urs.cz/item/CS_URS_2025_01/997221611" TargetMode="External" /><Relationship Id="rId44" Type="http://schemas.openxmlformats.org/officeDocument/2006/relationships/hyperlink" Target="https://podminky.urs.cz/item/CS_URS_2025_01/997221612" TargetMode="External" /><Relationship Id="rId45" Type="http://schemas.openxmlformats.org/officeDocument/2006/relationships/hyperlink" Target="https://podminky.urs.cz/item/CS_URS_2025_01/997221615" TargetMode="External" /><Relationship Id="rId46" Type="http://schemas.openxmlformats.org/officeDocument/2006/relationships/hyperlink" Target="https://podminky.urs.cz/item/CS_URS_2025_01/997221873" TargetMode="External" /><Relationship Id="rId47" Type="http://schemas.openxmlformats.org/officeDocument/2006/relationships/hyperlink" Target="https://podminky.urs.cz/item/CS_URS_2025_01/998223011" TargetMode="External" /><Relationship Id="rId48" Type="http://schemas.openxmlformats.org/officeDocument/2006/relationships/hyperlink" Target="https://podminky.urs.cz/item/CS_URS_2025_01/711161274" TargetMode="External" /><Relationship Id="rId49" Type="http://schemas.openxmlformats.org/officeDocument/2006/relationships/hyperlink" Target="https://podminky.urs.cz/item/CS_URS_2025_01/998711101" TargetMode="External" /><Relationship Id="rId50" Type="http://schemas.openxmlformats.org/officeDocument/2006/relationships/hyperlink" Target="https://podminky.urs.cz/item/CS_URS_2025_01/783118101" TargetMode="External" /><Relationship Id="rId5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165" TargetMode="External" /><Relationship Id="rId2" Type="http://schemas.openxmlformats.org/officeDocument/2006/relationships/hyperlink" Target="https://podminky.urs.cz/item/CS_URS_2025_01/122452204" TargetMode="External" /><Relationship Id="rId3" Type="http://schemas.openxmlformats.org/officeDocument/2006/relationships/hyperlink" Target="https://podminky.urs.cz/item/CS_URS_2025_01/132351101" TargetMode="External" /><Relationship Id="rId4" Type="http://schemas.openxmlformats.org/officeDocument/2006/relationships/hyperlink" Target="https://podminky.urs.cz/item/CS_URS_2025_01/162751137" TargetMode="External" /><Relationship Id="rId5" Type="http://schemas.openxmlformats.org/officeDocument/2006/relationships/hyperlink" Target="https://podminky.urs.cz/item/CS_URS_2025_01/162751139" TargetMode="External" /><Relationship Id="rId6" Type="http://schemas.openxmlformats.org/officeDocument/2006/relationships/hyperlink" Target="https://podminky.urs.cz/item/CS_URS_2025_01/171151111" TargetMode="External" /><Relationship Id="rId7" Type="http://schemas.openxmlformats.org/officeDocument/2006/relationships/hyperlink" Target="https://podminky.urs.cz/item/CS_URS_2025_01/171201231" TargetMode="External" /><Relationship Id="rId8" Type="http://schemas.openxmlformats.org/officeDocument/2006/relationships/hyperlink" Target="https://podminky.urs.cz/item/CS_URS_2025_01/171251201" TargetMode="External" /><Relationship Id="rId9" Type="http://schemas.openxmlformats.org/officeDocument/2006/relationships/hyperlink" Target="https://podminky.urs.cz/item/CS_URS_2025_01/181951112" TargetMode="External" /><Relationship Id="rId10" Type="http://schemas.openxmlformats.org/officeDocument/2006/relationships/hyperlink" Target="https://podminky.urs.cz/item/CS_URS_2025_01/274313811" TargetMode="External" /><Relationship Id="rId11" Type="http://schemas.openxmlformats.org/officeDocument/2006/relationships/hyperlink" Target="https://podminky.urs.cz/item/CS_URS_2025_01/311213213" TargetMode="External" /><Relationship Id="rId12" Type="http://schemas.openxmlformats.org/officeDocument/2006/relationships/hyperlink" Target="https://podminky.urs.cz/item/CS_URS_2025_01/311213911" TargetMode="External" /><Relationship Id="rId13" Type="http://schemas.openxmlformats.org/officeDocument/2006/relationships/hyperlink" Target="https://podminky.urs.cz/item/CS_URS_2025_01/311361821" TargetMode="External" /><Relationship Id="rId14" Type="http://schemas.openxmlformats.org/officeDocument/2006/relationships/hyperlink" Target="https://podminky.urs.cz/item/CS_URS_2025_01/564831111" TargetMode="External" /><Relationship Id="rId15" Type="http://schemas.openxmlformats.org/officeDocument/2006/relationships/hyperlink" Target="https://podminky.urs.cz/item/CS_URS_2025_01/564851111" TargetMode="External" /><Relationship Id="rId16" Type="http://schemas.openxmlformats.org/officeDocument/2006/relationships/hyperlink" Target="https://podminky.urs.cz/item/CS_URS_2025_01/591211111" TargetMode="External" /><Relationship Id="rId17" Type="http://schemas.openxmlformats.org/officeDocument/2006/relationships/hyperlink" Target="https://podminky.urs.cz/item/CS_URS_2025_01/962042321" TargetMode="External" /><Relationship Id="rId18" Type="http://schemas.openxmlformats.org/officeDocument/2006/relationships/hyperlink" Target="https://podminky.urs.cz/item/CS_URS_2025_01/997013811" TargetMode="External" /><Relationship Id="rId19" Type="http://schemas.openxmlformats.org/officeDocument/2006/relationships/hyperlink" Target="https://podminky.urs.cz/item/CS_URS_2025_01/997221551" TargetMode="External" /><Relationship Id="rId20" Type="http://schemas.openxmlformats.org/officeDocument/2006/relationships/hyperlink" Target="https://podminky.urs.cz/item/CS_URS_2025_01/997221559" TargetMode="External" /><Relationship Id="rId21" Type="http://schemas.openxmlformats.org/officeDocument/2006/relationships/hyperlink" Target="https://podminky.urs.cz/item/CS_URS_2025_01/997221561" TargetMode="External" /><Relationship Id="rId22" Type="http://schemas.openxmlformats.org/officeDocument/2006/relationships/hyperlink" Target="https://podminky.urs.cz/item/CS_URS_2025_01/997221569" TargetMode="External" /><Relationship Id="rId23" Type="http://schemas.openxmlformats.org/officeDocument/2006/relationships/hyperlink" Target="https://podminky.urs.cz/item/CS_URS_2025_01/997221611" TargetMode="External" /><Relationship Id="rId24" Type="http://schemas.openxmlformats.org/officeDocument/2006/relationships/hyperlink" Target="https://podminky.urs.cz/item/CS_URS_2025_01/997221612" TargetMode="External" /><Relationship Id="rId25" Type="http://schemas.openxmlformats.org/officeDocument/2006/relationships/hyperlink" Target="https://podminky.urs.cz/item/CS_URS_2025_01/997221615" TargetMode="External" /><Relationship Id="rId26" Type="http://schemas.openxmlformats.org/officeDocument/2006/relationships/hyperlink" Target="https://podminky.urs.cz/item/CS_URS_2025_01/997221873" TargetMode="External" /><Relationship Id="rId27" Type="http://schemas.openxmlformats.org/officeDocument/2006/relationships/hyperlink" Target="https://podminky.urs.cz/item/CS_URS_2025_01/998223011" TargetMode="External" /><Relationship Id="rId28" Type="http://schemas.openxmlformats.org/officeDocument/2006/relationships/hyperlink" Target="https://podminky.urs.cz/item/CS_URS_2025_01/711161274" TargetMode="External" /><Relationship Id="rId29" Type="http://schemas.openxmlformats.org/officeDocument/2006/relationships/hyperlink" Target="https://podminky.urs.cz/item/CS_URS_2025_01/998711101" TargetMode="External" /><Relationship Id="rId30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1301111" TargetMode="External" /><Relationship Id="rId2" Type="http://schemas.openxmlformats.org/officeDocument/2006/relationships/hyperlink" Target="https://podminky.urs.cz/item/CS_URS_2025_01/113106161" TargetMode="External" /><Relationship Id="rId3" Type="http://schemas.openxmlformats.org/officeDocument/2006/relationships/hyperlink" Target="https://podminky.urs.cz/item/CS_URS_2025_01/113107223" TargetMode="External" /><Relationship Id="rId4" Type="http://schemas.openxmlformats.org/officeDocument/2006/relationships/hyperlink" Target="https://podminky.urs.cz/item/CS_URS_2025_01/113154528" TargetMode="External" /><Relationship Id="rId5" Type="http://schemas.openxmlformats.org/officeDocument/2006/relationships/hyperlink" Target="https://podminky.urs.cz/item/CS_URS_2025_01/122452203" TargetMode="External" /><Relationship Id="rId6" Type="http://schemas.openxmlformats.org/officeDocument/2006/relationships/hyperlink" Target="https://podminky.urs.cz/item/CS_URS_2025_01/162751137" TargetMode="External" /><Relationship Id="rId7" Type="http://schemas.openxmlformats.org/officeDocument/2006/relationships/hyperlink" Target="https://podminky.urs.cz/item/CS_URS_2025_01/162751139" TargetMode="External" /><Relationship Id="rId8" Type="http://schemas.openxmlformats.org/officeDocument/2006/relationships/hyperlink" Target="https://podminky.urs.cz/item/CS_URS_2025_01/171201231" TargetMode="External" /><Relationship Id="rId9" Type="http://schemas.openxmlformats.org/officeDocument/2006/relationships/hyperlink" Target="https://podminky.urs.cz/item/CS_URS_2025_01/171251201" TargetMode="External" /><Relationship Id="rId10" Type="http://schemas.openxmlformats.org/officeDocument/2006/relationships/hyperlink" Target="https://podminky.urs.cz/item/CS_URS_2025_01/181351103" TargetMode="External" /><Relationship Id="rId11" Type="http://schemas.openxmlformats.org/officeDocument/2006/relationships/hyperlink" Target="https://podminky.urs.cz/item/CS_URS_2025_01/181411131" TargetMode="External" /><Relationship Id="rId12" Type="http://schemas.openxmlformats.org/officeDocument/2006/relationships/hyperlink" Target="https://podminky.urs.cz/item/CS_URS_2025_01/181951113" TargetMode="External" /><Relationship Id="rId13" Type="http://schemas.openxmlformats.org/officeDocument/2006/relationships/hyperlink" Target="https://podminky.urs.cz/item/CS_URS_2025_01/181951114" TargetMode="External" /><Relationship Id="rId14" Type="http://schemas.openxmlformats.org/officeDocument/2006/relationships/hyperlink" Target="https://podminky.urs.cz/item/CS_URS_2025_01/564851111" TargetMode="External" /><Relationship Id="rId15" Type="http://schemas.openxmlformats.org/officeDocument/2006/relationships/hyperlink" Target="https://podminky.urs.cz/item/CS_URS_2025_01/564861111" TargetMode="External" /><Relationship Id="rId16" Type="http://schemas.openxmlformats.org/officeDocument/2006/relationships/hyperlink" Target="https://podminky.urs.cz/item/CS_URS_2025_01/591111111" TargetMode="External" /><Relationship Id="rId17" Type="http://schemas.openxmlformats.org/officeDocument/2006/relationships/hyperlink" Target="https://podminky.urs.cz/item/CS_URS_2025_01/591211111" TargetMode="External" /><Relationship Id="rId18" Type="http://schemas.openxmlformats.org/officeDocument/2006/relationships/hyperlink" Target="https://podminky.urs.cz/item/CS_URS_2025_01/916241212" TargetMode="External" /><Relationship Id="rId19" Type="http://schemas.openxmlformats.org/officeDocument/2006/relationships/hyperlink" Target="https://podminky.urs.cz/item/CS_URS_2025_01/916241212" TargetMode="External" /><Relationship Id="rId20" Type="http://schemas.openxmlformats.org/officeDocument/2006/relationships/hyperlink" Target="https://podminky.urs.cz/item/CS_URS_2025_01/997221551" TargetMode="External" /><Relationship Id="rId21" Type="http://schemas.openxmlformats.org/officeDocument/2006/relationships/hyperlink" Target="https://podminky.urs.cz/item/CS_URS_2025_01/997221559" TargetMode="External" /><Relationship Id="rId22" Type="http://schemas.openxmlformats.org/officeDocument/2006/relationships/hyperlink" Target="https://podminky.urs.cz/item/CS_URS_2025_01/997221561" TargetMode="External" /><Relationship Id="rId23" Type="http://schemas.openxmlformats.org/officeDocument/2006/relationships/hyperlink" Target="https://podminky.urs.cz/item/CS_URS_2025_01/997221569" TargetMode="External" /><Relationship Id="rId24" Type="http://schemas.openxmlformats.org/officeDocument/2006/relationships/hyperlink" Target="https://podminky.urs.cz/item/CS_URS_2025_01/997221611" TargetMode="External" /><Relationship Id="rId25" Type="http://schemas.openxmlformats.org/officeDocument/2006/relationships/hyperlink" Target="https://podminky.urs.cz/item/CS_URS_2025_01/997221612" TargetMode="External" /><Relationship Id="rId26" Type="http://schemas.openxmlformats.org/officeDocument/2006/relationships/hyperlink" Target="https://podminky.urs.cz/item/CS_URS_2025_01/997221873" TargetMode="External" /><Relationship Id="rId27" Type="http://schemas.openxmlformats.org/officeDocument/2006/relationships/hyperlink" Target="https://podminky.urs.cz/item/CS_URS_2025_01/998223011" TargetMode="External" /><Relationship Id="rId28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32354104" TargetMode="External" /><Relationship Id="rId2" Type="http://schemas.openxmlformats.org/officeDocument/2006/relationships/hyperlink" Target="https://podminky.urs.cz/item/CS_URS_2025_01/162751137" TargetMode="External" /><Relationship Id="rId3" Type="http://schemas.openxmlformats.org/officeDocument/2006/relationships/hyperlink" Target="https://podminky.urs.cz/item/CS_URS_2025_01/162751139" TargetMode="External" /><Relationship Id="rId4" Type="http://schemas.openxmlformats.org/officeDocument/2006/relationships/hyperlink" Target="https://podminky.urs.cz/item/CS_URS_2025_01/171201231" TargetMode="External" /><Relationship Id="rId5" Type="http://schemas.openxmlformats.org/officeDocument/2006/relationships/hyperlink" Target="https://podminky.urs.cz/item/CS_URS_2025_01/171251201" TargetMode="External" /><Relationship Id="rId6" Type="http://schemas.openxmlformats.org/officeDocument/2006/relationships/hyperlink" Target="https://podminky.urs.cz/item/CS_URS_2025_01/174151101" TargetMode="External" /><Relationship Id="rId7" Type="http://schemas.openxmlformats.org/officeDocument/2006/relationships/hyperlink" Target="https://podminky.urs.cz/item/CS_URS_2025_01/174151101" TargetMode="External" /><Relationship Id="rId8" Type="http://schemas.openxmlformats.org/officeDocument/2006/relationships/hyperlink" Target="https://podminky.urs.cz/item/CS_URS_2025_01/175151101" TargetMode="External" /><Relationship Id="rId9" Type="http://schemas.openxmlformats.org/officeDocument/2006/relationships/hyperlink" Target="https://podminky.urs.cz/item/CS_URS_2025_01/359901212" TargetMode="External" /><Relationship Id="rId10" Type="http://schemas.openxmlformats.org/officeDocument/2006/relationships/hyperlink" Target="https://podminky.urs.cz/item/CS_URS_2025_01/451573111" TargetMode="External" /><Relationship Id="rId11" Type="http://schemas.openxmlformats.org/officeDocument/2006/relationships/hyperlink" Target="https://podminky.urs.cz/item/CS_URS_2025_01/820371811" TargetMode="External" /><Relationship Id="rId12" Type="http://schemas.openxmlformats.org/officeDocument/2006/relationships/hyperlink" Target="https://podminky.urs.cz/item/CS_URS_2025_01/820391811" TargetMode="External" /><Relationship Id="rId13" Type="http://schemas.openxmlformats.org/officeDocument/2006/relationships/hyperlink" Target="https://podminky.urs.cz/item/CS_URS_2025_01/871313123" TargetMode="External" /><Relationship Id="rId14" Type="http://schemas.openxmlformats.org/officeDocument/2006/relationships/hyperlink" Target="https://podminky.urs.cz/item/CS_URS_2025_01/871353123" TargetMode="External" /><Relationship Id="rId15" Type="http://schemas.openxmlformats.org/officeDocument/2006/relationships/hyperlink" Target="https://podminky.urs.cz/item/CS_URS_2025_01/890411811" TargetMode="External" /><Relationship Id="rId16" Type="http://schemas.openxmlformats.org/officeDocument/2006/relationships/hyperlink" Target="https://podminky.urs.cz/item/CS_URS_2025_01/894411111" TargetMode="External" /><Relationship Id="rId17" Type="http://schemas.openxmlformats.org/officeDocument/2006/relationships/hyperlink" Target="https://podminky.urs.cz/item/CS_URS_2025_01/895941341" TargetMode="External" /><Relationship Id="rId18" Type="http://schemas.openxmlformats.org/officeDocument/2006/relationships/hyperlink" Target="https://podminky.urs.cz/item/CS_URS_2025_01/895941351" TargetMode="External" /><Relationship Id="rId19" Type="http://schemas.openxmlformats.org/officeDocument/2006/relationships/hyperlink" Target="https://podminky.urs.cz/item/CS_URS_2025_01/895941361" TargetMode="External" /><Relationship Id="rId20" Type="http://schemas.openxmlformats.org/officeDocument/2006/relationships/hyperlink" Target="https://podminky.urs.cz/item/CS_URS_2025_01/895941366" TargetMode="External" /><Relationship Id="rId21" Type="http://schemas.openxmlformats.org/officeDocument/2006/relationships/hyperlink" Target="https://podminky.urs.cz/item/CS_URS_2025_01/899204112" TargetMode="External" /><Relationship Id="rId22" Type="http://schemas.openxmlformats.org/officeDocument/2006/relationships/hyperlink" Target="https://podminky.urs.cz/item/CS_URS_2025_01/935113111" TargetMode="External" /><Relationship Id="rId23" Type="http://schemas.openxmlformats.org/officeDocument/2006/relationships/hyperlink" Target="https://podminky.urs.cz/item/CS_URS_2025_01/935113111" TargetMode="External" /><Relationship Id="rId24" Type="http://schemas.openxmlformats.org/officeDocument/2006/relationships/hyperlink" Target="https://podminky.urs.cz/item/CS_URS_2025_01/966008221" TargetMode="External" /><Relationship Id="rId25" Type="http://schemas.openxmlformats.org/officeDocument/2006/relationships/hyperlink" Target="https://podminky.urs.cz/item/CS_URS_2025_01/997221561" TargetMode="External" /><Relationship Id="rId26" Type="http://schemas.openxmlformats.org/officeDocument/2006/relationships/hyperlink" Target="https://podminky.urs.cz/item/CS_URS_2025_01/997221569" TargetMode="External" /><Relationship Id="rId27" Type="http://schemas.openxmlformats.org/officeDocument/2006/relationships/hyperlink" Target="https://podminky.urs.cz/item/CS_URS_2025_01/997221612" TargetMode="External" /><Relationship Id="rId28" Type="http://schemas.openxmlformats.org/officeDocument/2006/relationships/hyperlink" Target="https://podminky.urs.cz/item/CS_URS_2025_01/997221625" TargetMode="External" /><Relationship Id="rId29" Type="http://schemas.openxmlformats.org/officeDocument/2006/relationships/hyperlink" Target="https://podminky.urs.cz/item/CS_URS_2025_01/998223011" TargetMode="External" /><Relationship Id="rId30" Type="http://schemas.openxmlformats.org/officeDocument/2006/relationships/hyperlink" Target="https://podminky.urs.cz/item/CS_URS_2025_01/721241102" TargetMode="External" /><Relationship Id="rId3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84215133" TargetMode="External" /><Relationship Id="rId2" Type="http://schemas.openxmlformats.org/officeDocument/2006/relationships/hyperlink" Target="https://podminky.urs.cz/item/CS_URS_2025_01/184215411" TargetMode="External" /><Relationship Id="rId3" Type="http://schemas.openxmlformats.org/officeDocument/2006/relationships/hyperlink" Target="https://podminky.urs.cz/item/CS_URS_2025_01/184801121" TargetMode="External" /><Relationship Id="rId4" Type="http://schemas.openxmlformats.org/officeDocument/2006/relationships/hyperlink" Target="https://podminky.urs.cz/item/CS_URS_2025_01/184818241" TargetMode="External" /><Relationship Id="rId5" Type="http://schemas.openxmlformats.org/officeDocument/2006/relationships/hyperlink" Target="https://podminky.urs.cz/item/CS_URS_2025_01/184852321" TargetMode="External" /><Relationship Id="rId6" Type="http://schemas.openxmlformats.org/officeDocument/2006/relationships/hyperlink" Target="https://podminky.urs.cz/item/CS_URS_2025_01/184911111" TargetMode="External" /><Relationship Id="rId7" Type="http://schemas.openxmlformats.org/officeDocument/2006/relationships/hyperlink" Target="https://podminky.urs.cz/item/CS_URS_2025_01/184911421" TargetMode="External" /><Relationship Id="rId8" Type="http://schemas.openxmlformats.org/officeDocument/2006/relationships/hyperlink" Target="https://podminky.urs.cz/item/CS_URS_2025_01/185802114" TargetMode="External" /><Relationship Id="rId9" Type="http://schemas.openxmlformats.org/officeDocument/2006/relationships/hyperlink" Target="https://podminky.urs.cz/item/CS_URS_2025_01/185804311" TargetMode="External" /><Relationship Id="rId10" Type="http://schemas.openxmlformats.org/officeDocument/2006/relationships/hyperlink" Target="https://podminky.urs.cz/item/CS_URS_2025_01/185804311" TargetMode="External" /><Relationship Id="rId11" Type="http://schemas.openxmlformats.org/officeDocument/2006/relationships/hyperlink" Target="https://podminky.urs.cz/item/CS_URS_2025_01/185851121" TargetMode="External" /><Relationship Id="rId12" Type="http://schemas.openxmlformats.org/officeDocument/2006/relationships/hyperlink" Target="https://podminky.urs.cz/item/CS_URS_2025_01/185851121" TargetMode="External" /><Relationship Id="rId13" Type="http://schemas.openxmlformats.org/officeDocument/2006/relationships/hyperlink" Target="https://podminky.urs.cz/item/CS_URS_2025_01/998231311" TargetMode="External" /><Relationship Id="rId14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2002000" TargetMode="External" /><Relationship Id="rId2" Type="http://schemas.openxmlformats.org/officeDocument/2006/relationships/hyperlink" Target="https://podminky.urs.cz/item/CS_URS_2025_01/012164000" TargetMode="External" /><Relationship Id="rId3" Type="http://schemas.openxmlformats.org/officeDocument/2006/relationships/hyperlink" Target="https://podminky.urs.cz/item/CS_URS_2025_01/013254000" TargetMode="External" /><Relationship Id="rId4" Type="http://schemas.openxmlformats.org/officeDocument/2006/relationships/hyperlink" Target="https://podminky.urs.cz/item/CS_URS_2025_01/013274000" TargetMode="External" /><Relationship Id="rId5" Type="http://schemas.openxmlformats.org/officeDocument/2006/relationships/hyperlink" Target="https://podminky.urs.cz/item/CS_URS_2025_01/013284000" TargetMode="External" /><Relationship Id="rId6" Type="http://schemas.openxmlformats.org/officeDocument/2006/relationships/hyperlink" Target="https://podminky.urs.cz/item/CS_URS_2025_01/030001000" TargetMode="External" /><Relationship Id="rId7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35</v>
      </c>
      <c r="AO17" s="24"/>
      <c r="AP17" s="24"/>
      <c r="AQ17" s="24"/>
      <c r="AR17" s="22"/>
      <c r="BE17" s="33"/>
      <c r="BS17" s="19" t="s">
        <v>36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38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40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41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42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43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44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45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46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47</v>
      </c>
      <c r="E29" s="49"/>
      <c r="F29" s="34" t="s">
        <v>48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49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50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51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52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53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54</v>
      </c>
      <c r="U35" s="56"/>
      <c r="V35" s="56"/>
      <c r="W35" s="56"/>
      <c r="X35" s="58" t="s">
        <v>55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56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SKB39F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ZPŘÍSTUPNĚNÍ ATRAKTIVIT CESTOVNÍHO RUCHU VE SPÁLENÉM POŘÍČÍ ,Oprava povrchu v areálu bývalého velkostatku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28. 7. 2025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25.6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 xml:space="preserve">město Spálené Poříčí 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>Projekční kancelář Ing.Škubalová</v>
      </c>
      <c r="AN49" s="66"/>
      <c r="AO49" s="66"/>
      <c r="AP49" s="66"/>
      <c r="AQ49" s="42"/>
      <c r="AR49" s="46"/>
      <c r="AS49" s="76" t="s">
        <v>57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37</v>
      </c>
      <c r="AJ50" s="42"/>
      <c r="AK50" s="42"/>
      <c r="AL50" s="42"/>
      <c r="AM50" s="75" t="str">
        <f>IF(E20="","",E20)</f>
        <v>Straka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58</v>
      </c>
      <c r="D52" s="89"/>
      <c r="E52" s="89"/>
      <c r="F52" s="89"/>
      <c r="G52" s="89"/>
      <c r="H52" s="90"/>
      <c r="I52" s="91" t="s">
        <v>59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60</v>
      </c>
      <c r="AH52" s="89"/>
      <c r="AI52" s="89"/>
      <c r="AJ52" s="89"/>
      <c r="AK52" s="89"/>
      <c r="AL52" s="89"/>
      <c r="AM52" s="89"/>
      <c r="AN52" s="91" t="s">
        <v>61</v>
      </c>
      <c r="AO52" s="89"/>
      <c r="AP52" s="89"/>
      <c r="AQ52" s="93" t="s">
        <v>62</v>
      </c>
      <c r="AR52" s="46"/>
      <c r="AS52" s="94" t="s">
        <v>63</v>
      </c>
      <c r="AT52" s="95" t="s">
        <v>64</v>
      </c>
      <c r="AU52" s="95" t="s">
        <v>65</v>
      </c>
      <c r="AV52" s="95" t="s">
        <v>66</v>
      </c>
      <c r="AW52" s="95" t="s">
        <v>67</v>
      </c>
      <c r="AX52" s="95" t="s">
        <v>68</v>
      </c>
      <c r="AY52" s="95" t="s">
        <v>69</v>
      </c>
      <c r="AZ52" s="95" t="s">
        <v>70</v>
      </c>
      <c r="BA52" s="95" t="s">
        <v>71</v>
      </c>
      <c r="BB52" s="95" t="s">
        <v>72</v>
      </c>
      <c r="BC52" s="95" t="s">
        <v>73</v>
      </c>
      <c r="BD52" s="96" t="s">
        <v>74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75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ROUND(SUM(AG55:AG60),2)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ROUND(SUM(AS55:AS60),2)</f>
        <v>0</v>
      </c>
      <c r="AT54" s="108">
        <f>ROUND(SUM(AV54:AW54),2)</f>
        <v>0</v>
      </c>
      <c r="AU54" s="109">
        <f>ROUND(SUM(AU55:AU60),5)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ROUND(SUM(AZ55:AZ60),2)</f>
        <v>0</v>
      </c>
      <c r="BA54" s="108">
        <f>ROUND(SUM(BA55:BA60),2)</f>
        <v>0</v>
      </c>
      <c r="BB54" s="108">
        <f>ROUND(SUM(BB55:BB60),2)</f>
        <v>0</v>
      </c>
      <c r="BC54" s="108">
        <f>ROUND(SUM(BC55:BC60),2)</f>
        <v>0</v>
      </c>
      <c r="BD54" s="110">
        <f>ROUND(SUM(BD55:BD60),2)</f>
        <v>0</v>
      </c>
      <c r="BE54" s="6"/>
      <c r="BS54" s="111" t="s">
        <v>76</v>
      </c>
      <c r="BT54" s="111" t="s">
        <v>77</v>
      </c>
      <c r="BU54" s="112" t="s">
        <v>78</v>
      </c>
      <c r="BV54" s="111" t="s">
        <v>79</v>
      </c>
      <c r="BW54" s="111" t="s">
        <v>5</v>
      </c>
      <c r="BX54" s="111" t="s">
        <v>80</v>
      </c>
      <c r="CL54" s="111" t="s">
        <v>19</v>
      </c>
    </row>
    <row r="55" s="7" customFormat="1" ht="24.75" customHeight="1">
      <c r="A55" s="113" t="s">
        <v>81</v>
      </c>
      <c r="B55" s="114"/>
      <c r="C55" s="115"/>
      <c r="D55" s="116" t="s">
        <v>82</v>
      </c>
      <c r="E55" s="116"/>
      <c r="F55" s="116"/>
      <c r="G55" s="116"/>
      <c r="H55" s="116"/>
      <c r="I55" s="117"/>
      <c r="J55" s="116" t="s">
        <v>83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'SKB3903 - SO 101.1  Plocha B'!J30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84</v>
      </c>
      <c r="AR55" s="120"/>
      <c r="AS55" s="121">
        <v>0</v>
      </c>
      <c r="AT55" s="122">
        <f>ROUND(SUM(AV55:AW55),2)</f>
        <v>0</v>
      </c>
      <c r="AU55" s="123">
        <f>'SKB3903 - SO 101.1  Plocha B'!P90</f>
        <v>0</v>
      </c>
      <c r="AV55" s="122">
        <f>'SKB3903 - SO 101.1  Plocha B'!J33</f>
        <v>0</v>
      </c>
      <c r="AW55" s="122">
        <f>'SKB3903 - SO 101.1  Plocha B'!J34</f>
        <v>0</v>
      </c>
      <c r="AX55" s="122">
        <f>'SKB3903 - SO 101.1  Plocha B'!J35</f>
        <v>0</v>
      </c>
      <c r="AY55" s="122">
        <f>'SKB3903 - SO 101.1  Plocha B'!J36</f>
        <v>0</v>
      </c>
      <c r="AZ55" s="122">
        <f>'SKB3903 - SO 101.1  Plocha B'!F33</f>
        <v>0</v>
      </c>
      <c r="BA55" s="122">
        <f>'SKB3903 - SO 101.1  Plocha B'!F34</f>
        <v>0</v>
      </c>
      <c r="BB55" s="122">
        <f>'SKB3903 - SO 101.1  Plocha B'!F35</f>
        <v>0</v>
      </c>
      <c r="BC55" s="122">
        <f>'SKB3903 - SO 101.1  Plocha B'!F36</f>
        <v>0</v>
      </c>
      <c r="BD55" s="124">
        <f>'SKB3903 - SO 101.1  Plocha B'!F37</f>
        <v>0</v>
      </c>
      <c r="BE55" s="7"/>
      <c r="BT55" s="125" t="s">
        <v>85</v>
      </c>
      <c r="BV55" s="125" t="s">
        <v>79</v>
      </c>
      <c r="BW55" s="125" t="s">
        <v>86</v>
      </c>
      <c r="BX55" s="125" t="s">
        <v>5</v>
      </c>
      <c r="CL55" s="125" t="s">
        <v>19</v>
      </c>
      <c r="CM55" s="125" t="s">
        <v>87</v>
      </c>
    </row>
    <row r="56" s="7" customFormat="1" ht="24.75" customHeight="1">
      <c r="A56" s="113" t="s">
        <v>81</v>
      </c>
      <c r="B56" s="114"/>
      <c r="C56" s="115"/>
      <c r="D56" s="116" t="s">
        <v>88</v>
      </c>
      <c r="E56" s="116"/>
      <c r="F56" s="116"/>
      <c r="G56" s="116"/>
      <c r="H56" s="116"/>
      <c r="I56" s="117"/>
      <c r="J56" s="116" t="s">
        <v>89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'SKB3905 - SO 101.3  Ploch...'!J30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84</v>
      </c>
      <c r="AR56" s="120"/>
      <c r="AS56" s="121">
        <v>0</v>
      </c>
      <c r="AT56" s="122">
        <f>ROUND(SUM(AV56:AW56),2)</f>
        <v>0</v>
      </c>
      <c r="AU56" s="123">
        <f>'SKB3905 - SO 101.3  Ploch...'!P89</f>
        <v>0</v>
      </c>
      <c r="AV56" s="122">
        <f>'SKB3905 - SO 101.3  Ploch...'!J33</f>
        <v>0</v>
      </c>
      <c r="AW56" s="122">
        <f>'SKB3905 - SO 101.3  Ploch...'!J34</f>
        <v>0</v>
      </c>
      <c r="AX56" s="122">
        <f>'SKB3905 - SO 101.3  Ploch...'!J35</f>
        <v>0</v>
      </c>
      <c r="AY56" s="122">
        <f>'SKB3905 - SO 101.3  Ploch...'!J36</f>
        <v>0</v>
      </c>
      <c r="AZ56" s="122">
        <f>'SKB3905 - SO 101.3  Ploch...'!F33</f>
        <v>0</v>
      </c>
      <c r="BA56" s="122">
        <f>'SKB3905 - SO 101.3  Ploch...'!F34</f>
        <v>0</v>
      </c>
      <c r="BB56" s="122">
        <f>'SKB3905 - SO 101.3  Ploch...'!F35</f>
        <v>0</v>
      </c>
      <c r="BC56" s="122">
        <f>'SKB3905 - SO 101.3  Ploch...'!F36</f>
        <v>0</v>
      </c>
      <c r="BD56" s="124">
        <f>'SKB3905 - SO 101.3  Ploch...'!F37</f>
        <v>0</v>
      </c>
      <c r="BE56" s="7"/>
      <c r="BT56" s="125" t="s">
        <v>85</v>
      </c>
      <c r="BV56" s="125" t="s">
        <v>79</v>
      </c>
      <c r="BW56" s="125" t="s">
        <v>90</v>
      </c>
      <c r="BX56" s="125" t="s">
        <v>5</v>
      </c>
      <c r="CL56" s="125" t="s">
        <v>19</v>
      </c>
      <c r="CM56" s="125" t="s">
        <v>87</v>
      </c>
    </row>
    <row r="57" s="7" customFormat="1" ht="24.75" customHeight="1">
      <c r="A57" s="113" t="s">
        <v>81</v>
      </c>
      <c r="B57" s="114"/>
      <c r="C57" s="115"/>
      <c r="D57" s="116" t="s">
        <v>91</v>
      </c>
      <c r="E57" s="116"/>
      <c r="F57" s="116"/>
      <c r="G57" s="116"/>
      <c r="H57" s="116"/>
      <c r="I57" s="117"/>
      <c r="J57" s="116" t="s">
        <v>92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'SKB3906 - SO 101.5  Ploch...'!J30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84</v>
      </c>
      <c r="AR57" s="120"/>
      <c r="AS57" s="121">
        <v>0</v>
      </c>
      <c r="AT57" s="122">
        <f>ROUND(SUM(AV57:AW57),2)</f>
        <v>0</v>
      </c>
      <c r="AU57" s="123">
        <f>'SKB3906 - SO 101.5  Ploch...'!P85</f>
        <v>0</v>
      </c>
      <c r="AV57" s="122">
        <f>'SKB3906 - SO 101.5  Ploch...'!J33</f>
        <v>0</v>
      </c>
      <c r="AW57" s="122">
        <f>'SKB3906 - SO 101.5  Ploch...'!J34</f>
        <v>0</v>
      </c>
      <c r="AX57" s="122">
        <f>'SKB3906 - SO 101.5  Ploch...'!J35</f>
        <v>0</v>
      </c>
      <c r="AY57" s="122">
        <f>'SKB3906 - SO 101.5  Ploch...'!J36</f>
        <v>0</v>
      </c>
      <c r="AZ57" s="122">
        <f>'SKB3906 - SO 101.5  Ploch...'!F33</f>
        <v>0</v>
      </c>
      <c r="BA57" s="122">
        <f>'SKB3906 - SO 101.5  Ploch...'!F34</f>
        <v>0</v>
      </c>
      <c r="BB57" s="122">
        <f>'SKB3906 - SO 101.5  Ploch...'!F35</f>
        <v>0</v>
      </c>
      <c r="BC57" s="122">
        <f>'SKB3906 - SO 101.5  Ploch...'!F36</f>
        <v>0</v>
      </c>
      <c r="BD57" s="124">
        <f>'SKB3906 - SO 101.5  Ploch...'!F37</f>
        <v>0</v>
      </c>
      <c r="BE57" s="7"/>
      <c r="BT57" s="125" t="s">
        <v>85</v>
      </c>
      <c r="BV57" s="125" t="s">
        <v>79</v>
      </c>
      <c r="BW57" s="125" t="s">
        <v>93</v>
      </c>
      <c r="BX57" s="125" t="s">
        <v>5</v>
      </c>
      <c r="CL57" s="125" t="s">
        <v>19</v>
      </c>
      <c r="CM57" s="125" t="s">
        <v>87</v>
      </c>
    </row>
    <row r="58" s="7" customFormat="1" ht="24.75" customHeight="1">
      <c r="A58" s="113" t="s">
        <v>81</v>
      </c>
      <c r="B58" s="114"/>
      <c r="C58" s="115"/>
      <c r="D58" s="116" t="s">
        <v>94</v>
      </c>
      <c r="E58" s="116"/>
      <c r="F58" s="116"/>
      <c r="G58" s="116"/>
      <c r="H58" s="116"/>
      <c r="I58" s="117"/>
      <c r="J58" s="116" t="s">
        <v>95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'SKB3907 - SO 101.4   Odvo...'!J30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84</v>
      </c>
      <c r="AR58" s="120"/>
      <c r="AS58" s="121">
        <v>0</v>
      </c>
      <c r="AT58" s="122">
        <f>ROUND(SUM(AV58:AW58),2)</f>
        <v>0</v>
      </c>
      <c r="AU58" s="123">
        <f>'SKB3907 - SO 101.4   Odvo...'!P89</f>
        <v>0</v>
      </c>
      <c r="AV58" s="122">
        <f>'SKB3907 - SO 101.4   Odvo...'!J33</f>
        <v>0</v>
      </c>
      <c r="AW58" s="122">
        <f>'SKB3907 - SO 101.4   Odvo...'!J34</f>
        <v>0</v>
      </c>
      <c r="AX58" s="122">
        <f>'SKB3907 - SO 101.4   Odvo...'!J35</f>
        <v>0</v>
      </c>
      <c r="AY58" s="122">
        <f>'SKB3907 - SO 101.4   Odvo...'!J36</f>
        <v>0</v>
      </c>
      <c r="AZ58" s="122">
        <f>'SKB3907 - SO 101.4   Odvo...'!F33</f>
        <v>0</v>
      </c>
      <c r="BA58" s="122">
        <f>'SKB3907 - SO 101.4   Odvo...'!F34</f>
        <v>0</v>
      </c>
      <c r="BB58" s="122">
        <f>'SKB3907 - SO 101.4   Odvo...'!F35</f>
        <v>0</v>
      </c>
      <c r="BC58" s="122">
        <f>'SKB3907 - SO 101.4   Odvo...'!F36</f>
        <v>0</v>
      </c>
      <c r="BD58" s="124">
        <f>'SKB3907 - SO 101.4   Odvo...'!F37</f>
        <v>0</v>
      </c>
      <c r="BE58" s="7"/>
      <c r="BT58" s="125" t="s">
        <v>85</v>
      </c>
      <c r="BV58" s="125" t="s">
        <v>79</v>
      </c>
      <c r="BW58" s="125" t="s">
        <v>96</v>
      </c>
      <c r="BX58" s="125" t="s">
        <v>5</v>
      </c>
      <c r="CL58" s="125" t="s">
        <v>19</v>
      </c>
      <c r="CM58" s="125" t="s">
        <v>87</v>
      </c>
    </row>
    <row r="59" s="7" customFormat="1" ht="24.75" customHeight="1">
      <c r="A59" s="113" t="s">
        <v>81</v>
      </c>
      <c r="B59" s="114"/>
      <c r="C59" s="115"/>
      <c r="D59" s="116" t="s">
        <v>97</v>
      </c>
      <c r="E59" s="116"/>
      <c r="F59" s="116"/>
      <c r="G59" s="116"/>
      <c r="H59" s="116"/>
      <c r="I59" s="117"/>
      <c r="J59" s="116" t="s">
        <v>98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'SKB3908 - SO 801 Sadové ú...'!J30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84</v>
      </c>
      <c r="AR59" s="120"/>
      <c r="AS59" s="121">
        <v>0</v>
      </c>
      <c r="AT59" s="122">
        <f>ROUND(SUM(AV59:AW59),2)</f>
        <v>0</v>
      </c>
      <c r="AU59" s="123">
        <f>'SKB3908 - SO 801 Sadové ú...'!P82</f>
        <v>0</v>
      </c>
      <c r="AV59" s="122">
        <f>'SKB3908 - SO 801 Sadové ú...'!J33</f>
        <v>0</v>
      </c>
      <c r="AW59" s="122">
        <f>'SKB3908 - SO 801 Sadové ú...'!J34</f>
        <v>0</v>
      </c>
      <c r="AX59" s="122">
        <f>'SKB3908 - SO 801 Sadové ú...'!J35</f>
        <v>0</v>
      </c>
      <c r="AY59" s="122">
        <f>'SKB3908 - SO 801 Sadové ú...'!J36</f>
        <v>0</v>
      </c>
      <c r="AZ59" s="122">
        <f>'SKB3908 - SO 801 Sadové ú...'!F33</f>
        <v>0</v>
      </c>
      <c r="BA59" s="122">
        <f>'SKB3908 - SO 801 Sadové ú...'!F34</f>
        <v>0</v>
      </c>
      <c r="BB59" s="122">
        <f>'SKB3908 - SO 801 Sadové ú...'!F35</f>
        <v>0</v>
      </c>
      <c r="BC59" s="122">
        <f>'SKB3908 - SO 801 Sadové ú...'!F36</f>
        <v>0</v>
      </c>
      <c r="BD59" s="124">
        <f>'SKB3908 - SO 801 Sadové ú...'!F37</f>
        <v>0</v>
      </c>
      <c r="BE59" s="7"/>
      <c r="BT59" s="125" t="s">
        <v>85</v>
      </c>
      <c r="BV59" s="125" t="s">
        <v>79</v>
      </c>
      <c r="BW59" s="125" t="s">
        <v>99</v>
      </c>
      <c r="BX59" s="125" t="s">
        <v>5</v>
      </c>
      <c r="CL59" s="125" t="s">
        <v>19</v>
      </c>
      <c r="CM59" s="125" t="s">
        <v>87</v>
      </c>
    </row>
    <row r="60" s="7" customFormat="1" ht="24.75" customHeight="1">
      <c r="A60" s="113" t="s">
        <v>81</v>
      </c>
      <c r="B60" s="114"/>
      <c r="C60" s="115"/>
      <c r="D60" s="116" t="s">
        <v>100</v>
      </c>
      <c r="E60" s="116"/>
      <c r="F60" s="116"/>
      <c r="G60" s="116"/>
      <c r="H60" s="116"/>
      <c r="I60" s="117"/>
      <c r="J60" s="116" t="s">
        <v>101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'SKB3909 - VON'!J30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84</v>
      </c>
      <c r="AR60" s="120"/>
      <c r="AS60" s="126">
        <v>0</v>
      </c>
      <c r="AT60" s="127">
        <f>ROUND(SUM(AV60:AW60),2)</f>
        <v>0</v>
      </c>
      <c r="AU60" s="128">
        <f>'SKB3909 - VON'!P82</f>
        <v>0</v>
      </c>
      <c r="AV60" s="127">
        <f>'SKB3909 - VON'!J33</f>
        <v>0</v>
      </c>
      <c r="AW60" s="127">
        <f>'SKB3909 - VON'!J34</f>
        <v>0</v>
      </c>
      <c r="AX60" s="127">
        <f>'SKB3909 - VON'!J35</f>
        <v>0</v>
      </c>
      <c r="AY60" s="127">
        <f>'SKB3909 - VON'!J36</f>
        <v>0</v>
      </c>
      <c r="AZ60" s="127">
        <f>'SKB3909 - VON'!F33</f>
        <v>0</v>
      </c>
      <c r="BA60" s="127">
        <f>'SKB3909 - VON'!F34</f>
        <v>0</v>
      </c>
      <c r="BB60" s="127">
        <f>'SKB3909 - VON'!F35</f>
        <v>0</v>
      </c>
      <c r="BC60" s="127">
        <f>'SKB3909 - VON'!F36</f>
        <v>0</v>
      </c>
      <c r="BD60" s="129">
        <f>'SKB3909 - VON'!F37</f>
        <v>0</v>
      </c>
      <c r="BE60" s="7"/>
      <c r="BT60" s="125" t="s">
        <v>85</v>
      </c>
      <c r="BV60" s="125" t="s">
        <v>79</v>
      </c>
      <c r="BW60" s="125" t="s">
        <v>102</v>
      </c>
      <c r="BX60" s="125" t="s">
        <v>5</v>
      </c>
      <c r="CL60" s="125" t="s">
        <v>19</v>
      </c>
      <c r="CM60" s="125" t="s">
        <v>87</v>
      </c>
    </row>
    <row r="61" s="2" customFormat="1" ht="30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6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46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</row>
  </sheetData>
  <sheetProtection sheet="1" formatColumns="0" formatRows="0" objects="1" scenarios="1" spinCount="100000" saltValue="hYk0H8pPZa9o9KfwaWtRRpYcteFSa5X86ahodWAj4GYDS8KwV1udHov+3K6xWEeuMSjB2o5D6xQiqyJALpq3Vw==" hashValue="er/j7yo06EiXQMQu93vcwNuY/ZWrHuvbWjDxHpyh4p8+GMGyLPVec+OCKouNMgSiS8jFFPE2SisnXWGR6q+XvQ==" algorithmName="SHA-512" password="CC35"/>
  <mergeCells count="62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SKB3903 - SO 101.1  Plocha B'!C2" display="/"/>
    <hyperlink ref="A56" location="'SKB3905 - SO 101.3  Ploch...'!C2" display="/"/>
    <hyperlink ref="A57" location="'SKB3906 - SO 101.5  Ploch...'!C2" display="/"/>
    <hyperlink ref="A58" location="'SKB3907 - SO 101.4   Odvo...'!C2" display="/"/>
    <hyperlink ref="A59" location="'SKB3908 - SO 801 Sadové ú...'!C2" display="/"/>
    <hyperlink ref="A60" location="'SKB3909 - VO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105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ROUND(J90,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ROUND((SUM(BE90:BE398)),  2)</f>
        <v>0</v>
      </c>
      <c r="G33" s="40"/>
      <c r="H33" s="40"/>
      <c r="I33" s="150">
        <v>0.20999999999999999</v>
      </c>
      <c r="J33" s="149">
        <f>ROUND(((SUM(BE90:BE398))*I33),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ROUND((SUM(BF90:BF398)),  2)</f>
        <v>0</v>
      </c>
      <c r="G34" s="40"/>
      <c r="H34" s="40"/>
      <c r="I34" s="150">
        <v>0.12</v>
      </c>
      <c r="J34" s="149">
        <f>ROUND(((SUM(BF90:BF398))*I34),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ROUND((SUM(BG90:BG398)),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ROUND((SUM(BH90:BH398)),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ROUND((SUM(BI90:BI398)),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SKB3903 - SO 101.1  Plocha B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J90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J91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J92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112</v>
      </c>
      <c r="E62" s="176"/>
      <c r="F62" s="176"/>
      <c r="G62" s="176"/>
      <c r="H62" s="176"/>
      <c r="I62" s="176"/>
      <c r="J62" s="177">
        <f>J158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113</v>
      </c>
      <c r="E63" s="176"/>
      <c r="F63" s="176"/>
      <c r="G63" s="176"/>
      <c r="H63" s="176"/>
      <c r="I63" s="176"/>
      <c r="J63" s="177">
        <f>J164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114</v>
      </c>
      <c r="E64" s="176"/>
      <c r="F64" s="176"/>
      <c r="G64" s="176"/>
      <c r="H64" s="176"/>
      <c r="I64" s="176"/>
      <c r="J64" s="177">
        <f>J179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115</v>
      </c>
      <c r="E65" s="176"/>
      <c r="F65" s="176"/>
      <c r="G65" s="176"/>
      <c r="H65" s="176"/>
      <c r="I65" s="176"/>
      <c r="J65" s="177">
        <f>J234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116</v>
      </c>
      <c r="E66" s="176"/>
      <c r="F66" s="176"/>
      <c r="G66" s="176"/>
      <c r="H66" s="176"/>
      <c r="I66" s="176"/>
      <c r="J66" s="177">
        <f>J337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117</v>
      </c>
      <c r="E67" s="176"/>
      <c r="F67" s="176"/>
      <c r="G67" s="176"/>
      <c r="H67" s="176"/>
      <c r="I67" s="176"/>
      <c r="J67" s="177">
        <f>J378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7"/>
      <c r="C68" s="168"/>
      <c r="D68" s="169" t="s">
        <v>118</v>
      </c>
      <c r="E68" s="170"/>
      <c r="F68" s="170"/>
      <c r="G68" s="170"/>
      <c r="H68" s="170"/>
      <c r="I68" s="170"/>
      <c r="J68" s="171">
        <f>J381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3"/>
      <c r="C69" s="174"/>
      <c r="D69" s="175" t="s">
        <v>119</v>
      </c>
      <c r="E69" s="176"/>
      <c r="F69" s="176"/>
      <c r="G69" s="176"/>
      <c r="H69" s="176"/>
      <c r="I69" s="176"/>
      <c r="J69" s="177">
        <f>J382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3"/>
      <c r="C70" s="174"/>
      <c r="D70" s="175" t="s">
        <v>120</v>
      </c>
      <c r="E70" s="176"/>
      <c r="F70" s="176"/>
      <c r="G70" s="176"/>
      <c r="H70" s="176"/>
      <c r="I70" s="176"/>
      <c r="J70" s="177">
        <f>J393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121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6.25" customHeight="1">
      <c r="A80" s="40"/>
      <c r="B80" s="41"/>
      <c r="C80" s="42"/>
      <c r="D80" s="42"/>
      <c r="E80" s="162" t="str">
        <f>E7</f>
        <v>ZPŘÍSTUPNĚNÍ ATRAKTIVIT CESTOVNÍHO RUCHU VE SPÁLENÉM POŘÍČÍ ,Oprava povrchu v areálu bývalého velkostatku</v>
      </c>
      <c r="F80" s="34"/>
      <c r="G80" s="34"/>
      <c r="H80" s="34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104</v>
      </c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E9</f>
        <v xml:space="preserve">SKB3903 - SO 101.1  Plocha B</v>
      </c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F12</f>
        <v xml:space="preserve"> </v>
      </c>
      <c r="G84" s="42"/>
      <c r="H84" s="42"/>
      <c r="I84" s="34" t="s">
        <v>23</v>
      </c>
      <c r="J84" s="74" t="str">
        <f>IF(J12="","",J12)</f>
        <v>28. 7. 2025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5.65" customHeight="1">
      <c r="A86" s="40"/>
      <c r="B86" s="41"/>
      <c r="C86" s="34" t="s">
        <v>25</v>
      </c>
      <c r="D86" s="42"/>
      <c r="E86" s="42"/>
      <c r="F86" s="29" t="str">
        <f>E15</f>
        <v xml:space="preserve">město Spálené Poříčí </v>
      </c>
      <c r="G86" s="42"/>
      <c r="H86" s="42"/>
      <c r="I86" s="34" t="s">
        <v>32</v>
      </c>
      <c r="J86" s="38" t="str">
        <f>E21</f>
        <v>Projekční kancelář Ing.Škubalová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30</v>
      </c>
      <c r="D87" s="42"/>
      <c r="E87" s="42"/>
      <c r="F87" s="29" t="str">
        <f>IF(E18="","",E18)</f>
        <v>Vyplň údaj</v>
      </c>
      <c r="G87" s="42"/>
      <c r="H87" s="42"/>
      <c r="I87" s="34" t="s">
        <v>37</v>
      </c>
      <c r="J87" s="38" t="str">
        <f>E24</f>
        <v>Straka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79"/>
      <c r="B89" s="180"/>
      <c r="C89" s="181" t="s">
        <v>122</v>
      </c>
      <c r="D89" s="182" t="s">
        <v>62</v>
      </c>
      <c r="E89" s="182" t="s">
        <v>58</v>
      </c>
      <c r="F89" s="182" t="s">
        <v>59</v>
      </c>
      <c r="G89" s="182" t="s">
        <v>123</v>
      </c>
      <c r="H89" s="182" t="s">
        <v>124</v>
      </c>
      <c r="I89" s="182" t="s">
        <v>125</v>
      </c>
      <c r="J89" s="182" t="s">
        <v>108</v>
      </c>
      <c r="K89" s="183" t="s">
        <v>126</v>
      </c>
      <c r="L89" s="184"/>
      <c r="M89" s="94" t="s">
        <v>19</v>
      </c>
      <c r="N89" s="95" t="s">
        <v>47</v>
      </c>
      <c r="O89" s="95" t="s">
        <v>127</v>
      </c>
      <c r="P89" s="95" t="s">
        <v>128</v>
      </c>
      <c r="Q89" s="95" t="s">
        <v>129</v>
      </c>
      <c r="R89" s="95" t="s">
        <v>130</v>
      </c>
      <c r="S89" s="95" t="s">
        <v>131</v>
      </c>
      <c r="T89" s="96" t="s">
        <v>132</v>
      </c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</row>
    <row r="90" s="2" customFormat="1" ht="22.8" customHeight="1">
      <c r="A90" s="40"/>
      <c r="B90" s="41"/>
      <c r="C90" s="101" t="s">
        <v>133</v>
      </c>
      <c r="D90" s="42"/>
      <c r="E90" s="42"/>
      <c r="F90" s="42"/>
      <c r="G90" s="42"/>
      <c r="H90" s="42"/>
      <c r="I90" s="42"/>
      <c r="J90" s="185">
        <f>BK90</f>
        <v>0</v>
      </c>
      <c r="K90" s="42"/>
      <c r="L90" s="46"/>
      <c r="M90" s="97"/>
      <c r="N90" s="186"/>
      <c r="O90" s="98"/>
      <c r="P90" s="187">
        <f>P91+P381</f>
        <v>0</v>
      </c>
      <c r="Q90" s="98"/>
      <c r="R90" s="187">
        <f>R91+R381</f>
        <v>0</v>
      </c>
      <c r="S90" s="98"/>
      <c r="T90" s="188">
        <f>T91+T381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76</v>
      </c>
      <c r="AU90" s="19" t="s">
        <v>109</v>
      </c>
      <c r="BK90" s="189">
        <f>BK91+BK381</f>
        <v>0</v>
      </c>
    </row>
    <row r="91" s="12" customFormat="1" ht="25.92" customHeight="1">
      <c r="A91" s="12"/>
      <c r="B91" s="190"/>
      <c r="C91" s="191"/>
      <c r="D91" s="192" t="s">
        <v>76</v>
      </c>
      <c r="E91" s="193" t="s">
        <v>134</v>
      </c>
      <c r="F91" s="193" t="s">
        <v>135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f>P92+P158+P164+P179+P234+P337+P378</f>
        <v>0</v>
      </c>
      <c r="Q91" s="198"/>
      <c r="R91" s="199">
        <f>R92+R158+R164+R179+R234+R337+R378</f>
        <v>0</v>
      </c>
      <c r="S91" s="198"/>
      <c r="T91" s="200">
        <f>T92+T158+T164+T179+T234+T337+T378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85</v>
      </c>
      <c r="AT91" s="202" t="s">
        <v>76</v>
      </c>
      <c r="AU91" s="202" t="s">
        <v>77</v>
      </c>
      <c r="AY91" s="201" t="s">
        <v>136</v>
      </c>
      <c r="BK91" s="203">
        <f>BK92+BK158+BK164+BK179+BK234+BK337+BK378</f>
        <v>0</v>
      </c>
    </row>
    <row r="92" s="12" customFormat="1" ht="22.8" customHeight="1">
      <c r="A92" s="12"/>
      <c r="B92" s="190"/>
      <c r="C92" s="191"/>
      <c r="D92" s="192" t="s">
        <v>76</v>
      </c>
      <c r="E92" s="204" t="s">
        <v>85</v>
      </c>
      <c r="F92" s="204" t="s">
        <v>137</v>
      </c>
      <c r="G92" s="191"/>
      <c r="H92" s="191"/>
      <c r="I92" s="194"/>
      <c r="J92" s="205">
        <f>BK92</f>
        <v>0</v>
      </c>
      <c r="K92" s="191"/>
      <c r="L92" s="196"/>
      <c r="M92" s="197"/>
      <c r="N92" s="198"/>
      <c r="O92" s="198"/>
      <c r="P92" s="199">
        <f>SUM(P93:P157)</f>
        <v>0</v>
      </c>
      <c r="Q92" s="198"/>
      <c r="R92" s="199">
        <f>SUM(R93:R157)</f>
        <v>0</v>
      </c>
      <c r="S92" s="198"/>
      <c r="T92" s="200">
        <f>SUM(T93:T157)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85</v>
      </c>
      <c r="AT92" s="202" t="s">
        <v>76</v>
      </c>
      <c r="AU92" s="202" t="s">
        <v>85</v>
      </c>
      <c r="AY92" s="201" t="s">
        <v>136</v>
      </c>
      <c r="BK92" s="203">
        <f>SUM(BK93:BK157)</f>
        <v>0</v>
      </c>
    </row>
    <row r="93" s="2" customFormat="1" ht="16.5" customHeight="1">
      <c r="A93" s="40"/>
      <c r="B93" s="41"/>
      <c r="C93" s="206" t="s">
        <v>85</v>
      </c>
      <c r="D93" s="206" t="s">
        <v>138</v>
      </c>
      <c r="E93" s="207" t="s">
        <v>139</v>
      </c>
      <c r="F93" s="208" t="s">
        <v>140</v>
      </c>
      <c r="G93" s="209" t="s">
        <v>141</v>
      </c>
      <c r="H93" s="210">
        <v>786.89999999999998</v>
      </c>
      <c r="I93" s="211"/>
      <c r="J93" s="212">
        <f>ROUND(I93*H93,2)</f>
        <v>0</v>
      </c>
      <c r="K93" s="208" t="s">
        <v>142</v>
      </c>
      <c r="L93" s="46"/>
      <c r="M93" s="213" t="s">
        <v>19</v>
      </c>
      <c r="N93" s="214" t="s">
        <v>48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143</v>
      </c>
      <c r="AT93" s="217" t="s">
        <v>138</v>
      </c>
      <c r="AU93" s="217" t="s">
        <v>87</v>
      </c>
      <c r="AY93" s="19" t="s">
        <v>136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9" t="s">
        <v>85</v>
      </c>
      <c r="BK93" s="218">
        <f>ROUND(I93*H93,2)</f>
        <v>0</v>
      </c>
      <c r="BL93" s="19" t="s">
        <v>143</v>
      </c>
      <c r="BM93" s="217" t="s">
        <v>87</v>
      </c>
    </row>
    <row r="94" s="2" customFormat="1">
      <c r="A94" s="40"/>
      <c r="B94" s="41"/>
      <c r="C94" s="42"/>
      <c r="D94" s="219" t="s">
        <v>144</v>
      </c>
      <c r="E94" s="42"/>
      <c r="F94" s="220" t="s">
        <v>145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144</v>
      </c>
      <c r="AU94" s="19" t="s">
        <v>87</v>
      </c>
    </row>
    <row r="95" s="13" customFormat="1">
      <c r="A95" s="13"/>
      <c r="B95" s="224"/>
      <c r="C95" s="225"/>
      <c r="D95" s="226" t="s">
        <v>146</v>
      </c>
      <c r="E95" s="227" t="s">
        <v>19</v>
      </c>
      <c r="F95" s="228" t="s">
        <v>147</v>
      </c>
      <c r="G95" s="225"/>
      <c r="H95" s="229">
        <v>786.89999999999998</v>
      </c>
      <c r="I95" s="230"/>
      <c r="J95" s="225"/>
      <c r="K95" s="225"/>
      <c r="L95" s="231"/>
      <c r="M95" s="232"/>
      <c r="N95" s="233"/>
      <c r="O95" s="233"/>
      <c r="P95" s="233"/>
      <c r="Q95" s="233"/>
      <c r="R95" s="233"/>
      <c r="S95" s="233"/>
      <c r="T95" s="23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5" t="s">
        <v>146</v>
      </c>
      <c r="AU95" s="235" t="s">
        <v>87</v>
      </c>
      <c r="AV95" s="13" t="s">
        <v>87</v>
      </c>
      <c r="AW95" s="13" t="s">
        <v>36</v>
      </c>
      <c r="AX95" s="13" t="s">
        <v>77</v>
      </c>
      <c r="AY95" s="235" t="s">
        <v>136</v>
      </c>
    </row>
    <row r="96" s="14" customFormat="1">
      <c r="A96" s="14"/>
      <c r="B96" s="236"/>
      <c r="C96" s="237"/>
      <c r="D96" s="226" t="s">
        <v>146</v>
      </c>
      <c r="E96" s="238" t="s">
        <v>19</v>
      </c>
      <c r="F96" s="239" t="s">
        <v>148</v>
      </c>
      <c r="G96" s="237"/>
      <c r="H96" s="238" t="s">
        <v>19</v>
      </c>
      <c r="I96" s="240"/>
      <c r="J96" s="237"/>
      <c r="K96" s="237"/>
      <c r="L96" s="241"/>
      <c r="M96" s="242"/>
      <c r="N96" s="243"/>
      <c r="O96" s="243"/>
      <c r="P96" s="243"/>
      <c r="Q96" s="243"/>
      <c r="R96" s="243"/>
      <c r="S96" s="243"/>
      <c r="T96" s="24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5" t="s">
        <v>146</v>
      </c>
      <c r="AU96" s="245" t="s">
        <v>87</v>
      </c>
      <c r="AV96" s="14" t="s">
        <v>85</v>
      </c>
      <c r="AW96" s="14" t="s">
        <v>36</v>
      </c>
      <c r="AX96" s="14" t="s">
        <v>77</v>
      </c>
      <c r="AY96" s="245" t="s">
        <v>136</v>
      </c>
    </row>
    <row r="97" s="15" customFormat="1">
      <c r="A97" s="15"/>
      <c r="B97" s="246"/>
      <c r="C97" s="247"/>
      <c r="D97" s="226" t="s">
        <v>146</v>
      </c>
      <c r="E97" s="248" t="s">
        <v>19</v>
      </c>
      <c r="F97" s="249" t="s">
        <v>149</v>
      </c>
      <c r="G97" s="247"/>
      <c r="H97" s="250">
        <v>786.89999999999998</v>
      </c>
      <c r="I97" s="251"/>
      <c r="J97" s="247"/>
      <c r="K97" s="247"/>
      <c r="L97" s="252"/>
      <c r="M97" s="253"/>
      <c r="N97" s="254"/>
      <c r="O97" s="254"/>
      <c r="P97" s="254"/>
      <c r="Q97" s="254"/>
      <c r="R97" s="254"/>
      <c r="S97" s="254"/>
      <c r="T97" s="25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56" t="s">
        <v>146</v>
      </c>
      <c r="AU97" s="256" t="s">
        <v>87</v>
      </c>
      <c r="AV97" s="15" t="s">
        <v>143</v>
      </c>
      <c r="AW97" s="15" t="s">
        <v>36</v>
      </c>
      <c r="AX97" s="15" t="s">
        <v>85</v>
      </c>
      <c r="AY97" s="256" t="s">
        <v>136</v>
      </c>
    </row>
    <row r="98" s="2" customFormat="1" ht="44.25" customHeight="1">
      <c r="A98" s="40"/>
      <c r="B98" s="41"/>
      <c r="C98" s="206" t="s">
        <v>87</v>
      </c>
      <c r="D98" s="206" t="s">
        <v>138</v>
      </c>
      <c r="E98" s="207" t="s">
        <v>150</v>
      </c>
      <c r="F98" s="208" t="s">
        <v>151</v>
      </c>
      <c r="G98" s="209" t="s">
        <v>141</v>
      </c>
      <c r="H98" s="210">
        <v>112.7</v>
      </c>
      <c r="I98" s="211"/>
      <c r="J98" s="212">
        <f>ROUND(I98*H98,2)</f>
        <v>0</v>
      </c>
      <c r="K98" s="208" t="s">
        <v>142</v>
      </c>
      <c r="L98" s="46"/>
      <c r="M98" s="213" t="s">
        <v>19</v>
      </c>
      <c r="N98" s="214" t="s">
        <v>48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143</v>
      </c>
      <c r="AT98" s="217" t="s">
        <v>138</v>
      </c>
      <c r="AU98" s="217" t="s">
        <v>87</v>
      </c>
      <c r="AY98" s="19" t="s">
        <v>136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85</v>
      </c>
      <c r="BK98" s="218">
        <f>ROUND(I98*H98,2)</f>
        <v>0</v>
      </c>
      <c r="BL98" s="19" t="s">
        <v>143</v>
      </c>
      <c r="BM98" s="217" t="s">
        <v>143</v>
      </c>
    </row>
    <row r="99" s="2" customFormat="1">
      <c r="A99" s="40"/>
      <c r="B99" s="41"/>
      <c r="C99" s="42"/>
      <c r="D99" s="219" t="s">
        <v>144</v>
      </c>
      <c r="E99" s="42"/>
      <c r="F99" s="220" t="s">
        <v>152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144</v>
      </c>
      <c r="AU99" s="19" t="s">
        <v>87</v>
      </c>
    </row>
    <row r="100" s="13" customFormat="1">
      <c r="A100" s="13"/>
      <c r="B100" s="224"/>
      <c r="C100" s="225"/>
      <c r="D100" s="226" t="s">
        <v>146</v>
      </c>
      <c r="E100" s="227" t="s">
        <v>19</v>
      </c>
      <c r="F100" s="228" t="s">
        <v>153</v>
      </c>
      <c r="G100" s="225"/>
      <c r="H100" s="229">
        <v>112.7</v>
      </c>
      <c r="I100" s="230"/>
      <c r="J100" s="225"/>
      <c r="K100" s="225"/>
      <c r="L100" s="231"/>
      <c r="M100" s="232"/>
      <c r="N100" s="233"/>
      <c r="O100" s="233"/>
      <c r="P100" s="233"/>
      <c r="Q100" s="233"/>
      <c r="R100" s="233"/>
      <c r="S100" s="233"/>
      <c r="T100" s="23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5" t="s">
        <v>146</v>
      </c>
      <c r="AU100" s="235" t="s">
        <v>87</v>
      </c>
      <c r="AV100" s="13" t="s">
        <v>87</v>
      </c>
      <c r="AW100" s="13" t="s">
        <v>36</v>
      </c>
      <c r="AX100" s="13" t="s">
        <v>77</v>
      </c>
      <c r="AY100" s="235" t="s">
        <v>136</v>
      </c>
    </row>
    <row r="101" s="14" customFormat="1">
      <c r="A101" s="14"/>
      <c r="B101" s="236"/>
      <c r="C101" s="237"/>
      <c r="D101" s="226" t="s">
        <v>146</v>
      </c>
      <c r="E101" s="238" t="s">
        <v>19</v>
      </c>
      <c r="F101" s="239" t="s">
        <v>148</v>
      </c>
      <c r="G101" s="237"/>
      <c r="H101" s="238" t="s">
        <v>19</v>
      </c>
      <c r="I101" s="240"/>
      <c r="J101" s="237"/>
      <c r="K101" s="237"/>
      <c r="L101" s="241"/>
      <c r="M101" s="242"/>
      <c r="N101" s="243"/>
      <c r="O101" s="243"/>
      <c r="P101" s="243"/>
      <c r="Q101" s="243"/>
      <c r="R101" s="243"/>
      <c r="S101" s="243"/>
      <c r="T101" s="24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5" t="s">
        <v>146</v>
      </c>
      <c r="AU101" s="245" t="s">
        <v>87</v>
      </c>
      <c r="AV101" s="14" t="s">
        <v>85</v>
      </c>
      <c r="AW101" s="14" t="s">
        <v>36</v>
      </c>
      <c r="AX101" s="14" t="s">
        <v>77</v>
      </c>
      <c r="AY101" s="245" t="s">
        <v>136</v>
      </c>
    </row>
    <row r="102" s="15" customFormat="1">
      <c r="A102" s="15"/>
      <c r="B102" s="246"/>
      <c r="C102" s="247"/>
      <c r="D102" s="226" t="s">
        <v>146</v>
      </c>
      <c r="E102" s="248" t="s">
        <v>19</v>
      </c>
      <c r="F102" s="249" t="s">
        <v>149</v>
      </c>
      <c r="G102" s="247"/>
      <c r="H102" s="250">
        <v>112.7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56" t="s">
        <v>146</v>
      </c>
      <c r="AU102" s="256" t="s">
        <v>87</v>
      </c>
      <c r="AV102" s="15" t="s">
        <v>143</v>
      </c>
      <c r="AW102" s="15" t="s">
        <v>36</v>
      </c>
      <c r="AX102" s="15" t="s">
        <v>85</v>
      </c>
      <c r="AY102" s="256" t="s">
        <v>136</v>
      </c>
    </row>
    <row r="103" s="2" customFormat="1" ht="37.8" customHeight="1">
      <c r="A103" s="40"/>
      <c r="B103" s="41"/>
      <c r="C103" s="206" t="s">
        <v>154</v>
      </c>
      <c r="D103" s="206" t="s">
        <v>138</v>
      </c>
      <c r="E103" s="207" t="s">
        <v>155</v>
      </c>
      <c r="F103" s="208" t="s">
        <v>156</v>
      </c>
      <c r="G103" s="209" t="s">
        <v>141</v>
      </c>
      <c r="H103" s="210">
        <v>1462.5</v>
      </c>
      <c r="I103" s="211"/>
      <c r="J103" s="212">
        <f>ROUND(I103*H103,2)</f>
        <v>0</v>
      </c>
      <c r="K103" s="208" t="s">
        <v>19</v>
      </c>
      <c r="L103" s="46"/>
      <c r="M103" s="213" t="s">
        <v>19</v>
      </c>
      <c r="N103" s="214" t="s">
        <v>48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143</v>
      </c>
      <c r="AT103" s="217" t="s">
        <v>138</v>
      </c>
      <c r="AU103" s="217" t="s">
        <v>87</v>
      </c>
      <c r="AY103" s="19" t="s">
        <v>136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85</v>
      </c>
      <c r="BK103" s="218">
        <f>ROUND(I103*H103,2)</f>
        <v>0</v>
      </c>
      <c r="BL103" s="19" t="s">
        <v>143</v>
      </c>
      <c r="BM103" s="217" t="s">
        <v>157</v>
      </c>
    </row>
    <row r="104" s="13" customFormat="1">
      <c r="A104" s="13"/>
      <c r="B104" s="224"/>
      <c r="C104" s="225"/>
      <c r="D104" s="226" t="s">
        <v>146</v>
      </c>
      <c r="E104" s="227" t="s">
        <v>19</v>
      </c>
      <c r="F104" s="228" t="s">
        <v>158</v>
      </c>
      <c r="G104" s="225"/>
      <c r="H104" s="229">
        <v>1462.5</v>
      </c>
      <c r="I104" s="230"/>
      <c r="J104" s="225"/>
      <c r="K104" s="225"/>
      <c r="L104" s="231"/>
      <c r="M104" s="232"/>
      <c r="N104" s="233"/>
      <c r="O104" s="233"/>
      <c r="P104" s="233"/>
      <c r="Q104" s="233"/>
      <c r="R104" s="233"/>
      <c r="S104" s="233"/>
      <c r="T104" s="23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5" t="s">
        <v>146</v>
      </c>
      <c r="AU104" s="235" t="s">
        <v>87</v>
      </c>
      <c r="AV104" s="13" t="s">
        <v>87</v>
      </c>
      <c r="AW104" s="13" t="s">
        <v>36</v>
      </c>
      <c r="AX104" s="13" t="s">
        <v>77</v>
      </c>
      <c r="AY104" s="235" t="s">
        <v>136</v>
      </c>
    </row>
    <row r="105" s="15" customFormat="1">
      <c r="A105" s="15"/>
      <c r="B105" s="246"/>
      <c r="C105" s="247"/>
      <c r="D105" s="226" t="s">
        <v>146</v>
      </c>
      <c r="E105" s="248" t="s">
        <v>19</v>
      </c>
      <c r="F105" s="249" t="s">
        <v>149</v>
      </c>
      <c r="G105" s="247"/>
      <c r="H105" s="250">
        <v>1462.5</v>
      </c>
      <c r="I105" s="251"/>
      <c r="J105" s="247"/>
      <c r="K105" s="247"/>
      <c r="L105" s="252"/>
      <c r="M105" s="253"/>
      <c r="N105" s="254"/>
      <c r="O105" s="254"/>
      <c r="P105" s="254"/>
      <c r="Q105" s="254"/>
      <c r="R105" s="254"/>
      <c r="S105" s="254"/>
      <c r="T105" s="25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56" t="s">
        <v>146</v>
      </c>
      <c r="AU105" s="256" t="s">
        <v>87</v>
      </c>
      <c r="AV105" s="15" t="s">
        <v>143</v>
      </c>
      <c r="AW105" s="15" t="s">
        <v>36</v>
      </c>
      <c r="AX105" s="15" t="s">
        <v>85</v>
      </c>
      <c r="AY105" s="256" t="s">
        <v>136</v>
      </c>
    </row>
    <row r="106" s="2" customFormat="1" ht="24.15" customHeight="1">
      <c r="A106" s="40"/>
      <c r="B106" s="41"/>
      <c r="C106" s="206" t="s">
        <v>143</v>
      </c>
      <c r="D106" s="206" t="s">
        <v>138</v>
      </c>
      <c r="E106" s="207" t="s">
        <v>159</v>
      </c>
      <c r="F106" s="208" t="s">
        <v>160</v>
      </c>
      <c r="G106" s="209" t="s">
        <v>141</v>
      </c>
      <c r="H106" s="210">
        <v>1333</v>
      </c>
      <c r="I106" s="211"/>
      <c r="J106" s="212">
        <f>ROUND(I106*H106,2)</f>
        <v>0</v>
      </c>
      <c r="K106" s="208" t="s">
        <v>142</v>
      </c>
      <c r="L106" s="46"/>
      <c r="M106" s="213" t="s">
        <v>19</v>
      </c>
      <c r="N106" s="214" t="s">
        <v>48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143</v>
      </c>
      <c r="AT106" s="217" t="s">
        <v>138</v>
      </c>
      <c r="AU106" s="217" t="s">
        <v>87</v>
      </c>
      <c r="AY106" s="19" t="s">
        <v>136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85</v>
      </c>
      <c r="BK106" s="218">
        <f>ROUND(I106*H106,2)</f>
        <v>0</v>
      </c>
      <c r="BL106" s="19" t="s">
        <v>143</v>
      </c>
      <c r="BM106" s="217" t="s">
        <v>161</v>
      </c>
    </row>
    <row r="107" s="2" customFormat="1">
      <c r="A107" s="40"/>
      <c r="B107" s="41"/>
      <c r="C107" s="42"/>
      <c r="D107" s="219" t="s">
        <v>144</v>
      </c>
      <c r="E107" s="42"/>
      <c r="F107" s="220" t="s">
        <v>162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144</v>
      </c>
      <c r="AU107" s="19" t="s">
        <v>87</v>
      </c>
    </row>
    <row r="108" s="13" customFormat="1">
      <c r="A108" s="13"/>
      <c r="B108" s="224"/>
      <c r="C108" s="225"/>
      <c r="D108" s="226" t="s">
        <v>146</v>
      </c>
      <c r="E108" s="227" t="s">
        <v>19</v>
      </c>
      <c r="F108" s="228" t="s">
        <v>163</v>
      </c>
      <c r="G108" s="225"/>
      <c r="H108" s="229">
        <v>1333</v>
      </c>
      <c r="I108" s="230"/>
      <c r="J108" s="225"/>
      <c r="K108" s="225"/>
      <c r="L108" s="231"/>
      <c r="M108" s="232"/>
      <c r="N108" s="233"/>
      <c r="O108" s="233"/>
      <c r="P108" s="233"/>
      <c r="Q108" s="233"/>
      <c r="R108" s="233"/>
      <c r="S108" s="233"/>
      <c r="T108" s="23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5" t="s">
        <v>146</v>
      </c>
      <c r="AU108" s="235" t="s">
        <v>87</v>
      </c>
      <c r="AV108" s="13" t="s">
        <v>87</v>
      </c>
      <c r="AW108" s="13" t="s">
        <v>36</v>
      </c>
      <c r="AX108" s="13" t="s">
        <v>77</v>
      </c>
      <c r="AY108" s="235" t="s">
        <v>136</v>
      </c>
    </row>
    <row r="109" s="14" customFormat="1">
      <c r="A109" s="14"/>
      <c r="B109" s="236"/>
      <c r="C109" s="237"/>
      <c r="D109" s="226" t="s">
        <v>146</v>
      </c>
      <c r="E109" s="238" t="s">
        <v>19</v>
      </c>
      <c r="F109" s="239" t="s">
        <v>148</v>
      </c>
      <c r="G109" s="237"/>
      <c r="H109" s="238" t="s">
        <v>19</v>
      </c>
      <c r="I109" s="240"/>
      <c r="J109" s="237"/>
      <c r="K109" s="237"/>
      <c r="L109" s="241"/>
      <c r="M109" s="242"/>
      <c r="N109" s="243"/>
      <c r="O109" s="243"/>
      <c r="P109" s="243"/>
      <c r="Q109" s="243"/>
      <c r="R109" s="243"/>
      <c r="S109" s="243"/>
      <c r="T109" s="24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5" t="s">
        <v>146</v>
      </c>
      <c r="AU109" s="245" t="s">
        <v>87</v>
      </c>
      <c r="AV109" s="14" t="s">
        <v>85</v>
      </c>
      <c r="AW109" s="14" t="s">
        <v>36</v>
      </c>
      <c r="AX109" s="14" t="s">
        <v>77</v>
      </c>
      <c r="AY109" s="245" t="s">
        <v>136</v>
      </c>
    </row>
    <row r="110" s="15" customFormat="1">
      <c r="A110" s="15"/>
      <c r="B110" s="246"/>
      <c r="C110" s="247"/>
      <c r="D110" s="226" t="s">
        <v>146</v>
      </c>
      <c r="E110" s="248" t="s">
        <v>19</v>
      </c>
      <c r="F110" s="249" t="s">
        <v>149</v>
      </c>
      <c r="G110" s="247"/>
      <c r="H110" s="250">
        <v>1333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56" t="s">
        <v>146</v>
      </c>
      <c r="AU110" s="256" t="s">
        <v>87</v>
      </c>
      <c r="AV110" s="15" t="s">
        <v>143</v>
      </c>
      <c r="AW110" s="15" t="s">
        <v>36</v>
      </c>
      <c r="AX110" s="15" t="s">
        <v>85</v>
      </c>
      <c r="AY110" s="256" t="s">
        <v>136</v>
      </c>
    </row>
    <row r="111" s="2" customFormat="1" ht="24.15" customHeight="1">
      <c r="A111" s="40"/>
      <c r="B111" s="41"/>
      <c r="C111" s="206" t="s">
        <v>164</v>
      </c>
      <c r="D111" s="206" t="s">
        <v>138</v>
      </c>
      <c r="E111" s="207" t="s">
        <v>165</v>
      </c>
      <c r="F111" s="208" t="s">
        <v>166</v>
      </c>
      <c r="G111" s="209" t="s">
        <v>167</v>
      </c>
      <c r="H111" s="210">
        <v>259.19999999999999</v>
      </c>
      <c r="I111" s="211"/>
      <c r="J111" s="212">
        <f>ROUND(I111*H111,2)</f>
        <v>0</v>
      </c>
      <c r="K111" s="208" t="s">
        <v>19</v>
      </c>
      <c r="L111" s="46"/>
      <c r="M111" s="213" t="s">
        <v>19</v>
      </c>
      <c r="N111" s="214" t="s">
        <v>48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143</v>
      </c>
      <c r="AT111" s="217" t="s">
        <v>138</v>
      </c>
      <c r="AU111" s="217" t="s">
        <v>87</v>
      </c>
      <c r="AY111" s="19" t="s">
        <v>136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85</v>
      </c>
      <c r="BK111" s="218">
        <f>ROUND(I111*H111,2)</f>
        <v>0</v>
      </c>
      <c r="BL111" s="19" t="s">
        <v>143</v>
      </c>
      <c r="BM111" s="217" t="s">
        <v>168</v>
      </c>
    </row>
    <row r="112" s="13" customFormat="1">
      <c r="A112" s="13"/>
      <c r="B112" s="224"/>
      <c r="C112" s="225"/>
      <c r="D112" s="226" t="s">
        <v>146</v>
      </c>
      <c r="E112" s="227" t="s">
        <v>19</v>
      </c>
      <c r="F112" s="228" t="s">
        <v>169</v>
      </c>
      <c r="G112" s="225"/>
      <c r="H112" s="229">
        <v>259.19999999999999</v>
      </c>
      <c r="I112" s="230"/>
      <c r="J112" s="225"/>
      <c r="K112" s="225"/>
      <c r="L112" s="231"/>
      <c r="M112" s="232"/>
      <c r="N112" s="233"/>
      <c r="O112" s="233"/>
      <c r="P112" s="233"/>
      <c r="Q112" s="233"/>
      <c r="R112" s="233"/>
      <c r="S112" s="233"/>
      <c r="T112" s="23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5" t="s">
        <v>146</v>
      </c>
      <c r="AU112" s="235" t="s">
        <v>87</v>
      </c>
      <c r="AV112" s="13" t="s">
        <v>87</v>
      </c>
      <c r="AW112" s="13" t="s">
        <v>36</v>
      </c>
      <c r="AX112" s="13" t="s">
        <v>77</v>
      </c>
      <c r="AY112" s="235" t="s">
        <v>136</v>
      </c>
    </row>
    <row r="113" s="14" customFormat="1">
      <c r="A113" s="14"/>
      <c r="B113" s="236"/>
      <c r="C113" s="237"/>
      <c r="D113" s="226" t="s">
        <v>146</v>
      </c>
      <c r="E113" s="238" t="s">
        <v>19</v>
      </c>
      <c r="F113" s="239" t="s">
        <v>170</v>
      </c>
      <c r="G113" s="237"/>
      <c r="H113" s="238" t="s">
        <v>19</v>
      </c>
      <c r="I113" s="240"/>
      <c r="J113" s="237"/>
      <c r="K113" s="237"/>
      <c r="L113" s="241"/>
      <c r="M113" s="242"/>
      <c r="N113" s="243"/>
      <c r="O113" s="243"/>
      <c r="P113" s="243"/>
      <c r="Q113" s="243"/>
      <c r="R113" s="243"/>
      <c r="S113" s="243"/>
      <c r="T113" s="24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5" t="s">
        <v>146</v>
      </c>
      <c r="AU113" s="245" t="s">
        <v>87</v>
      </c>
      <c r="AV113" s="14" t="s">
        <v>85</v>
      </c>
      <c r="AW113" s="14" t="s">
        <v>36</v>
      </c>
      <c r="AX113" s="14" t="s">
        <v>77</v>
      </c>
      <c r="AY113" s="245" t="s">
        <v>136</v>
      </c>
    </row>
    <row r="114" s="15" customFormat="1">
      <c r="A114" s="15"/>
      <c r="B114" s="246"/>
      <c r="C114" s="247"/>
      <c r="D114" s="226" t="s">
        <v>146</v>
      </c>
      <c r="E114" s="248" t="s">
        <v>19</v>
      </c>
      <c r="F114" s="249" t="s">
        <v>149</v>
      </c>
      <c r="G114" s="247"/>
      <c r="H114" s="250">
        <v>259.19999999999999</v>
      </c>
      <c r="I114" s="251"/>
      <c r="J114" s="247"/>
      <c r="K114" s="247"/>
      <c r="L114" s="252"/>
      <c r="M114" s="253"/>
      <c r="N114" s="254"/>
      <c r="O114" s="254"/>
      <c r="P114" s="254"/>
      <c r="Q114" s="254"/>
      <c r="R114" s="254"/>
      <c r="S114" s="254"/>
      <c r="T114" s="25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56" t="s">
        <v>146</v>
      </c>
      <c r="AU114" s="256" t="s">
        <v>87</v>
      </c>
      <c r="AV114" s="15" t="s">
        <v>143</v>
      </c>
      <c r="AW114" s="15" t="s">
        <v>36</v>
      </c>
      <c r="AX114" s="15" t="s">
        <v>85</v>
      </c>
      <c r="AY114" s="256" t="s">
        <v>136</v>
      </c>
    </row>
    <row r="115" s="2" customFormat="1" ht="24.15" customHeight="1">
      <c r="A115" s="40"/>
      <c r="B115" s="41"/>
      <c r="C115" s="206" t="s">
        <v>157</v>
      </c>
      <c r="D115" s="206" t="s">
        <v>138</v>
      </c>
      <c r="E115" s="207" t="s">
        <v>171</v>
      </c>
      <c r="F115" s="208" t="s">
        <v>172</v>
      </c>
      <c r="G115" s="209" t="s">
        <v>167</v>
      </c>
      <c r="H115" s="210">
        <v>346.91500000000002</v>
      </c>
      <c r="I115" s="211"/>
      <c r="J115" s="212">
        <f>ROUND(I115*H115,2)</f>
        <v>0</v>
      </c>
      <c r="K115" s="208" t="s">
        <v>142</v>
      </c>
      <c r="L115" s="46"/>
      <c r="M115" s="213" t="s">
        <v>19</v>
      </c>
      <c r="N115" s="214" t="s">
        <v>48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143</v>
      </c>
      <c r="AT115" s="217" t="s">
        <v>138</v>
      </c>
      <c r="AU115" s="217" t="s">
        <v>87</v>
      </c>
      <c r="AY115" s="19" t="s">
        <v>136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85</v>
      </c>
      <c r="BK115" s="218">
        <f>ROUND(I115*H115,2)</f>
        <v>0</v>
      </c>
      <c r="BL115" s="19" t="s">
        <v>143</v>
      </c>
      <c r="BM115" s="217" t="s">
        <v>8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173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87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174</v>
      </c>
      <c r="G117" s="225"/>
      <c r="H117" s="229">
        <v>346.91500000000002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87</v>
      </c>
      <c r="AV117" s="13" t="s">
        <v>87</v>
      </c>
      <c r="AW117" s="13" t="s">
        <v>36</v>
      </c>
      <c r="AX117" s="13" t="s">
        <v>77</v>
      </c>
      <c r="AY117" s="235" t="s">
        <v>136</v>
      </c>
    </row>
    <row r="118" s="15" customFormat="1">
      <c r="A118" s="15"/>
      <c r="B118" s="246"/>
      <c r="C118" s="247"/>
      <c r="D118" s="226" t="s">
        <v>146</v>
      </c>
      <c r="E118" s="248" t="s">
        <v>19</v>
      </c>
      <c r="F118" s="249" t="s">
        <v>149</v>
      </c>
      <c r="G118" s="247"/>
      <c r="H118" s="250">
        <v>346.91500000000002</v>
      </c>
      <c r="I118" s="251"/>
      <c r="J118" s="247"/>
      <c r="K118" s="247"/>
      <c r="L118" s="252"/>
      <c r="M118" s="253"/>
      <c r="N118" s="254"/>
      <c r="O118" s="254"/>
      <c r="P118" s="254"/>
      <c r="Q118" s="254"/>
      <c r="R118" s="254"/>
      <c r="S118" s="254"/>
      <c r="T118" s="25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56" t="s">
        <v>146</v>
      </c>
      <c r="AU118" s="256" t="s">
        <v>87</v>
      </c>
      <c r="AV118" s="15" t="s">
        <v>143</v>
      </c>
      <c r="AW118" s="15" t="s">
        <v>36</v>
      </c>
      <c r="AX118" s="15" t="s">
        <v>85</v>
      </c>
      <c r="AY118" s="256" t="s">
        <v>136</v>
      </c>
    </row>
    <row r="119" s="2" customFormat="1" ht="37.8" customHeight="1">
      <c r="A119" s="40"/>
      <c r="B119" s="41"/>
      <c r="C119" s="206" t="s">
        <v>175</v>
      </c>
      <c r="D119" s="206" t="s">
        <v>138</v>
      </c>
      <c r="E119" s="207" t="s">
        <v>176</v>
      </c>
      <c r="F119" s="208" t="s">
        <v>177</v>
      </c>
      <c r="G119" s="209" t="s">
        <v>167</v>
      </c>
      <c r="H119" s="210">
        <v>606.11500000000001</v>
      </c>
      <c r="I119" s="211"/>
      <c r="J119" s="212">
        <f>ROUND(I119*H119,2)</f>
        <v>0</v>
      </c>
      <c r="K119" s="208" t="s">
        <v>142</v>
      </c>
      <c r="L119" s="46"/>
      <c r="M119" s="213" t="s">
        <v>19</v>
      </c>
      <c r="N119" s="214" t="s">
        <v>48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143</v>
      </c>
      <c r="AT119" s="217" t="s">
        <v>138</v>
      </c>
      <c r="AU119" s="217" t="s">
        <v>87</v>
      </c>
      <c r="AY119" s="19" t="s">
        <v>136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85</v>
      </c>
      <c r="BK119" s="218">
        <f>ROUND(I119*H119,2)</f>
        <v>0</v>
      </c>
      <c r="BL119" s="19" t="s">
        <v>143</v>
      </c>
      <c r="BM119" s="217" t="s">
        <v>178</v>
      </c>
    </row>
    <row r="120" s="2" customFormat="1">
      <c r="A120" s="40"/>
      <c r="B120" s="41"/>
      <c r="C120" s="42"/>
      <c r="D120" s="219" t="s">
        <v>144</v>
      </c>
      <c r="E120" s="42"/>
      <c r="F120" s="220" t="s">
        <v>179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144</v>
      </c>
      <c r="AU120" s="19" t="s">
        <v>87</v>
      </c>
    </row>
    <row r="121" s="13" customFormat="1">
      <c r="A121" s="13"/>
      <c r="B121" s="224"/>
      <c r="C121" s="225"/>
      <c r="D121" s="226" t="s">
        <v>146</v>
      </c>
      <c r="E121" s="227" t="s">
        <v>19</v>
      </c>
      <c r="F121" s="228" t="s">
        <v>180</v>
      </c>
      <c r="G121" s="225"/>
      <c r="H121" s="229">
        <v>606.11500000000001</v>
      </c>
      <c r="I121" s="230"/>
      <c r="J121" s="225"/>
      <c r="K121" s="225"/>
      <c r="L121" s="231"/>
      <c r="M121" s="232"/>
      <c r="N121" s="233"/>
      <c r="O121" s="233"/>
      <c r="P121" s="233"/>
      <c r="Q121" s="233"/>
      <c r="R121" s="233"/>
      <c r="S121" s="233"/>
      <c r="T121" s="23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5" t="s">
        <v>146</v>
      </c>
      <c r="AU121" s="235" t="s">
        <v>87</v>
      </c>
      <c r="AV121" s="13" t="s">
        <v>87</v>
      </c>
      <c r="AW121" s="13" t="s">
        <v>36</v>
      </c>
      <c r="AX121" s="13" t="s">
        <v>77</v>
      </c>
      <c r="AY121" s="235" t="s">
        <v>136</v>
      </c>
    </row>
    <row r="122" s="15" customFormat="1">
      <c r="A122" s="15"/>
      <c r="B122" s="246"/>
      <c r="C122" s="247"/>
      <c r="D122" s="226" t="s">
        <v>146</v>
      </c>
      <c r="E122" s="248" t="s">
        <v>19</v>
      </c>
      <c r="F122" s="249" t="s">
        <v>149</v>
      </c>
      <c r="G122" s="247"/>
      <c r="H122" s="250">
        <v>606.11500000000001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6" t="s">
        <v>146</v>
      </c>
      <c r="AU122" s="256" t="s">
        <v>87</v>
      </c>
      <c r="AV122" s="15" t="s">
        <v>143</v>
      </c>
      <c r="AW122" s="15" t="s">
        <v>36</v>
      </c>
      <c r="AX122" s="15" t="s">
        <v>85</v>
      </c>
      <c r="AY122" s="256" t="s">
        <v>136</v>
      </c>
    </row>
    <row r="123" s="2" customFormat="1" ht="37.8" customHeight="1">
      <c r="A123" s="40"/>
      <c r="B123" s="41"/>
      <c r="C123" s="206" t="s">
        <v>161</v>
      </c>
      <c r="D123" s="206" t="s">
        <v>138</v>
      </c>
      <c r="E123" s="207" t="s">
        <v>181</v>
      </c>
      <c r="F123" s="208" t="s">
        <v>182</v>
      </c>
      <c r="G123" s="209" t="s">
        <v>167</v>
      </c>
      <c r="H123" s="210">
        <v>3030.5749999999998</v>
      </c>
      <c r="I123" s="211"/>
      <c r="J123" s="212">
        <f>ROUND(I123*H123,2)</f>
        <v>0</v>
      </c>
      <c r="K123" s="208" t="s">
        <v>142</v>
      </c>
      <c r="L123" s="46"/>
      <c r="M123" s="213" t="s">
        <v>19</v>
      </c>
      <c r="N123" s="214" t="s">
        <v>48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143</v>
      </c>
      <c r="AT123" s="217" t="s">
        <v>138</v>
      </c>
      <c r="AU123" s="217" t="s">
        <v>87</v>
      </c>
      <c r="AY123" s="19" t="s">
        <v>136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85</v>
      </c>
      <c r="BK123" s="218">
        <f>ROUND(I123*H123,2)</f>
        <v>0</v>
      </c>
      <c r="BL123" s="19" t="s">
        <v>143</v>
      </c>
      <c r="BM123" s="217" t="s">
        <v>183</v>
      </c>
    </row>
    <row r="124" s="2" customFormat="1">
      <c r="A124" s="40"/>
      <c r="B124" s="41"/>
      <c r="C124" s="42"/>
      <c r="D124" s="219" t="s">
        <v>144</v>
      </c>
      <c r="E124" s="42"/>
      <c r="F124" s="220" t="s">
        <v>184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144</v>
      </c>
      <c r="AU124" s="19" t="s">
        <v>87</v>
      </c>
    </row>
    <row r="125" s="13" customFormat="1">
      <c r="A125" s="13"/>
      <c r="B125" s="224"/>
      <c r="C125" s="225"/>
      <c r="D125" s="226" t="s">
        <v>146</v>
      </c>
      <c r="E125" s="227" t="s">
        <v>19</v>
      </c>
      <c r="F125" s="228" t="s">
        <v>185</v>
      </c>
      <c r="G125" s="225"/>
      <c r="H125" s="229">
        <v>3030.5749999999998</v>
      </c>
      <c r="I125" s="230"/>
      <c r="J125" s="225"/>
      <c r="K125" s="225"/>
      <c r="L125" s="231"/>
      <c r="M125" s="232"/>
      <c r="N125" s="233"/>
      <c r="O125" s="233"/>
      <c r="P125" s="233"/>
      <c r="Q125" s="233"/>
      <c r="R125" s="233"/>
      <c r="S125" s="233"/>
      <c r="T125" s="23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5" t="s">
        <v>146</v>
      </c>
      <c r="AU125" s="235" t="s">
        <v>87</v>
      </c>
      <c r="AV125" s="13" t="s">
        <v>87</v>
      </c>
      <c r="AW125" s="13" t="s">
        <v>36</v>
      </c>
      <c r="AX125" s="13" t="s">
        <v>77</v>
      </c>
      <c r="AY125" s="235" t="s">
        <v>136</v>
      </c>
    </row>
    <row r="126" s="15" customFormat="1">
      <c r="A126" s="15"/>
      <c r="B126" s="246"/>
      <c r="C126" s="247"/>
      <c r="D126" s="226" t="s">
        <v>146</v>
      </c>
      <c r="E126" s="248" t="s">
        <v>19</v>
      </c>
      <c r="F126" s="249" t="s">
        <v>149</v>
      </c>
      <c r="G126" s="247"/>
      <c r="H126" s="250">
        <v>3030.5749999999998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6" t="s">
        <v>146</v>
      </c>
      <c r="AU126" s="256" t="s">
        <v>87</v>
      </c>
      <c r="AV126" s="15" t="s">
        <v>143</v>
      </c>
      <c r="AW126" s="15" t="s">
        <v>36</v>
      </c>
      <c r="AX126" s="15" t="s">
        <v>85</v>
      </c>
      <c r="AY126" s="256" t="s">
        <v>136</v>
      </c>
    </row>
    <row r="127" s="2" customFormat="1" ht="24.15" customHeight="1">
      <c r="A127" s="40"/>
      <c r="B127" s="41"/>
      <c r="C127" s="206" t="s">
        <v>186</v>
      </c>
      <c r="D127" s="206" t="s">
        <v>138</v>
      </c>
      <c r="E127" s="207" t="s">
        <v>187</v>
      </c>
      <c r="F127" s="208" t="s">
        <v>188</v>
      </c>
      <c r="G127" s="209" t="s">
        <v>167</v>
      </c>
      <c r="H127" s="210">
        <v>78.400000000000006</v>
      </c>
      <c r="I127" s="211"/>
      <c r="J127" s="212">
        <f>ROUND(I127*H127,2)</f>
        <v>0</v>
      </c>
      <c r="K127" s="208" t="s">
        <v>142</v>
      </c>
      <c r="L127" s="46"/>
      <c r="M127" s="213" t="s">
        <v>19</v>
      </c>
      <c r="N127" s="214" t="s">
        <v>48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143</v>
      </c>
      <c r="AT127" s="217" t="s">
        <v>138</v>
      </c>
      <c r="AU127" s="217" t="s">
        <v>87</v>
      </c>
      <c r="AY127" s="19" t="s">
        <v>136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85</v>
      </c>
      <c r="BK127" s="218">
        <f>ROUND(I127*H127,2)</f>
        <v>0</v>
      </c>
      <c r="BL127" s="19" t="s">
        <v>143</v>
      </c>
      <c r="BM127" s="217" t="s">
        <v>189</v>
      </c>
    </row>
    <row r="128" s="2" customFormat="1">
      <c r="A128" s="40"/>
      <c r="B128" s="41"/>
      <c r="C128" s="42"/>
      <c r="D128" s="219" t="s">
        <v>144</v>
      </c>
      <c r="E128" s="42"/>
      <c r="F128" s="220" t="s">
        <v>190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144</v>
      </c>
      <c r="AU128" s="19" t="s">
        <v>87</v>
      </c>
    </row>
    <row r="129" s="13" customFormat="1">
      <c r="A129" s="13"/>
      <c r="B129" s="224"/>
      <c r="C129" s="225"/>
      <c r="D129" s="226" t="s">
        <v>146</v>
      </c>
      <c r="E129" s="227" t="s">
        <v>19</v>
      </c>
      <c r="F129" s="228" t="s">
        <v>191</v>
      </c>
      <c r="G129" s="225"/>
      <c r="H129" s="229">
        <v>78.400000000000006</v>
      </c>
      <c r="I129" s="230"/>
      <c r="J129" s="225"/>
      <c r="K129" s="225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146</v>
      </c>
      <c r="AU129" s="235" t="s">
        <v>87</v>
      </c>
      <c r="AV129" s="13" t="s">
        <v>87</v>
      </c>
      <c r="AW129" s="13" t="s">
        <v>36</v>
      </c>
      <c r="AX129" s="13" t="s">
        <v>77</v>
      </c>
      <c r="AY129" s="235" t="s">
        <v>136</v>
      </c>
    </row>
    <row r="130" s="14" customFormat="1">
      <c r="A130" s="14"/>
      <c r="B130" s="236"/>
      <c r="C130" s="237"/>
      <c r="D130" s="226" t="s">
        <v>146</v>
      </c>
      <c r="E130" s="238" t="s">
        <v>19</v>
      </c>
      <c r="F130" s="239" t="s">
        <v>192</v>
      </c>
      <c r="G130" s="237"/>
      <c r="H130" s="238" t="s">
        <v>19</v>
      </c>
      <c r="I130" s="240"/>
      <c r="J130" s="237"/>
      <c r="K130" s="237"/>
      <c r="L130" s="241"/>
      <c r="M130" s="242"/>
      <c r="N130" s="243"/>
      <c r="O130" s="243"/>
      <c r="P130" s="243"/>
      <c r="Q130" s="243"/>
      <c r="R130" s="243"/>
      <c r="S130" s="243"/>
      <c r="T130" s="24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5" t="s">
        <v>146</v>
      </c>
      <c r="AU130" s="245" t="s">
        <v>87</v>
      </c>
      <c r="AV130" s="14" t="s">
        <v>85</v>
      </c>
      <c r="AW130" s="14" t="s">
        <v>36</v>
      </c>
      <c r="AX130" s="14" t="s">
        <v>77</v>
      </c>
      <c r="AY130" s="245" t="s">
        <v>136</v>
      </c>
    </row>
    <row r="131" s="15" customFormat="1">
      <c r="A131" s="15"/>
      <c r="B131" s="246"/>
      <c r="C131" s="247"/>
      <c r="D131" s="226" t="s">
        <v>146</v>
      </c>
      <c r="E131" s="248" t="s">
        <v>19</v>
      </c>
      <c r="F131" s="249" t="s">
        <v>149</v>
      </c>
      <c r="G131" s="247"/>
      <c r="H131" s="250">
        <v>78.400000000000006</v>
      </c>
      <c r="I131" s="251"/>
      <c r="J131" s="247"/>
      <c r="K131" s="247"/>
      <c r="L131" s="252"/>
      <c r="M131" s="253"/>
      <c r="N131" s="254"/>
      <c r="O131" s="254"/>
      <c r="P131" s="254"/>
      <c r="Q131" s="254"/>
      <c r="R131" s="254"/>
      <c r="S131" s="254"/>
      <c r="T131" s="25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56" t="s">
        <v>146</v>
      </c>
      <c r="AU131" s="256" t="s">
        <v>87</v>
      </c>
      <c r="AV131" s="15" t="s">
        <v>143</v>
      </c>
      <c r="AW131" s="15" t="s">
        <v>36</v>
      </c>
      <c r="AX131" s="15" t="s">
        <v>85</v>
      </c>
      <c r="AY131" s="256" t="s">
        <v>136</v>
      </c>
    </row>
    <row r="132" s="2" customFormat="1" ht="16.5" customHeight="1">
      <c r="A132" s="40"/>
      <c r="B132" s="41"/>
      <c r="C132" s="257" t="s">
        <v>168</v>
      </c>
      <c r="D132" s="257" t="s">
        <v>193</v>
      </c>
      <c r="E132" s="258" t="s">
        <v>194</v>
      </c>
      <c r="F132" s="259" t="s">
        <v>195</v>
      </c>
      <c r="G132" s="260" t="s">
        <v>196</v>
      </c>
      <c r="H132" s="261">
        <v>156.80000000000001</v>
      </c>
      <c r="I132" s="262"/>
      <c r="J132" s="263">
        <f>ROUND(I132*H132,2)</f>
        <v>0</v>
      </c>
      <c r="K132" s="259" t="s">
        <v>142</v>
      </c>
      <c r="L132" s="264"/>
      <c r="M132" s="265" t="s">
        <v>19</v>
      </c>
      <c r="N132" s="266" t="s">
        <v>48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161</v>
      </c>
      <c r="AT132" s="217" t="s">
        <v>193</v>
      </c>
      <c r="AU132" s="217" t="s">
        <v>87</v>
      </c>
      <c r="AY132" s="19" t="s">
        <v>136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85</v>
      </c>
      <c r="BK132" s="218">
        <f>ROUND(I132*H132,2)</f>
        <v>0</v>
      </c>
      <c r="BL132" s="19" t="s">
        <v>143</v>
      </c>
      <c r="BM132" s="217" t="s">
        <v>197</v>
      </c>
    </row>
    <row r="133" s="13" customFormat="1">
      <c r="A133" s="13"/>
      <c r="B133" s="224"/>
      <c r="C133" s="225"/>
      <c r="D133" s="226" t="s">
        <v>146</v>
      </c>
      <c r="E133" s="227" t="s">
        <v>19</v>
      </c>
      <c r="F133" s="228" t="s">
        <v>198</v>
      </c>
      <c r="G133" s="225"/>
      <c r="H133" s="229">
        <v>156.80000000000001</v>
      </c>
      <c r="I133" s="230"/>
      <c r="J133" s="225"/>
      <c r="K133" s="225"/>
      <c r="L133" s="231"/>
      <c r="M133" s="232"/>
      <c r="N133" s="233"/>
      <c r="O133" s="233"/>
      <c r="P133" s="233"/>
      <c r="Q133" s="233"/>
      <c r="R133" s="233"/>
      <c r="S133" s="233"/>
      <c r="T133" s="23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5" t="s">
        <v>146</v>
      </c>
      <c r="AU133" s="235" t="s">
        <v>87</v>
      </c>
      <c r="AV133" s="13" t="s">
        <v>87</v>
      </c>
      <c r="AW133" s="13" t="s">
        <v>36</v>
      </c>
      <c r="AX133" s="13" t="s">
        <v>77</v>
      </c>
      <c r="AY133" s="235" t="s">
        <v>136</v>
      </c>
    </row>
    <row r="134" s="15" customFormat="1">
      <c r="A134" s="15"/>
      <c r="B134" s="246"/>
      <c r="C134" s="247"/>
      <c r="D134" s="226" t="s">
        <v>146</v>
      </c>
      <c r="E134" s="248" t="s">
        <v>19</v>
      </c>
      <c r="F134" s="249" t="s">
        <v>149</v>
      </c>
      <c r="G134" s="247"/>
      <c r="H134" s="250">
        <v>156.80000000000001</v>
      </c>
      <c r="I134" s="251"/>
      <c r="J134" s="247"/>
      <c r="K134" s="247"/>
      <c r="L134" s="252"/>
      <c r="M134" s="253"/>
      <c r="N134" s="254"/>
      <c r="O134" s="254"/>
      <c r="P134" s="254"/>
      <c r="Q134" s="254"/>
      <c r="R134" s="254"/>
      <c r="S134" s="254"/>
      <c r="T134" s="25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6" t="s">
        <v>146</v>
      </c>
      <c r="AU134" s="256" t="s">
        <v>87</v>
      </c>
      <c r="AV134" s="15" t="s">
        <v>143</v>
      </c>
      <c r="AW134" s="15" t="s">
        <v>36</v>
      </c>
      <c r="AX134" s="15" t="s">
        <v>85</v>
      </c>
      <c r="AY134" s="256" t="s">
        <v>136</v>
      </c>
    </row>
    <row r="135" s="2" customFormat="1" ht="24.15" customHeight="1">
      <c r="A135" s="40"/>
      <c r="B135" s="41"/>
      <c r="C135" s="206" t="s">
        <v>199</v>
      </c>
      <c r="D135" s="206" t="s">
        <v>138</v>
      </c>
      <c r="E135" s="207" t="s">
        <v>200</v>
      </c>
      <c r="F135" s="208" t="s">
        <v>201</v>
      </c>
      <c r="G135" s="209" t="s">
        <v>196</v>
      </c>
      <c r="H135" s="210">
        <v>1091.0070000000001</v>
      </c>
      <c r="I135" s="211"/>
      <c r="J135" s="212">
        <f>ROUND(I135*H135,2)</f>
        <v>0</v>
      </c>
      <c r="K135" s="208" t="s">
        <v>142</v>
      </c>
      <c r="L135" s="46"/>
      <c r="M135" s="213" t="s">
        <v>19</v>
      </c>
      <c r="N135" s="214" t="s">
        <v>48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143</v>
      </c>
      <c r="AT135" s="217" t="s">
        <v>138</v>
      </c>
      <c r="AU135" s="217" t="s">
        <v>87</v>
      </c>
      <c r="AY135" s="19" t="s">
        <v>136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85</v>
      </c>
      <c r="BK135" s="218">
        <f>ROUND(I135*H135,2)</f>
        <v>0</v>
      </c>
      <c r="BL135" s="19" t="s">
        <v>143</v>
      </c>
      <c r="BM135" s="217" t="s">
        <v>202</v>
      </c>
    </row>
    <row r="136" s="2" customFormat="1">
      <c r="A136" s="40"/>
      <c r="B136" s="41"/>
      <c r="C136" s="42"/>
      <c r="D136" s="219" t="s">
        <v>144</v>
      </c>
      <c r="E136" s="42"/>
      <c r="F136" s="220" t="s">
        <v>203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144</v>
      </c>
      <c r="AU136" s="19" t="s">
        <v>87</v>
      </c>
    </row>
    <row r="137" s="13" customFormat="1">
      <c r="A137" s="13"/>
      <c r="B137" s="224"/>
      <c r="C137" s="225"/>
      <c r="D137" s="226" t="s">
        <v>146</v>
      </c>
      <c r="E137" s="227" t="s">
        <v>19</v>
      </c>
      <c r="F137" s="228" t="s">
        <v>204</v>
      </c>
      <c r="G137" s="225"/>
      <c r="H137" s="229">
        <v>1091.0070000000001</v>
      </c>
      <c r="I137" s="230"/>
      <c r="J137" s="225"/>
      <c r="K137" s="225"/>
      <c r="L137" s="231"/>
      <c r="M137" s="232"/>
      <c r="N137" s="233"/>
      <c r="O137" s="233"/>
      <c r="P137" s="233"/>
      <c r="Q137" s="233"/>
      <c r="R137" s="233"/>
      <c r="S137" s="233"/>
      <c r="T137" s="23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5" t="s">
        <v>146</v>
      </c>
      <c r="AU137" s="235" t="s">
        <v>87</v>
      </c>
      <c r="AV137" s="13" t="s">
        <v>87</v>
      </c>
      <c r="AW137" s="13" t="s">
        <v>36</v>
      </c>
      <c r="AX137" s="13" t="s">
        <v>77</v>
      </c>
      <c r="AY137" s="235" t="s">
        <v>136</v>
      </c>
    </row>
    <row r="138" s="15" customFormat="1">
      <c r="A138" s="15"/>
      <c r="B138" s="246"/>
      <c r="C138" s="247"/>
      <c r="D138" s="226" t="s">
        <v>146</v>
      </c>
      <c r="E138" s="248" t="s">
        <v>19</v>
      </c>
      <c r="F138" s="249" t="s">
        <v>149</v>
      </c>
      <c r="G138" s="247"/>
      <c r="H138" s="250">
        <v>1091.0070000000001</v>
      </c>
      <c r="I138" s="251"/>
      <c r="J138" s="247"/>
      <c r="K138" s="247"/>
      <c r="L138" s="252"/>
      <c r="M138" s="253"/>
      <c r="N138" s="254"/>
      <c r="O138" s="254"/>
      <c r="P138" s="254"/>
      <c r="Q138" s="254"/>
      <c r="R138" s="254"/>
      <c r="S138" s="254"/>
      <c r="T138" s="25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56" t="s">
        <v>146</v>
      </c>
      <c r="AU138" s="256" t="s">
        <v>87</v>
      </c>
      <c r="AV138" s="15" t="s">
        <v>143</v>
      </c>
      <c r="AW138" s="15" t="s">
        <v>36</v>
      </c>
      <c r="AX138" s="15" t="s">
        <v>85</v>
      </c>
      <c r="AY138" s="256" t="s">
        <v>136</v>
      </c>
    </row>
    <row r="139" s="2" customFormat="1" ht="24.15" customHeight="1">
      <c r="A139" s="40"/>
      <c r="B139" s="41"/>
      <c r="C139" s="206" t="s">
        <v>8</v>
      </c>
      <c r="D139" s="206" t="s">
        <v>138</v>
      </c>
      <c r="E139" s="207" t="s">
        <v>205</v>
      </c>
      <c r="F139" s="208" t="s">
        <v>206</v>
      </c>
      <c r="G139" s="209" t="s">
        <v>167</v>
      </c>
      <c r="H139" s="210">
        <v>606.11500000000001</v>
      </c>
      <c r="I139" s="211"/>
      <c r="J139" s="212">
        <f>ROUND(I139*H139,2)</f>
        <v>0</v>
      </c>
      <c r="K139" s="208" t="s">
        <v>142</v>
      </c>
      <c r="L139" s="46"/>
      <c r="M139" s="213" t="s">
        <v>19</v>
      </c>
      <c r="N139" s="214" t="s">
        <v>48</v>
      </c>
      <c r="O139" s="86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143</v>
      </c>
      <c r="AT139" s="217" t="s">
        <v>138</v>
      </c>
      <c r="AU139" s="217" t="s">
        <v>87</v>
      </c>
      <c r="AY139" s="19" t="s">
        <v>136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9" t="s">
        <v>85</v>
      </c>
      <c r="BK139" s="218">
        <f>ROUND(I139*H139,2)</f>
        <v>0</v>
      </c>
      <c r="BL139" s="19" t="s">
        <v>143</v>
      </c>
      <c r="BM139" s="217" t="s">
        <v>207</v>
      </c>
    </row>
    <row r="140" s="2" customFormat="1">
      <c r="A140" s="40"/>
      <c r="B140" s="41"/>
      <c r="C140" s="42"/>
      <c r="D140" s="219" t="s">
        <v>144</v>
      </c>
      <c r="E140" s="42"/>
      <c r="F140" s="220" t="s">
        <v>208</v>
      </c>
      <c r="G140" s="42"/>
      <c r="H140" s="42"/>
      <c r="I140" s="221"/>
      <c r="J140" s="42"/>
      <c r="K140" s="42"/>
      <c r="L140" s="46"/>
      <c r="M140" s="222"/>
      <c r="N140" s="22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144</v>
      </c>
      <c r="AU140" s="19" t="s">
        <v>87</v>
      </c>
    </row>
    <row r="141" s="13" customFormat="1">
      <c r="A141" s="13"/>
      <c r="B141" s="224"/>
      <c r="C141" s="225"/>
      <c r="D141" s="226" t="s">
        <v>146</v>
      </c>
      <c r="E141" s="227" t="s">
        <v>19</v>
      </c>
      <c r="F141" s="228" t="s">
        <v>180</v>
      </c>
      <c r="G141" s="225"/>
      <c r="H141" s="229">
        <v>606.11500000000001</v>
      </c>
      <c r="I141" s="230"/>
      <c r="J141" s="225"/>
      <c r="K141" s="225"/>
      <c r="L141" s="231"/>
      <c r="M141" s="232"/>
      <c r="N141" s="233"/>
      <c r="O141" s="233"/>
      <c r="P141" s="233"/>
      <c r="Q141" s="233"/>
      <c r="R141" s="233"/>
      <c r="S141" s="233"/>
      <c r="T141" s="23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5" t="s">
        <v>146</v>
      </c>
      <c r="AU141" s="235" t="s">
        <v>87</v>
      </c>
      <c r="AV141" s="13" t="s">
        <v>87</v>
      </c>
      <c r="AW141" s="13" t="s">
        <v>36</v>
      </c>
      <c r="AX141" s="13" t="s">
        <v>77</v>
      </c>
      <c r="AY141" s="235" t="s">
        <v>136</v>
      </c>
    </row>
    <row r="142" s="15" customFormat="1">
      <c r="A142" s="15"/>
      <c r="B142" s="246"/>
      <c r="C142" s="247"/>
      <c r="D142" s="226" t="s">
        <v>146</v>
      </c>
      <c r="E142" s="248" t="s">
        <v>19</v>
      </c>
      <c r="F142" s="249" t="s">
        <v>149</v>
      </c>
      <c r="G142" s="247"/>
      <c r="H142" s="250">
        <v>606.11500000000001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56" t="s">
        <v>146</v>
      </c>
      <c r="AU142" s="256" t="s">
        <v>87</v>
      </c>
      <c r="AV142" s="15" t="s">
        <v>143</v>
      </c>
      <c r="AW142" s="15" t="s">
        <v>36</v>
      </c>
      <c r="AX142" s="15" t="s">
        <v>85</v>
      </c>
      <c r="AY142" s="256" t="s">
        <v>136</v>
      </c>
    </row>
    <row r="143" s="2" customFormat="1" ht="24.15" customHeight="1">
      <c r="A143" s="40"/>
      <c r="B143" s="41"/>
      <c r="C143" s="206" t="s">
        <v>209</v>
      </c>
      <c r="D143" s="206" t="s">
        <v>138</v>
      </c>
      <c r="E143" s="207" t="s">
        <v>210</v>
      </c>
      <c r="F143" s="208" t="s">
        <v>211</v>
      </c>
      <c r="G143" s="209" t="s">
        <v>141</v>
      </c>
      <c r="H143" s="210">
        <v>761</v>
      </c>
      <c r="I143" s="211"/>
      <c r="J143" s="212">
        <f>ROUND(I143*H143,2)</f>
        <v>0</v>
      </c>
      <c r="K143" s="208" t="s">
        <v>142</v>
      </c>
      <c r="L143" s="46"/>
      <c r="M143" s="213" t="s">
        <v>19</v>
      </c>
      <c r="N143" s="214" t="s">
        <v>48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143</v>
      </c>
      <c r="AT143" s="217" t="s">
        <v>138</v>
      </c>
      <c r="AU143" s="217" t="s">
        <v>87</v>
      </c>
      <c r="AY143" s="19" t="s">
        <v>136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9" t="s">
        <v>85</v>
      </c>
      <c r="BK143" s="218">
        <f>ROUND(I143*H143,2)</f>
        <v>0</v>
      </c>
      <c r="BL143" s="19" t="s">
        <v>143</v>
      </c>
      <c r="BM143" s="217" t="s">
        <v>212</v>
      </c>
    </row>
    <row r="144" s="2" customFormat="1">
      <c r="A144" s="40"/>
      <c r="B144" s="41"/>
      <c r="C144" s="42"/>
      <c r="D144" s="219" t="s">
        <v>144</v>
      </c>
      <c r="E144" s="42"/>
      <c r="F144" s="220" t="s">
        <v>213</v>
      </c>
      <c r="G144" s="42"/>
      <c r="H144" s="42"/>
      <c r="I144" s="221"/>
      <c r="J144" s="42"/>
      <c r="K144" s="42"/>
      <c r="L144" s="46"/>
      <c r="M144" s="222"/>
      <c r="N144" s="22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144</v>
      </c>
      <c r="AU144" s="19" t="s">
        <v>87</v>
      </c>
    </row>
    <row r="145" s="13" customFormat="1">
      <c r="A145" s="13"/>
      <c r="B145" s="224"/>
      <c r="C145" s="225"/>
      <c r="D145" s="226" t="s">
        <v>146</v>
      </c>
      <c r="E145" s="227" t="s">
        <v>19</v>
      </c>
      <c r="F145" s="228" t="s">
        <v>214</v>
      </c>
      <c r="G145" s="225"/>
      <c r="H145" s="229">
        <v>761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146</v>
      </c>
      <c r="AU145" s="235" t="s">
        <v>87</v>
      </c>
      <c r="AV145" s="13" t="s">
        <v>87</v>
      </c>
      <c r="AW145" s="13" t="s">
        <v>36</v>
      </c>
      <c r="AX145" s="13" t="s">
        <v>77</v>
      </c>
      <c r="AY145" s="235" t="s">
        <v>136</v>
      </c>
    </row>
    <row r="146" s="14" customFormat="1">
      <c r="A146" s="14"/>
      <c r="B146" s="236"/>
      <c r="C146" s="237"/>
      <c r="D146" s="226" t="s">
        <v>146</v>
      </c>
      <c r="E146" s="238" t="s">
        <v>19</v>
      </c>
      <c r="F146" s="239" t="s">
        <v>148</v>
      </c>
      <c r="G146" s="237"/>
      <c r="H146" s="238" t="s">
        <v>19</v>
      </c>
      <c r="I146" s="240"/>
      <c r="J146" s="237"/>
      <c r="K146" s="237"/>
      <c r="L146" s="241"/>
      <c r="M146" s="242"/>
      <c r="N146" s="243"/>
      <c r="O146" s="243"/>
      <c r="P146" s="243"/>
      <c r="Q146" s="243"/>
      <c r="R146" s="243"/>
      <c r="S146" s="243"/>
      <c r="T146" s="24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5" t="s">
        <v>146</v>
      </c>
      <c r="AU146" s="245" t="s">
        <v>87</v>
      </c>
      <c r="AV146" s="14" t="s">
        <v>85</v>
      </c>
      <c r="AW146" s="14" t="s">
        <v>36</v>
      </c>
      <c r="AX146" s="14" t="s">
        <v>77</v>
      </c>
      <c r="AY146" s="245" t="s">
        <v>136</v>
      </c>
    </row>
    <row r="147" s="15" customFormat="1">
      <c r="A147" s="15"/>
      <c r="B147" s="246"/>
      <c r="C147" s="247"/>
      <c r="D147" s="226" t="s">
        <v>146</v>
      </c>
      <c r="E147" s="248" t="s">
        <v>19</v>
      </c>
      <c r="F147" s="249" t="s">
        <v>149</v>
      </c>
      <c r="G147" s="247"/>
      <c r="H147" s="250">
        <v>761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87</v>
      </c>
      <c r="AV147" s="15" t="s">
        <v>143</v>
      </c>
      <c r="AW147" s="15" t="s">
        <v>36</v>
      </c>
      <c r="AX147" s="15" t="s">
        <v>85</v>
      </c>
      <c r="AY147" s="256" t="s">
        <v>136</v>
      </c>
    </row>
    <row r="148" s="2" customFormat="1" ht="16.5" customHeight="1">
      <c r="A148" s="40"/>
      <c r="B148" s="41"/>
      <c r="C148" s="257" t="s">
        <v>178</v>
      </c>
      <c r="D148" s="257" t="s">
        <v>193</v>
      </c>
      <c r="E148" s="258" t="s">
        <v>215</v>
      </c>
      <c r="F148" s="259" t="s">
        <v>216</v>
      </c>
      <c r="G148" s="260" t="s">
        <v>217</v>
      </c>
      <c r="H148" s="261">
        <v>15.220000000000001</v>
      </c>
      <c r="I148" s="262"/>
      <c r="J148" s="263">
        <f>ROUND(I148*H148,2)</f>
        <v>0</v>
      </c>
      <c r="K148" s="259" t="s">
        <v>142</v>
      </c>
      <c r="L148" s="264"/>
      <c r="M148" s="265" t="s">
        <v>19</v>
      </c>
      <c r="N148" s="266" t="s">
        <v>48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161</v>
      </c>
      <c r="AT148" s="217" t="s">
        <v>193</v>
      </c>
      <c r="AU148" s="217" t="s">
        <v>87</v>
      </c>
      <c r="AY148" s="19" t="s">
        <v>136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85</v>
      </c>
      <c r="BK148" s="218">
        <f>ROUND(I148*H148,2)</f>
        <v>0</v>
      </c>
      <c r="BL148" s="19" t="s">
        <v>143</v>
      </c>
      <c r="BM148" s="217" t="s">
        <v>218</v>
      </c>
    </row>
    <row r="149" s="13" customFormat="1">
      <c r="A149" s="13"/>
      <c r="B149" s="224"/>
      <c r="C149" s="225"/>
      <c r="D149" s="226" t="s">
        <v>146</v>
      </c>
      <c r="E149" s="227" t="s">
        <v>19</v>
      </c>
      <c r="F149" s="228" t="s">
        <v>219</v>
      </c>
      <c r="G149" s="225"/>
      <c r="H149" s="229">
        <v>15.220000000000001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146</v>
      </c>
      <c r="AU149" s="235" t="s">
        <v>87</v>
      </c>
      <c r="AV149" s="13" t="s">
        <v>87</v>
      </c>
      <c r="AW149" s="13" t="s">
        <v>36</v>
      </c>
      <c r="AX149" s="13" t="s">
        <v>77</v>
      </c>
      <c r="AY149" s="235" t="s">
        <v>136</v>
      </c>
    </row>
    <row r="150" s="15" customFormat="1">
      <c r="A150" s="15"/>
      <c r="B150" s="246"/>
      <c r="C150" s="247"/>
      <c r="D150" s="226" t="s">
        <v>146</v>
      </c>
      <c r="E150" s="248" t="s">
        <v>19</v>
      </c>
      <c r="F150" s="249" t="s">
        <v>149</v>
      </c>
      <c r="G150" s="247"/>
      <c r="H150" s="250">
        <v>15.220000000000001</v>
      </c>
      <c r="I150" s="251"/>
      <c r="J150" s="247"/>
      <c r="K150" s="247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87</v>
      </c>
      <c r="AV150" s="15" t="s">
        <v>143</v>
      </c>
      <c r="AW150" s="15" t="s">
        <v>36</v>
      </c>
      <c r="AX150" s="15" t="s">
        <v>85</v>
      </c>
      <c r="AY150" s="256" t="s">
        <v>136</v>
      </c>
    </row>
    <row r="151" s="2" customFormat="1" ht="16.5" customHeight="1">
      <c r="A151" s="40"/>
      <c r="B151" s="41"/>
      <c r="C151" s="257" t="s">
        <v>220</v>
      </c>
      <c r="D151" s="257" t="s">
        <v>193</v>
      </c>
      <c r="E151" s="258" t="s">
        <v>221</v>
      </c>
      <c r="F151" s="259" t="s">
        <v>222</v>
      </c>
      <c r="G151" s="260" t="s">
        <v>167</v>
      </c>
      <c r="H151" s="261">
        <v>76.099999999999994</v>
      </c>
      <c r="I151" s="262"/>
      <c r="J151" s="263">
        <f>ROUND(I151*H151,2)</f>
        <v>0</v>
      </c>
      <c r="K151" s="259" t="s">
        <v>142</v>
      </c>
      <c r="L151" s="264"/>
      <c r="M151" s="265" t="s">
        <v>19</v>
      </c>
      <c r="N151" s="266" t="s">
        <v>48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161</v>
      </c>
      <c r="AT151" s="217" t="s">
        <v>193</v>
      </c>
      <c r="AU151" s="217" t="s">
        <v>87</v>
      </c>
      <c r="AY151" s="19" t="s">
        <v>136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85</v>
      </c>
      <c r="BK151" s="218">
        <f>ROUND(I151*H151,2)</f>
        <v>0</v>
      </c>
      <c r="BL151" s="19" t="s">
        <v>143</v>
      </c>
      <c r="BM151" s="217" t="s">
        <v>223</v>
      </c>
    </row>
    <row r="152" s="13" customFormat="1">
      <c r="A152" s="13"/>
      <c r="B152" s="224"/>
      <c r="C152" s="225"/>
      <c r="D152" s="226" t="s">
        <v>146</v>
      </c>
      <c r="E152" s="227" t="s">
        <v>19</v>
      </c>
      <c r="F152" s="228" t="s">
        <v>224</v>
      </c>
      <c r="G152" s="225"/>
      <c r="H152" s="229">
        <v>76.099999999999994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146</v>
      </c>
      <c r="AU152" s="235" t="s">
        <v>87</v>
      </c>
      <c r="AV152" s="13" t="s">
        <v>87</v>
      </c>
      <c r="AW152" s="13" t="s">
        <v>36</v>
      </c>
      <c r="AX152" s="13" t="s">
        <v>77</v>
      </c>
      <c r="AY152" s="235" t="s">
        <v>136</v>
      </c>
    </row>
    <row r="153" s="15" customFormat="1">
      <c r="A153" s="15"/>
      <c r="B153" s="246"/>
      <c r="C153" s="247"/>
      <c r="D153" s="226" t="s">
        <v>146</v>
      </c>
      <c r="E153" s="248" t="s">
        <v>19</v>
      </c>
      <c r="F153" s="249" t="s">
        <v>149</v>
      </c>
      <c r="G153" s="247"/>
      <c r="H153" s="250">
        <v>76.099999999999994</v>
      </c>
      <c r="I153" s="251"/>
      <c r="J153" s="247"/>
      <c r="K153" s="247"/>
      <c r="L153" s="252"/>
      <c r="M153" s="253"/>
      <c r="N153" s="254"/>
      <c r="O153" s="254"/>
      <c r="P153" s="254"/>
      <c r="Q153" s="254"/>
      <c r="R153" s="254"/>
      <c r="S153" s="254"/>
      <c r="T153" s="25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56" t="s">
        <v>146</v>
      </c>
      <c r="AU153" s="256" t="s">
        <v>87</v>
      </c>
      <c r="AV153" s="15" t="s">
        <v>143</v>
      </c>
      <c r="AW153" s="15" t="s">
        <v>36</v>
      </c>
      <c r="AX153" s="15" t="s">
        <v>85</v>
      </c>
      <c r="AY153" s="256" t="s">
        <v>136</v>
      </c>
    </row>
    <row r="154" s="2" customFormat="1" ht="21.75" customHeight="1">
      <c r="A154" s="40"/>
      <c r="B154" s="41"/>
      <c r="C154" s="206" t="s">
        <v>183</v>
      </c>
      <c r="D154" s="206" t="s">
        <v>138</v>
      </c>
      <c r="E154" s="207" t="s">
        <v>225</v>
      </c>
      <c r="F154" s="208" t="s">
        <v>226</v>
      </c>
      <c r="G154" s="209" t="s">
        <v>141</v>
      </c>
      <c r="H154" s="210">
        <v>1580.5</v>
      </c>
      <c r="I154" s="211"/>
      <c r="J154" s="212">
        <f>ROUND(I154*H154,2)</f>
        <v>0</v>
      </c>
      <c r="K154" s="208" t="s">
        <v>142</v>
      </c>
      <c r="L154" s="46"/>
      <c r="M154" s="213" t="s">
        <v>19</v>
      </c>
      <c r="N154" s="214" t="s">
        <v>48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143</v>
      </c>
      <c r="AT154" s="217" t="s">
        <v>138</v>
      </c>
      <c r="AU154" s="217" t="s">
        <v>87</v>
      </c>
      <c r="AY154" s="19" t="s">
        <v>136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85</v>
      </c>
      <c r="BK154" s="218">
        <f>ROUND(I154*H154,2)</f>
        <v>0</v>
      </c>
      <c r="BL154" s="19" t="s">
        <v>143</v>
      </c>
      <c r="BM154" s="217" t="s">
        <v>227</v>
      </c>
    </row>
    <row r="155" s="2" customFormat="1">
      <c r="A155" s="40"/>
      <c r="B155" s="41"/>
      <c r="C155" s="42"/>
      <c r="D155" s="219" t="s">
        <v>144</v>
      </c>
      <c r="E155" s="42"/>
      <c r="F155" s="220" t="s">
        <v>228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144</v>
      </c>
      <c r="AU155" s="19" t="s">
        <v>87</v>
      </c>
    </row>
    <row r="156" s="13" customFormat="1">
      <c r="A156" s="13"/>
      <c r="B156" s="224"/>
      <c r="C156" s="225"/>
      <c r="D156" s="226" t="s">
        <v>146</v>
      </c>
      <c r="E156" s="227" t="s">
        <v>19</v>
      </c>
      <c r="F156" s="228" t="s">
        <v>229</v>
      </c>
      <c r="G156" s="225"/>
      <c r="H156" s="229">
        <v>1580.5</v>
      </c>
      <c r="I156" s="230"/>
      <c r="J156" s="225"/>
      <c r="K156" s="225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146</v>
      </c>
      <c r="AU156" s="235" t="s">
        <v>87</v>
      </c>
      <c r="AV156" s="13" t="s">
        <v>87</v>
      </c>
      <c r="AW156" s="13" t="s">
        <v>36</v>
      </c>
      <c r="AX156" s="13" t="s">
        <v>77</v>
      </c>
      <c r="AY156" s="235" t="s">
        <v>136</v>
      </c>
    </row>
    <row r="157" s="15" customFormat="1">
      <c r="A157" s="15"/>
      <c r="B157" s="246"/>
      <c r="C157" s="247"/>
      <c r="D157" s="226" t="s">
        <v>146</v>
      </c>
      <c r="E157" s="248" t="s">
        <v>19</v>
      </c>
      <c r="F157" s="249" t="s">
        <v>149</v>
      </c>
      <c r="G157" s="247"/>
      <c r="H157" s="250">
        <v>1580.5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56" t="s">
        <v>146</v>
      </c>
      <c r="AU157" s="256" t="s">
        <v>87</v>
      </c>
      <c r="AV157" s="15" t="s">
        <v>143</v>
      </c>
      <c r="AW157" s="15" t="s">
        <v>36</v>
      </c>
      <c r="AX157" s="15" t="s">
        <v>85</v>
      </c>
      <c r="AY157" s="256" t="s">
        <v>136</v>
      </c>
    </row>
    <row r="158" s="12" customFormat="1" ht="22.8" customHeight="1">
      <c r="A158" s="12"/>
      <c r="B158" s="190"/>
      <c r="C158" s="191"/>
      <c r="D158" s="192" t="s">
        <v>76</v>
      </c>
      <c r="E158" s="204" t="s">
        <v>87</v>
      </c>
      <c r="F158" s="204" t="s">
        <v>230</v>
      </c>
      <c r="G158" s="191"/>
      <c r="H158" s="191"/>
      <c r="I158" s="194"/>
      <c r="J158" s="205">
        <f>BK158</f>
        <v>0</v>
      </c>
      <c r="K158" s="191"/>
      <c r="L158" s="196"/>
      <c r="M158" s="197"/>
      <c r="N158" s="198"/>
      <c r="O158" s="198"/>
      <c r="P158" s="199">
        <f>SUM(P159:P163)</f>
        <v>0</v>
      </c>
      <c r="Q158" s="198"/>
      <c r="R158" s="199">
        <f>SUM(R159:R163)</f>
        <v>0</v>
      </c>
      <c r="S158" s="198"/>
      <c r="T158" s="200">
        <f>SUM(T159:T163)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1" t="s">
        <v>85</v>
      </c>
      <c r="AT158" s="202" t="s">
        <v>76</v>
      </c>
      <c r="AU158" s="202" t="s">
        <v>85</v>
      </c>
      <c r="AY158" s="201" t="s">
        <v>136</v>
      </c>
      <c r="BK158" s="203">
        <f>SUM(BK159:BK163)</f>
        <v>0</v>
      </c>
    </row>
    <row r="159" s="2" customFormat="1" ht="33" customHeight="1">
      <c r="A159" s="40"/>
      <c r="B159" s="41"/>
      <c r="C159" s="206" t="s">
        <v>231</v>
      </c>
      <c r="D159" s="206" t="s">
        <v>138</v>
      </c>
      <c r="E159" s="207" t="s">
        <v>232</v>
      </c>
      <c r="F159" s="208" t="s">
        <v>233</v>
      </c>
      <c r="G159" s="209" t="s">
        <v>234</v>
      </c>
      <c r="H159" s="210">
        <v>21</v>
      </c>
      <c r="I159" s="211"/>
      <c r="J159" s="212">
        <f>ROUND(I159*H159,2)</f>
        <v>0</v>
      </c>
      <c r="K159" s="208" t="s">
        <v>142</v>
      </c>
      <c r="L159" s="46"/>
      <c r="M159" s="213" t="s">
        <v>19</v>
      </c>
      <c r="N159" s="214" t="s">
        <v>48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143</v>
      </c>
      <c r="AT159" s="217" t="s">
        <v>138</v>
      </c>
      <c r="AU159" s="217" t="s">
        <v>87</v>
      </c>
      <c r="AY159" s="19" t="s">
        <v>136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85</v>
      </c>
      <c r="BK159" s="218">
        <f>ROUND(I159*H159,2)</f>
        <v>0</v>
      </c>
      <c r="BL159" s="19" t="s">
        <v>143</v>
      </c>
      <c r="BM159" s="217" t="s">
        <v>235</v>
      </c>
    </row>
    <row r="160" s="2" customFormat="1">
      <c r="A160" s="40"/>
      <c r="B160" s="41"/>
      <c r="C160" s="42"/>
      <c r="D160" s="219" t="s">
        <v>144</v>
      </c>
      <c r="E160" s="42"/>
      <c r="F160" s="220" t="s">
        <v>236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144</v>
      </c>
      <c r="AU160" s="19" t="s">
        <v>87</v>
      </c>
    </row>
    <row r="161" s="13" customFormat="1">
      <c r="A161" s="13"/>
      <c r="B161" s="224"/>
      <c r="C161" s="225"/>
      <c r="D161" s="226" t="s">
        <v>146</v>
      </c>
      <c r="E161" s="227" t="s">
        <v>19</v>
      </c>
      <c r="F161" s="228" t="s">
        <v>7</v>
      </c>
      <c r="G161" s="225"/>
      <c r="H161" s="229">
        <v>21</v>
      </c>
      <c r="I161" s="230"/>
      <c r="J161" s="225"/>
      <c r="K161" s="225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146</v>
      </c>
      <c r="AU161" s="235" t="s">
        <v>87</v>
      </c>
      <c r="AV161" s="13" t="s">
        <v>87</v>
      </c>
      <c r="AW161" s="13" t="s">
        <v>36</v>
      </c>
      <c r="AX161" s="13" t="s">
        <v>77</v>
      </c>
      <c r="AY161" s="235" t="s">
        <v>136</v>
      </c>
    </row>
    <row r="162" s="14" customFormat="1">
      <c r="A162" s="14"/>
      <c r="B162" s="236"/>
      <c r="C162" s="237"/>
      <c r="D162" s="226" t="s">
        <v>146</v>
      </c>
      <c r="E162" s="238" t="s">
        <v>19</v>
      </c>
      <c r="F162" s="239" t="s">
        <v>148</v>
      </c>
      <c r="G162" s="237"/>
      <c r="H162" s="238" t="s">
        <v>19</v>
      </c>
      <c r="I162" s="240"/>
      <c r="J162" s="237"/>
      <c r="K162" s="237"/>
      <c r="L162" s="241"/>
      <c r="M162" s="242"/>
      <c r="N162" s="243"/>
      <c r="O162" s="243"/>
      <c r="P162" s="243"/>
      <c r="Q162" s="243"/>
      <c r="R162" s="243"/>
      <c r="S162" s="243"/>
      <c r="T162" s="24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5" t="s">
        <v>146</v>
      </c>
      <c r="AU162" s="245" t="s">
        <v>87</v>
      </c>
      <c r="AV162" s="14" t="s">
        <v>85</v>
      </c>
      <c r="AW162" s="14" t="s">
        <v>36</v>
      </c>
      <c r="AX162" s="14" t="s">
        <v>77</v>
      </c>
      <c r="AY162" s="245" t="s">
        <v>136</v>
      </c>
    </row>
    <row r="163" s="15" customFormat="1">
      <c r="A163" s="15"/>
      <c r="B163" s="246"/>
      <c r="C163" s="247"/>
      <c r="D163" s="226" t="s">
        <v>146</v>
      </c>
      <c r="E163" s="248" t="s">
        <v>19</v>
      </c>
      <c r="F163" s="249" t="s">
        <v>149</v>
      </c>
      <c r="G163" s="247"/>
      <c r="H163" s="250">
        <v>21</v>
      </c>
      <c r="I163" s="251"/>
      <c r="J163" s="247"/>
      <c r="K163" s="247"/>
      <c r="L163" s="252"/>
      <c r="M163" s="253"/>
      <c r="N163" s="254"/>
      <c r="O163" s="254"/>
      <c r="P163" s="254"/>
      <c r="Q163" s="254"/>
      <c r="R163" s="254"/>
      <c r="S163" s="254"/>
      <c r="T163" s="25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6" t="s">
        <v>146</v>
      </c>
      <c r="AU163" s="256" t="s">
        <v>87</v>
      </c>
      <c r="AV163" s="15" t="s">
        <v>143</v>
      </c>
      <c r="AW163" s="15" t="s">
        <v>36</v>
      </c>
      <c r="AX163" s="15" t="s">
        <v>85</v>
      </c>
      <c r="AY163" s="256" t="s">
        <v>136</v>
      </c>
    </row>
    <row r="164" s="12" customFormat="1" ht="22.8" customHeight="1">
      <c r="A164" s="12"/>
      <c r="B164" s="190"/>
      <c r="C164" s="191"/>
      <c r="D164" s="192" t="s">
        <v>76</v>
      </c>
      <c r="E164" s="204" t="s">
        <v>154</v>
      </c>
      <c r="F164" s="204" t="s">
        <v>237</v>
      </c>
      <c r="G164" s="191"/>
      <c r="H164" s="191"/>
      <c r="I164" s="194"/>
      <c r="J164" s="205">
        <f>BK164</f>
        <v>0</v>
      </c>
      <c r="K164" s="191"/>
      <c r="L164" s="196"/>
      <c r="M164" s="197"/>
      <c r="N164" s="198"/>
      <c r="O164" s="198"/>
      <c r="P164" s="199">
        <f>SUM(P165:P178)</f>
        <v>0</v>
      </c>
      <c r="Q164" s="198"/>
      <c r="R164" s="199">
        <f>SUM(R165:R178)</f>
        <v>0</v>
      </c>
      <c r="S164" s="198"/>
      <c r="T164" s="200">
        <f>SUM(T165:T178)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01" t="s">
        <v>85</v>
      </c>
      <c r="AT164" s="202" t="s">
        <v>76</v>
      </c>
      <c r="AU164" s="202" t="s">
        <v>85</v>
      </c>
      <c r="AY164" s="201" t="s">
        <v>136</v>
      </c>
      <c r="BK164" s="203">
        <f>SUM(BK165:BK178)</f>
        <v>0</v>
      </c>
    </row>
    <row r="165" s="2" customFormat="1" ht="24.15" customHeight="1">
      <c r="A165" s="40"/>
      <c r="B165" s="41"/>
      <c r="C165" s="206" t="s">
        <v>189</v>
      </c>
      <c r="D165" s="206" t="s">
        <v>138</v>
      </c>
      <c r="E165" s="207" t="s">
        <v>238</v>
      </c>
      <c r="F165" s="208" t="s">
        <v>239</v>
      </c>
      <c r="G165" s="209" t="s">
        <v>167</v>
      </c>
      <c r="H165" s="210">
        <v>17.5</v>
      </c>
      <c r="I165" s="211"/>
      <c r="J165" s="212">
        <f>ROUND(I165*H165,2)</f>
        <v>0</v>
      </c>
      <c r="K165" s="208" t="s">
        <v>142</v>
      </c>
      <c r="L165" s="46"/>
      <c r="M165" s="213" t="s">
        <v>19</v>
      </c>
      <c r="N165" s="214" t="s">
        <v>48</v>
      </c>
      <c r="O165" s="86"/>
      <c r="P165" s="215">
        <f>O165*H165</f>
        <v>0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17" t="s">
        <v>143</v>
      </c>
      <c r="AT165" s="217" t="s">
        <v>138</v>
      </c>
      <c r="AU165" s="217" t="s">
        <v>87</v>
      </c>
      <c r="AY165" s="19" t="s">
        <v>136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9" t="s">
        <v>85</v>
      </c>
      <c r="BK165" s="218">
        <f>ROUND(I165*H165,2)</f>
        <v>0</v>
      </c>
      <c r="BL165" s="19" t="s">
        <v>143</v>
      </c>
      <c r="BM165" s="217" t="s">
        <v>240</v>
      </c>
    </row>
    <row r="166" s="2" customFormat="1">
      <c r="A166" s="40"/>
      <c r="B166" s="41"/>
      <c r="C166" s="42"/>
      <c r="D166" s="219" t="s">
        <v>144</v>
      </c>
      <c r="E166" s="42"/>
      <c r="F166" s="220" t="s">
        <v>241</v>
      </c>
      <c r="G166" s="42"/>
      <c r="H166" s="42"/>
      <c r="I166" s="221"/>
      <c r="J166" s="42"/>
      <c r="K166" s="42"/>
      <c r="L166" s="46"/>
      <c r="M166" s="222"/>
      <c r="N166" s="223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144</v>
      </c>
      <c r="AU166" s="19" t="s">
        <v>87</v>
      </c>
    </row>
    <row r="167" s="13" customFormat="1">
      <c r="A167" s="13"/>
      <c r="B167" s="224"/>
      <c r="C167" s="225"/>
      <c r="D167" s="226" t="s">
        <v>146</v>
      </c>
      <c r="E167" s="227" t="s">
        <v>19</v>
      </c>
      <c r="F167" s="228" t="s">
        <v>242</v>
      </c>
      <c r="G167" s="225"/>
      <c r="H167" s="229">
        <v>17.5</v>
      </c>
      <c r="I167" s="230"/>
      <c r="J167" s="225"/>
      <c r="K167" s="225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146</v>
      </c>
      <c r="AU167" s="235" t="s">
        <v>87</v>
      </c>
      <c r="AV167" s="13" t="s">
        <v>87</v>
      </c>
      <c r="AW167" s="13" t="s">
        <v>36</v>
      </c>
      <c r="AX167" s="13" t="s">
        <v>77</v>
      </c>
      <c r="AY167" s="235" t="s">
        <v>136</v>
      </c>
    </row>
    <row r="168" s="14" customFormat="1">
      <c r="A168" s="14"/>
      <c r="B168" s="236"/>
      <c r="C168" s="237"/>
      <c r="D168" s="226" t="s">
        <v>146</v>
      </c>
      <c r="E168" s="238" t="s">
        <v>19</v>
      </c>
      <c r="F168" s="239" t="s">
        <v>243</v>
      </c>
      <c r="G168" s="237"/>
      <c r="H168" s="238" t="s">
        <v>19</v>
      </c>
      <c r="I168" s="240"/>
      <c r="J168" s="237"/>
      <c r="K168" s="237"/>
      <c r="L168" s="241"/>
      <c r="M168" s="242"/>
      <c r="N168" s="243"/>
      <c r="O168" s="243"/>
      <c r="P168" s="243"/>
      <c r="Q168" s="243"/>
      <c r="R168" s="243"/>
      <c r="S168" s="243"/>
      <c r="T168" s="24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5" t="s">
        <v>146</v>
      </c>
      <c r="AU168" s="245" t="s">
        <v>87</v>
      </c>
      <c r="AV168" s="14" t="s">
        <v>85</v>
      </c>
      <c r="AW168" s="14" t="s">
        <v>36</v>
      </c>
      <c r="AX168" s="14" t="s">
        <v>77</v>
      </c>
      <c r="AY168" s="245" t="s">
        <v>136</v>
      </c>
    </row>
    <row r="169" s="15" customFormat="1">
      <c r="A169" s="15"/>
      <c r="B169" s="246"/>
      <c r="C169" s="247"/>
      <c r="D169" s="226" t="s">
        <v>146</v>
      </c>
      <c r="E169" s="248" t="s">
        <v>19</v>
      </c>
      <c r="F169" s="249" t="s">
        <v>149</v>
      </c>
      <c r="G169" s="247"/>
      <c r="H169" s="250">
        <v>17.5</v>
      </c>
      <c r="I169" s="251"/>
      <c r="J169" s="247"/>
      <c r="K169" s="247"/>
      <c r="L169" s="252"/>
      <c r="M169" s="253"/>
      <c r="N169" s="254"/>
      <c r="O169" s="254"/>
      <c r="P169" s="254"/>
      <c r="Q169" s="254"/>
      <c r="R169" s="254"/>
      <c r="S169" s="254"/>
      <c r="T169" s="25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6" t="s">
        <v>146</v>
      </c>
      <c r="AU169" s="256" t="s">
        <v>87</v>
      </c>
      <c r="AV169" s="15" t="s">
        <v>143</v>
      </c>
      <c r="AW169" s="15" t="s">
        <v>36</v>
      </c>
      <c r="AX169" s="15" t="s">
        <v>85</v>
      </c>
      <c r="AY169" s="256" t="s">
        <v>136</v>
      </c>
    </row>
    <row r="170" s="2" customFormat="1" ht="16.5" customHeight="1">
      <c r="A170" s="40"/>
      <c r="B170" s="41"/>
      <c r="C170" s="206" t="s">
        <v>244</v>
      </c>
      <c r="D170" s="206" t="s">
        <v>138</v>
      </c>
      <c r="E170" s="207" t="s">
        <v>245</v>
      </c>
      <c r="F170" s="208" t="s">
        <v>246</v>
      </c>
      <c r="G170" s="209" t="s">
        <v>247</v>
      </c>
      <c r="H170" s="210">
        <v>1</v>
      </c>
      <c r="I170" s="211"/>
      <c r="J170" s="212">
        <f>ROUND(I170*H170,2)</f>
        <v>0</v>
      </c>
      <c r="K170" s="208" t="s">
        <v>142</v>
      </c>
      <c r="L170" s="46"/>
      <c r="M170" s="213" t="s">
        <v>19</v>
      </c>
      <c r="N170" s="214" t="s">
        <v>48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143</v>
      </c>
      <c r="AT170" s="217" t="s">
        <v>138</v>
      </c>
      <c r="AU170" s="217" t="s">
        <v>87</v>
      </c>
      <c r="AY170" s="19" t="s">
        <v>136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85</v>
      </c>
      <c r="BK170" s="218">
        <f>ROUND(I170*H170,2)</f>
        <v>0</v>
      </c>
      <c r="BL170" s="19" t="s">
        <v>143</v>
      </c>
      <c r="BM170" s="217" t="s">
        <v>248</v>
      </c>
    </row>
    <row r="171" s="2" customFormat="1">
      <c r="A171" s="40"/>
      <c r="B171" s="41"/>
      <c r="C171" s="42"/>
      <c r="D171" s="219" t="s">
        <v>144</v>
      </c>
      <c r="E171" s="42"/>
      <c r="F171" s="220" t="s">
        <v>249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144</v>
      </c>
      <c r="AU171" s="19" t="s">
        <v>87</v>
      </c>
    </row>
    <row r="172" s="2" customFormat="1" ht="16.5" customHeight="1">
      <c r="A172" s="40"/>
      <c r="B172" s="41"/>
      <c r="C172" s="257" t="s">
        <v>197</v>
      </c>
      <c r="D172" s="257" t="s">
        <v>193</v>
      </c>
      <c r="E172" s="258" t="s">
        <v>250</v>
      </c>
      <c r="F172" s="259" t="s">
        <v>251</v>
      </c>
      <c r="G172" s="260" t="s">
        <v>247</v>
      </c>
      <c r="H172" s="261">
        <v>1</v>
      </c>
      <c r="I172" s="262"/>
      <c r="J172" s="263">
        <f>ROUND(I172*H172,2)</f>
        <v>0</v>
      </c>
      <c r="K172" s="259" t="s">
        <v>19</v>
      </c>
      <c r="L172" s="264"/>
      <c r="M172" s="265" t="s">
        <v>19</v>
      </c>
      <c r="N172" s="266" t="s">
        <v>48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161</v>
      </c>
      <c r="AT172" s="217" t="s">
        <v>193</v>
      </c>
      <c r="AU172" s="217" t="s">
        <v>87</v>
      </c>
      <c r="AY172" s="19" t="s">
        <v>136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85</v>
      </c>
      <c r="BK172" s="218">
        <f>ROUND(I172*H172,2)</f>
        <v>0</v>
      </c>
      <c r="BL172" s="19" t="s">
        <v>143</v>
      </c>
      <c r="BM172" s="217" t="s">
        <v>252</v>
      </c>
    </row>
    <row r="173" s="2" customFormat="1" ht="16.5" customHeight="1">
      <c r="A173" s="40"/>
      <c r="B173" s="41"/>
      <c r="C173" s="206" t="s">
        <v>7</v>
      </c>
      <c r="D173" s="206" t="s">
        <v>138</v>
      </c>
      <c r="E173" s="207" t="s">
        <v>253</v>
      </c>
      <c r="F173" s="208" t="s">
        <v>254</v>
      </c>
      <c r="G173" s="209" t="s">
        <v>234</v>
      </c>
      <c r="H173" s="210">
        <v>7</v>
      </c>
      <c r="I173" s="211"/>
      <c r="J173" s="212">
        <f>ROUND(I173*H173,2)</f>
        <v>0</v>
      </c>
      <c r="K173" s="208" t="s">
        <v>142</v>
      </c>
      <c r="L173" s="46"/>
      <c r="M173" s="213" t="s">
        <v>19</v>
      </c>
      <c r="N173" s="214" t="s">
        <v>48</v>
      </c>
      <c r="O173" s="86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143</v>
      </c>
      <c r="AT173" s="217" t="s">
        <v>138</v>
      </c>
      <c r="AU173" s="217" t="s">
        <v>87</v>
      </c>
      <c r="AY173" s="19" t="s">
        <v>136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85</v>
      </c>
      <c r="BK173" s="218">
        <f>ROUND(I173*H173,2)</f>
        <v>0</v>
      </c>
      <c r="BL173" s="19" t="s">
        <v>143</v>
      </c>
      <c r="BM173" s="217" t="s">
        <v>255</v>
      </c>
    </row>
    <row r="174" s="2" customFormat="1">
      <c r="A174" s="40"/>
      <c r="B174" s="41"/>
      <c r="C174" s="42"/>
      <c r="D174" s="219" t="s">
        <v>144</v>
      </c>
      <c r="E174" s="42"/>
      <c r="F174" s="220" t="s">
        <v>256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144</v>
      </c>
      <c r="AU174" s="19" t="s">
        <v>87</v>
      </c>
    </row>
    <row r="175" s="13" customFormat="1">
      <c r="A175" s="13"/>
      <c r="B175" s="224"/>
      <c r="C175" s="225"/>
      <c r="D175" s="226" t="s">
        <v>146</v>
      </c>
      <c r="E175" s="227" t="s">
        <v>19</v>
      </c>
      <c r="F175" s="228" t="s">
        <v>175</v>
      </c>
      <c r="G175" s="225"/>
      <c r="H175" s="229">
        <v>7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146</v>
      </c>
      <c r="AU175" s="235" t="s">
        <v>87</v>
      </c>
      <c r="AV175" s="13" t="s">
        <v>87</v>
      </c>
      <c r="AW175" s="13" t="s">
        <v>36</v>
      </c>
      <c r="AX175" s="13" t="s">
        <v>77</v>
      </c>
      <c r="AY175" s="235" t="s">
        <v>136</v>
      </c>
    </row>
    <row r="176" s="14" customFormat="1">
      <c r="A176" s="14"/>
      <c r="B176" s="236"/>
      <c r="C176" s="237"/>
      <c r="D176" s="226" t="s">
        <v>146</v>
      </c>
      <c r="E176" s="238" t="s">
        <v>19</v>
      </c>
      <c r="F176" s="239" t="s">
        <v>148</v>
      </c>
      <c r="G176" s="237"/>
      <c r="H176" s="238" t="s">
        <v>19</v>
      </c>
      <c r="I176" s="240"/>
      <c r="J176" s="237"/>
      <c r="K176" s="237"/>
      <c r="L176" s="241"/>
      <c r="M176" s="242"/>
      <c r="N176" s="243"/>
      <c r="O176" s="243"/>
      <c r="P176" s="243"/>
      <c r="Q176" s="243"/>
      <c r="R176" s="243"/>
      <c r="S176" s="243"/>
      <c r="T176" s="24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5" t="s">
        <v>146</v>
      </c>
      <c r="AU176" s="245" t="s">
        <v>87</v>
      </c>
      <c r="AV176" s="14" t="s">
        <v>85</v>
      </c>
      <c r="AW176" s="14" t="s">
        <v>36</v>
      </c>
      <c r="AX176" s="14" t="s">
        <v>77</v>
      </c>
      <c r="AY176" s="245" t="s">
        <v>136</v>
      </c>
    </row>
    <row r="177" s="15" customFormat="1">
      <c r="A177" s="15"/>
      <c r="B177" s="246"/>
      <c r="C177" s="247"/>
      <c r="D177" s="226" t="s">
        <v>146</v>
      </c>
      <c r="E177" s="248" t="s">
        <v>19</v>
      </c>
      <c r="F177" s="249" t="s">
        <v>149</v>
      </c>
      <c r="G177" s="247"/>
      <c r="H177" s="250">
        <v>7</v>
      </c>
      <c r="I177" s="251"/>
      <c r="J177" s="247"/>
      <c r="K177" s="247"/>
      <c r="L177" s="252"/>
      <c r="M177" s="253"/>
      <c r="N177" s="254"/>
      <c r="O177" s="254"/>
      <c r="P177" s="254"/>
      <c r="Q177" s="254"/>
      <c r="R177" s="254"/>
      <c r="S177" s="254"/>
      <c r="T177" s="25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56" t="s">
        <v>146</v>
      </c>
      <c r="AU177" s="256" t="s">
        <v>87</v>
      </c>
      <c r="AV177" s="15" t="s">
        <v>143</v>
      </c>
      <c r="AW177" s="15" t="s">
        <v>36</v>
      </c>
      <c r="AX177" s="15" t="s">
        <v>85</v>
      </c>
      <c r="AY177" s="256" t="s">
        <v>136</v>
      </c>
    </row>
    <row r="178" s="2" customFormat="1" ht="24.15" customHeight="1">
      <c r="A178" s="40"/>
      <c r="B178" s="41"/>
      <c r="C178" s="257" t="s">
        <v>202</v>
      </c>
      <c r="D178" s="257" t="s">
        <v>193</v>
      </c>
      <c r="E178" s="258" t="s">
        <v>257</v>
      </c>
      <c r="F178" s="259" t="s">
        <v>258</v>
      </c>
      <c r="G178" s="260" t="s">
        <v>234</v>
      </c>
      <c r="H178" s="261">
        <v>7</v>
      </c>
      <c r="I178" s="262"/>
      <c r="J178" s="263">
        <f>ROUND(I178*H178,2)</f>
        <v>0</v>
      </c>
      <c r="K178" s="259" t="s">
        <v>19</v>
      </c>
      <c r="L178" s="264"/>
      <c r="M178" s="265" t="s">
        <v>19</v>
      </c>
      <c r="N178" s="266" t="s">
        <v>48</v>
      </c>
      <c r="O178" s="86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7" t="s">
        <v>161</v>
      </c>
      <c r="AT178" s="217" t="s">
        <v>193</v>
      </c>
      <c r="AU178" s="217" t="s">
        <v>87</v>
      </c>
      <c r="AY178" s="19" t="s">
        <v>136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9" t="s">
        <v>85</v>
      </c>
      <c r="BK178" s="218">
        <f>ROUND(I178*H178,2)</f>
        <v>0</v>
      </c>
      <c r="BL178" s="19" t="s">
        <v>143</v>
      </c>
      <c r="BM178" s="217" t="s">
        <v>259</v>
      </c>
    </row>
    <row r="179" s="12" customFormat="1" ht="22.8" customHeight="1">
      <c r="A179" s="12"/>
      <c r="B179" s="190"/>
      <c r="C179" s="191"/>
      <c r="D179" s="192" t="s">
        <v>76</v>
      </c>
      <c r="E179" s="204" t="s">
        <v>164</v>
      </c>
      <c r="F179" s="204" t="s">
        <v>260</v>
      </c>
      <c r="G179" s="191"/>
      <c r="H179" s="191"/>
      <c r="I179" s="194"/>
      <c r="J179" s="205">
        <f>BK179</f>
        <v>0</v>
      </c>
      <c r="K179" s="191"/>
      <c r="L179" s="196"/>
      <c r="M179" s="197"/>
      <c r="N179" s="198"/>
      <c r="O179" s="198"/>
      <c r="P179" s="199">
        <f>SUM(P180:P233)</f>
        <v>0</v>
      </c>
      <c r="Q179" s="198"/>
      <c r="R179" s="199">
        <f>SUM(R180:R233)</f>
        <v>0</v>
      </c>
      <c r="S179" s="198"/>
      <c r="T179" s="200">
        <f>SUM(T180:T233)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01" t="s">
        <v>85</v>
      </c>
      <c r="AT179" s="202" t="s">
        <v>76</v>
      </c>
      <c r="AU179" s="202" t="s">
        <v>85</v>
      </c>
      <c r="AY179" s="201" t="s">
        <v>136</v>
      </c>
      <c r="BK179" s="203">
        <f>SUM(BK180:BK233)</f>
        <v>0</v>
      </c>
    </row>
    <row r="180" s="2" customFormat="1" ht="24.15" customHeight="1">
      <c r="A180" s="40"/>
      <c r="B180" s="41"/>
      <c r="C180" s="206" t="s">
        <v>261</v>
      </c>
      <c r="D180" s="206" t="s">
        <v>138</v>
      </c>
      <c r="E180" s="207" t="s">
        <v>262</v>
      </c>
      <c r="F180" s="208" t="s">
        <v>263</v>
      </c>
      <c r="G180" s="209" t="s">
        <v>141</v>
      </c>
      <c r="H180" s="210">
        <v>864</v>
      </c>
      <c r="I180" s="211"/>
      <c r="J180" s="212">
        <f>ROUND(I180*H180,2)</f>
        <v>0</v>
      </c>
      <c r="K180" s="208" t="s">
        <v>19</v>
      </c>
      <c r="L180" s="46"/>
      <c r="M180" s="213" t="s">
        <v>19</v>
      </c>
      <c r="N180" s="214" t="s">
        <v>48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143</v>
      </c>
      <c r="AT180" s="217" t="s">
        <v>138</v>
      </c>
      <c r="AU180" s="217" t="s">
        <v>87</v>
      </c>
      <c r="AY180" s="19" t="s">
        <v>136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85</v>
      </c>
      <c r="BK180" s="218">
        <f>ROUND(I180*H180,2)</f>
        <v>0</v>
      </c>
      <c r="BL180" s="19" t="s">
        <v>143</v>
      </c>
      <c r="BM180" s="217" t="s">
        <v>264</v>
      </c>
    </row>
    <row r="181" s="13" customFormat="1">
      <c r="A181" s="13"/>
      <c r="B181" s="224"/>
      <c r="C181" s="225"/>
      <c r="D181" s="226" t="s">
        <v>146</v>
      </c>
      <c r="E181" s="227" t="s">
        <v>19</v>
      </c>
      <c r="F181" s="228" t="s">
        <v>265</v>
      </c>
      <c r="G181" s="225"/>
      <c r="H181" s="229">
        <v>864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87</v>
      </c>
      <c r="AV181" s="13" t="s">
        <v>87</v>
      </c>
      <c r="AW181" s="13" t="s">
        <v>36</v>
      </c>
      <c r="AX181" s="13" t="s">
        <v>77</v>
      </c>
      <c r="AY181" s="235" t="s">
        <v>136</v>
      </c>
    </row>
    <row r="182" s="14" customFormat="1">
      <c r="A182" s="14"/>
      <c r="B182" s="236"/>
      <c r="C182" s="237"/>
      <c r="D182" s="226" t="s">
        <v>146</v>
      </c>
      <c r="E182" s="238" t="s">
        <v>19</v>
      </c>
      <c r="F182" s="239" t="s">
        <v>148</v>
      </c>
      <c r="G182" s="237"/>
      <c r="H182" s="238" t="s">
        <v>19</v>
      </c>
      <c r="I182" s="240"/>
      <c r="J182" s="237"/>
      <c r="K182" s="237"/>
      <c r="L182" s="241"/>
      <c r="M182" s="242"/>
      <c r="N182" s="243"/>
      <c r="O182" s="243"/>
      <c r="P182" s="243"/>
      <c r="Q182" s="243"/>
      <c r="R182" s="243"/>
      <c r="S182" s="243"/>
      <c r="T182" s="24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5" t="s">
        <v>146</v>
      </c>
      <c r="AU182" s="245" t="s">
        <v>87</v>
      </c>
      <c r="AV182" s="14" t="s">
        <v>85</v>
      </c>
      <c r="AW182" s="14" t="s">
        <v>36</v>
      </c>
      <c r="AX182" s="14" t="s">
        <v>77</v>
      </c>
      <c r="AY182" s="245" t="s">
        <v>136</v>
      </c>
    </row>
    <row r="183" s="15" customFormat="1">
      <c r="A183" s="15"/>
      <c r="B183" s="246"/>
      <c r="C183" s="247"/>
      <c r="D183" s="226" t="s">
        <v>146</v>
      </c>
      <c r="E183" s="248" t="s">
        <v>19</v>
      </c>
      <c r="F183" s="249" t="s">
        <v>149</v>
      </c>
      <c r="G183" s="247"/>
      <c r="H183" s="250">
        <v>864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6" t="s">
        <v>146</v>
      </c>
      <c r="AU183" s="256" t="s">
        <v>87</v>
      </c>
      <c r="AV183" s="15" t="s">
        <v>143</v>
      </c>
      <c r="AW183" s="15" t="s">
        <v>36</v>
      </c>
      <c r="AX183" s="15" t="s">
        <v>85</v>
      </c>
      <c r="AY183" s="256" t="s">
        <v>136</v>
      </c>
    </row>
    <row r="184" s="2" customFormat="1" ht="21.75" customHeight="1">
      <c r="A184" s="40"/>
      <c r="B184" s="41"/>
      <c r="C184" s="206" t="s">
        <v>207</v>
      </c>
      <c r="D184" s="206" t="s">
        <v>138</v>
      </c>
      <c r="E184" s="207" t="s">
        <v>266</v>
      </c>
      <c r="F184" s="208" t="s">
        <v>267</v>
      </c>
      <c r="G184" s="209" t="s">
        <v>141</v>
      </c>
      <c r="H184" s="210">
        <v>133</v>
      </c>
      <c r="I184" s="211"/>
      <c r="J184" s="212">
        <f>ROUND(I184*H184,2)</f>
        <v>0</v>
      </c>
      <c r="K184" s="208" t="s">
        <v>142</v>
      </c>
      <c r="L184" s="46"/>
      <c r="M184" s="213" t="s">
        <v>19</v>
      </c>
      <c r="N184" s="214" t="s">
        <v>48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143</v>
      </c>
      <c r="AT184" s="217" t="s">
        <v>138</v>
      </c>
      <c r="AU184" s="217" t="s">
        <v>87</v>
      </c>
      <c r="AY184" s="19" t="s">
        <v>136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85</v>
      </c>
      <c r="BK184" s="218">
        <f>ROUND(I184*H184,2)</f>
        <v>0</v>
      </c>
      <c r="BL184" s="19" t="s">
        <v>143</v>
      </c>
      <c r="BM184" s="217" t="s">
        <v>268</v>
      </c>
    </row>
    <row r="185" s="2" customFormat="1">
      <c r="A185" s="40"/>
      <c r="B185" s="41"/>
      <c r="C185" s="42"/>
      <c r="D185" s="219" t="s">
        <v>144</v>
      </c>
      <c r="E185" s="42"/>
      <c r="F185" s="220" t="s">
        <v>269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144</v>
      </c>
      <c r="AU185" s="19" t="s">
        <v>87</v>
      </c>
    </row>
    <row r="186" s="13" customFormat="1">
      <c r="A186" s="13"/>
      <c r="B186" s="224"/>
      <c r="C186" s="225"/>
      <c r="D186" s="226" t="s">
        <v>146</v>
      </c>
      <c r="E186" s="227" t="s">
        <v>19</v>
      </c>
      <c r="F186" s="228" t="s">
        <v>270</v>
      </c>
      <c r="G186" s="225"/>
      <c r="H186" s="229">
        <v>133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146</v>
      </c>
      <c r="AU186" s="235" t="s">
        <v>87</v>
      </c>
      <c r="AV186" s="13" t="s">
        <v>87</v>
      </c>
      <c r="AW186" s="13" t="s">
        <v>36</v>
      </c>
      <c r="AX186" s="13" t="s">
        <v>77</v>
      </c>
      <c r="AY186" s="235" t="s">
        <v>136</v>
      </c>
    </row>
    <row r="187" s="15" customFormat="1">
      <c r="A187" s="15"/>
      <c r="B187" s="246"/>
      <c r="C187" s="247"/>
      <c r="D187" s="226" t="s">
        <v>146</v>
      </c>
      <c r="E187" s="248" t="s">
        <v>19</v>
      </c>
      <c r="F187" s="249" t="s">
        <v>149</v>
      </c>
      <c r="G187" s="247"/>
      <c r="H187" s="250">
        <v>133</v>
      </c>
      <c r="I187" s="251"/>
      <c r="J187" s="247"/>
      <c r="K187" s="247"/>
      <c r="L187" s="252"/>
      <c r="M187" s="253"/>
      <c r="N187" s="254"/>
      <c r="O187" s="254"/>
      <c r="P187" s="254"/>
      <c r="Q187" s="254"/>
      <c r="R187" s="254"/>
      <c r="S187" s="254"/>
      <c r="T187" s="25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56" t="s">
        <v>146</v>
      </c>
      <c r="AU187" s="256" t="s">
        <v>87</v>
      </c>
      <c r="AV187" s="15" t="s">
        <v>143</v>
      </c>
      <c r="AW187" s="15" t="s">
        <v>36</v>
      </c>
      <c r="AX187" s="15" t="s">
        <v>85</v>
      </c>
      <c r="AY187" s="256" t="s">
        <v>136</v>
      </c>
    </row>
    <row r="188" s="2" customFormat="1" ht="21.75" customHeight="1">
      <c r="A188" s="40"/>
      <c r="B188" s="41"/>
      <c r="C188" s="206" t="s">
        <v>271</v>
      </c>
      <c r="D188" s="206" t="s">
        <v>138</v>
      </c>
      <c r="E188" s="207" t="s">
        <v>272</v>
      </c>
      <c r="F188" s="208" t="s">
        <v>273</v>
      </c>
      <c r="G188" s="209" t="s">
        <v>141</v>
      </c>
      <c r="H188" s="210">
        <v>1470.5</v>
      </c>
      <c r="I188" s="211"/>
      <c r="J188" s="212">
        <f>ROUND(I188*H188,2)</f>
        <v>0</v>
      </c>
      <c r="K188" s="208" t="s">
        <v>19</v>
      </c>
      <c r="L188" s="46"/>
      <c r="M188" s="213" t="s">
        <v>19</v>
      </c>
      <c r="N188" s="214" t="s">
        <v>48</v>
      </c>
      <c r="O188" s="86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143</v>
      </c>
      <c r="AT188" s="217" t="s">
        <v>138</v>
      </c>
      <c r="AU188" s="217" t="s">
        <v>87</v>
      </c>
      <c r="AY188" s="19" t="s">
        <v>136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85</v>
      </c>
      <c r="BK188" s="218">
        <f>ROUND(I188*H188,2)</f>
        <v>0</v>
      </c>
      <c r="BL188" s="19" t="s">
        <v>143</v>
      </c>
      <c r="BM188" s="217" t="s">
        <v>274</v>
      </c>
    </row>
    <row r="189" s="13" customFormat="1">
      <c r="A189" s="13"/>
      <c r="B189" s="224"/>
      <c r="C189" s="225"/>
      <c r="D189" s="226" t="s">
        <v>146</v>
      </c>
      <c r="E189" s="227" t="s">
        <v>19</v>
      </c>
      <c r="F189" s="228" t="s">
        <v>275</v>
      </c>
      <c r="G189" s="225"/>
      <c r="H189" s="229">
        <v>1470.5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146</v>
      </c>
      <c r="AU189" s="235" t="s">
        <v>87</v>
      </c>
      <c r="AV189" s="13" t="s">
        <v>87</v>
      </c>
      <c r="AW189" s="13" t="s">
        <v>36</v>
      </c>
      <c r="AX189" s="13" t="s">
        <v>77</v>
      </c>
      <c r="AY189" s="235" t="s">
        <v>136</v>
      </c>
    </row>
    <row r="190" s="15" customFormat="1">
      <c r="A190" s="15"/>
      <c r="B190" s="246"/>
      <c r="C190" s="247"/>
      <c r="D190" s="226" t="s">
        <v>146</v>
      </c>
      <c r="E190" s="248" t="s">
        <v>19</v>
      </c>
      <c r="F190" s="249" t="s">
        <v>149</v>
      </c>
      <c r="G190" s="247"/>
      <c r="H190" s="250">
        <v>1470.5</v>
      </c>
      <c r="I190" s="251"/>
      <c r="J190" s="247"/>
      <c r="K190" s="247"/>
      <c r="L190" s="252"/>
      <c r="M190" s="253"/>
      <c r="N190" s="254"/>
      <c r="O190" s="254"/>
      <c r="P190" s="254"/>
      <c r="Q190" s="254"/>
      <c r="R190" s="254"/>
      <c r="S190" s="254"/>
      <c r="T190" s="25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56" t="s">
        <v>146</v>
      </c>
      <c r="AU190" s="256" t="s">
        <v>87</v>
      </c>
      <c r="AV190" s="15" t="s">
        <v>143</v>
      </c>
      <c r="AW190" s="15" t="s">
        <v>36</v>
      </c>
      <c r="AX190" s="15" t="s">
        <v>85</v>
      </c>
      <c r="AY190" s="256" t="s">
        <v>136</v>
      </c>
    </row>
    <row r="191" s="2" customFormat="1" ht="21.75" customHeight="1">
      <c r="A191" s="40"/>
      <c r="B191" s="41"/>
      <c r="C191" s="206" t="s">
        <v>212</v>
      </c>
      <c r="D191" s="206" t="s">
        <v>138</v>
      </c>
      <c r="E191" s="207" t="s">
        <v>276</v>
      </c>
      <c r="F191" s="208" t="s">
        <v>277</v>
      </c>
      <c r="G191" s="209" t="s">
        <v>141</v>
      </c>
      <c r="H191" s="210">
        <v>126.5</v>
      </c>
      <c r="I191" s="211"/>
      <c r="J191" s="212">
        <f>ROUND(I191*H191,2)</f>
        <v>0</v>
      </c>
      <c r="K191" s="208" t="s">
        <v>19</v>
      </c>
      <c r="L191" s="46"/>
      <c r="M191" s="213" t="s">
        <v>19</v>
      </c>
      <c r="N191" s="214" t="s">
        <v>48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143</v>
      </c>
      <c r="AT191" s="217" t="s">
        <v>138</v>
      </c>
      <c r="AU191" s="217" t="s">
        <v>87</v>
      </c>
      <c r="AY191" s="19" t="s">
        <v>136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85</v>
      </c>
      <c r="BK191" s="218">
        <f>ROUND(I191*H191,2)</f>
        <v>0</v>
      </c>
      <c r="BL191" s="19" t="s">
        <v>143</v>
      </c>
      <c r="BM191" s="217" t="s">
        <v>278</v>
      </c>
    </row>
    <row r="192" s="13" customFormat="1">
      <c r="A192" s="13"/>
      <c r="B192" s="224"/>
      <c r="C192" s="225"/>
      <c r="D192" s="226" t="s">
        <v>146</v>
      </c>
      <c r="E192" s="227" t="s">
        <v>19</v>
      </c>
      <c r="F192" s="228" t="s">
        <v>279</v>
      </c>
      <c r="G192" s="225"/>
      <c r="H192" s="229">
        <v>126.5</v>
      </c>
      <c r="I192" s="230"/>
      <c r="J192" s="225"/>
      <c r="K192" s="225"/>
      <c r="L192" s="231"/>
      <c r="M192" s="232"/>
      <c r="N192" s="233"/>
      <c r="O192" s="233"/>
      <c r="P192" s="233"/>
      <c r="Q192" s="233"/>
      <c r="R192" s="233"/>
      <c r="S192" s="233"/>
      <c r="T192" s="23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5" t="s">
        <v>146</v>
      </c>
      <c r="AU192" s="235" t="s">
        <v>87</v>
      </c>
      <c r="AV192" s="13" t="s">
        <v>87</v>
      </c>
      <c r="AW192" s="13" t="s">
        <v>36</v>
      </c>
      <c r="AX192" s="13" t="s">
        <v>77</v>
      </c>
      <c r="AY192" s="235" t="s">
        <v>136</v>
      </c>
    </row>
    <row r="193" s="15" customFormat="1">
      <c r="A193" s="15"/>
      <c r="B193" s="246"/>
      <c r="C193" s="247"/>
      <c r="D193" s="226" t="s">
        <v>146</v>
      </c>
      <c r="E193" s="248" t="s">
        <v>19</v>
      </c>
      <c r="F193" s="249" t="s">
        <v>149</v>
      </c>
      <c r="G193" s="247"/>
      <c r="H193" s="250">
        <v>126.5</v>
      </c>
      <c r="I193" s="251"/>
      <c r="J193" s="247"/>
      <c r="K193" s="247"/>
      <c r="L193" s="252"/>
      <c r="M193" s="253"/>
      <c r="N193" s="254"/>
      <c r="O193" s="254"/>
      <c r="P193" s="254"/>
      <c r="Q193" s="254"/>
      <c r="R193" s="254"/>
      <c r="S193" s="254"/>
      <c r="T193" s="25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56" t="s">
        <v>146</v>
      </c>
      <c r="AU193" s="256" t="s">
        <v>87</v>
      </c>
      <c r="AV193" s="15" t="s">
        <v>143</v>
      </c>
      <c r="AW193" s="15" t="s">
        <v>36</v>
      </c>
      <c r="AX193" s="15" t="s">
        <v>85</v>
      </c>
      <c r="AY193" s="256" t="s">
        <v>136</v>
      </c>
    </row>
    <row r="194" s="2" customFormat="1" ht="24.15" customHeight="1">
      <c r="A194" s="40"/>
      <c r="B194" s="41"/>
      <c r="C194" s="206" t="s">
        <v>280</v>
      </c>
      <c r="D194" s="206" t="s">
        <v>138</v>
      </c>
      <c r="E194" s="207" t="s">
        <v>281</v>
      </c>
      <c r="F194" s="208" t="s">
        <v>282</v>
      </c>
      <c r="G194" s="209" t="s">
        <v>141</v>
      </c>
      <c r="H194" s="210">
        <v>1211</v>
      </c>
      <c r="I194" s="211"/>
      <c r="J194" s="212">
        <f>ROUND(I194*H194,2)</f>
        <v>0</v>
      </c>
      <c r="K194" s="208" t="s">
        <v>19</v>
      </c>
      <c r="L194" s="46"/>
      <c r="M194" s="213" t="s">
        <v>19</v>
      </c>
      <c r="N194" s="214" t="s">
        <v>48</v>
      </c>
      <c r="O194" s="86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143</v>
      </c>
      <c r="AT194" s="217" t="s">
        <v>138</v>
      </c>
      <c r="AU194" s="217" t="s">
        <v>87</v>
      </c>
      <c r="AY194" s="19" t="s">
        <v>136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85</v>
      </c>
      <c r="BK194" s="218">
        <f>ROUND(I194*H194,2)</f>
        <v>0</v>
      </c>
      <c r="BL194" s="19" t="s">
        <v>143</v>
      </c>
      <c r="BM194" s="217" t="s">
        <v>283</v>
      </c>
    </row>
    <row r="195" s="13" customFormat="1">
      <c r="A195" s="13"/>
      <c r="B195" s="224"/>
      <c r="C195" s="225"/>
      <c r="D195" s="226" t="s">
        <v>146</v>
      </c>
      <c r="E195" s="227" t="s">
        <v>19</v>
      </c>
      <c r="F195" s="228" t="s">
        <v>284</v>
      </c>
      <c r="G195" s="225"/>
      <c r="H195" s="229">
        <v>1211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146</v>
      </c>
      <c r="AU195" s="235" t="s">
        <v>87</v>
      </c>
      <c r="AV195" s="13" t="s">
        <v>87</v>
      </c>
      <c r="AW195" s="13" t="s">
        <v>36</v>
      </c>
      <c r="AX195" s="13" t="s">
        <v>77</v>
      </c>
      <c r="AY195" s="235" t="s">
        <v>136</v>
      </c>
    </row>
    <row r="196" s="14" customFormat="1">
      <c r="A196" s="14"/>
      <c r="B196" s="236"/>
      <c r="C196" s="237"/>
      <c r="D196" s="226" t="s">
        <v>146</v>
      </c>
      <c r="E196" s="238" t="s">
        <v>19</v>
      </c>
      <c r="F196" s="239" t="s">
        <v>148</v>
      </c>
      <c r="G196" s="237"/>
      <c r="H196" s="238" t="s">
        <v>19</v>
      </c>
      <c r="I196" s="240"/>
      <c r="J196" s="237"/>
      <c r="K196" s="237"/>
      <c r="L196" s="241"/>
      <c r="M196" s="242"/>
      <c r="N196" s="243"/>
      <c r="O196" s="243"/>
      <c r="P196" s="243"/>
      <c r="Q196" s="243"/>
      <c r="R196" s="243"/>
      <c r="S196" s="243"/>
      <c r="T196" s="24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5" t="s">
        <v>146</v>
      </c>
      <c r="AU196" s="245" t="s">
        <v>87</v>
      </c>
      <c r="AV196" s="14" t="s">
        <v>85</v>
      </c>
      <c r="AW196" s="14" t="s">
        <v>36</v>
      </c>
      <c r="AX196" s="14" t="s">
        <v>77</v>
      </c>
      <c r="AY196" s="245" t="s">
        <v>136</v>
      </c>
    </row>
    <row r="197" s="15" customFormat="1">
      <c r="A197" s="15"/>
      <c r="B197" s="246"/>
      <c r="C197" s="247"/>
      <c r="D197" s="226" t="s">
        <v>146</v>
      </c>
      <c r="E197" s="248" t="s">
        <v>19</v>
      </c>
      <c r="F197" s="249" t="s">
        <v>149</v>
      </c>
      <c r="G197" s="247"/>
      <c r="H197" s="250">
        <v>1211</v>
      </c>
      <c r="I197" s="251"/>
      <c r="J197" s="247"/>
      <c r="K197" s="247"/>
      <c r="L197" s="252"/>
      <c r="M197" s="253"/>
      <c r="N197" s="254"/>
      <c r="O197" s="254"/>
      <c r="P197" s="254"/>
      <c r="Q197" s="254"/>
      <c r="R197" s="254"/>
      <c r="S197" s="254"/>
      <c r="T197" s="25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56" t="s">
        <v>146</v>
      </c>
      <c r="AU197" s="256" t="s">
        <v>87</v>
      </c>
      <c r="AV197" s="15" t="s">
        <v>143</v>
      </c>
      <c r="AW197" s="15" t="s">
        <v>36</v>
      </c>
      <c r="AX197" s="15" t="s">
        <v>85</v>
      </c>
      <c r="AY197" s="256" t="s">
        <v>136</v>
      </c>
    </row>
    <row r="198" s="2" customFormat="1" ht="24.15" customHeight="1">
      <c r="A198" s="40"/>
      <c r="B198" s="41"/>
      <c r="C198" s="206" t="s">
        <v>218</v>
      </c>
      <c r="D198" s="206" t="s">
        <v>138</v>
      </c>
      <c r="E198" s="207" t="s">
        <v>285</v>
      </c>
      <c r="F198" s="208" t="s">
        <v>286</v>
      </c>
      <c r="G198" s="209" t="s">
        <v>141</v>
      </c>
      <c r="H198" s="210">
        <v>8</v>
      </c>
      <c r="I198" s="211"/>
      <c r="J198" s="212">
        <f>ROUND(I198*H198,2)</f>
        <v>0</v>
      </c>
      <c r="K198" s="208" t="s">
        <v>142</v>
      </c>
      <c r="L198" s="46"/>
      <c r="M198" s="213" t="s">
        <v>19</v>
      </c>
      <c r="N198" s="214" t="s">
        <v>48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143</v>
      </c>
      <c r="AT198" s="217" t="s">
        <v>138</v>
      </c>
      <c r="AU198" s="217" t="s">
        <v>87</v>
      </c>
      <c r="AY198" s="19" t="s">
        <v>136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85</v>
      </c>
      <c r="BK198" s="218">
        <f>ROUND(I198*H198,2)</f>
        <v>0</v>
      </c>
      <c r="BL198" s="19" t="s">
        <v>143</v>
      </c>
      <c r="BM198" s="217" t="s">
        <v>287</v>
      </c>
    </row>
    <row r="199" s="2" customFormat="1">
      <c r="A199" s="40"/>
      <c r="B199" s="41"/>
      <c r="C199" s="42"/>
      <c r="D199" s="219" t="s">
        <v>144</v>
      </c>
      <c r="E199" s="42"/>
      <c r="F199" s="220" t="s">
        <v>288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144</v>
      </c>
      <c r="AU199" s="19" t="s">
        <v>87</v>
      </c>
    </row>
    <row r="200" s="13" customFormat="1">
      <c r="A200" s="13"/>
      <c r="B200" s="224"/>
      <c r="C200" s="225"/>
      <c r="D200" s="226" t="s">
        <v>146</v>
      </c>
      <c r="E200" s="227" t="s">
        <v>19</v>
      </c>
      <c r="F200" s="228" t="s">
        <v>161</v>
      </c>
      <c r="G200" s="225"/>
      <c r="H200" s="229">
        <v>8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146</v>
      </c>
      <c r="AU200" s="235" t="s">
        <v>87</v>
      </c>
      <c r="AV200" s="13" t="s">
        <v>87</v>
      </c>
      <c r="AW200" s="13" t="s">
        <v>36</v>
      </c>
      <c r="AX200" s="13" t="s">
        <v>77</v>
      </c>
      <c r="AY200" s="235" t="s">
        <v>136</v>
      </c>
    </row>
    <row r="201" s="15" customFormat="1">
      <c r="A201" s="15"/>
      <c r="B201" s="246"/>
      <c r="C201" s="247"/>
      <c r="D201" s="226" t="s">
        <v>146</v>
      </c>
      <c r="E201" s="248" t="s">
        <v>19</v>
      </c>
      <c r="F201" s="249" t="s">
        <v>149</v>
      </c>
      <c r="G201" s="247"/>
      <c r="H201" s="250">
        <v>8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56" t="s">
        <v>146</v>
      </c>
      <c r="AU201" s="256" t="s">
        <v>87</v>
      </c>
      <c r="AV201" s="15" t="s">
        <v>143</v>
      </c>
      <c r="AW201" s="15" t="s">
        <v>36</v>
      </c>
      <c r="AX201" s="15" t="s">
        <v>85</v>
      </c>
      <c r="AY201" s="256" t="s">
        <v>136</v>
      </c>
    </row>
    <row r="202" s="2" customFormat="1" ht="16.5" customHeight="1">
      <c r="A202" s="40"/>
      <c r="B202" s="41"/>
      <c r="C202" s="206" t="s">
        <v>289</v>
      </c>
      <c r="D202" s="206" t="s">
        <v>138</v>
      </c>
      <c r="E202" s="207" t="s">
        <v>290</v>
      </c>
      <c r="F202" s="208" t="s">
        <v>291</v>
      </c>
      <c r="G202" s="209" t="s">
        <v>141</v>
      </c>
      <c r="H202" s="210">
        <v>8</v>
      </c>
      <c r="I202" s="211"/>
      <c r="J202" s="212">
        <f>ROUND(I202*H202,2)</f>
        <v>0</v>
      </c>
      <c r="K202" s="208" t="s">
        <v>142</v>
      </c>
      <c r="L202" s="46"/>
      <c r="M202" s="213" t="s">
        <v>19</v>
      </c>
      <c r="N202" s="214" t="s">
        <v>48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143</v>
      </c>
      <c r="AT202" s="217" t="s">
        <v>138</v>
      </c>
      <c r="AU202" s="217" t="s">
        <v>87</v>
      </c>
      <c r="AY202" s="19" t="s">
        <v>136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85</v>
      </c>
      <c r="BK202" s="218">
        <f>ROUND(I202*H202,2)</f>
        <v>0</v>
      </c>
      <c r="BL202" s="19" t="s">
        <v>143</v>
      </c>
      <c r="BM202" s="217" t="s">
        <v>292</v>
      </c>
    </row>
    <row r="203" s="2" customFormat="1">
      <c r="A203" s="40"/>
      <c r="B203" s="41"/>
      <c r="C203" s="42"/>
      <c r="D203" s="219" t="s">
        <v>144</v>
      </c>
      <c r="E203" s="42"/>
      <c r="F203" s="220" t="s">
        <v>293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144</v>
      </c>
      <c r="AU203" s="19" t="s">
        <v>87</v>
      </c>
    </row>
    <row r="204" s="13" customFormat="1">
      <c r="A204" s="13"/>
      <c r="B204" s="224"/>
      <c r="C204" s="225"/>
      <c r="D204" s="226" t="s">
        <v>146</v>
      </c>
      <c r="E204" s="227" t="s">
        <v>19</v>
      </c>
      <c r="F204" s="228" t="s">
        <v>161</v>
      </c>
      <c r="G204" s="225"/>
      <c r="H204" s="229">
        <v>8</v>
      </c>
      <c r="I204" s="230"/>
      <c r="J204" s="225"/>
      <c r="K204" s="225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146</v>
      </c>
      <c r="AU204" s="235" t="s">
        <v>87</v>
      </c>
      <c r="AV204" s="13" t="s">
        <v>87</v>
      </c>
      <c r="AW204" s="13" t="s">
        <v>36</v>
      </c>
      <c r="AX204" s="13" t="s">
        <v>77</v>
      </c>
      <c r="AY204" s="235" t="s">
        <v>136</v>
      </c>
    </row>
    <row r="205" s="15" customFormat="1">
      <c r="A205" s="15"/>
      <c r="B205" s="246"/>
      <c r="C205" s="247"/>
      <c r="D205" s="226" t="s">
        <v>146</v>
      </c>
      <c r="E205" s="248" t="s">
        <v>19</v>
      </c>
      <c r="F205" s="249" t="s">
        <v>149</v>
      </c>
      <c r="G205" s="247"/>
      <c r="H205" s="250">
        <v>8</v>
      </c>
      <c r="I205" s="251"/>
      <c r="J205" s="247"/>
      <c r="K205" s="247"/>
      <c r="L205" s="252"/>
      <c r="M205" s="253"/>
      <c r="N205" s="254"/>
      <c r="O205" s="254"/>
      <c r="P205" s="254"/>
      <c r="Q205" s="254"/>
      <c r="R205" s="254"/>
      <c r="S205" s="254"/>
      <c r="T205" s="25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56" t="s">
        <v>146</v>
      </c>
      <c r="AU205" s="256" t="s">
        <v>87</v>
      </c>
      <c r="AV205" s="15" t="s">
        <v>143</v>
      </c>
      <c r="AW205" s="15" t="s">
        <v>36</v>
      </c>
      <c r="AX205" s="15" t="s">
        <v>85</v>
      </c>
      <c r="AY205" s="256" t="s">
        <v>136</v>
      </c>
    </row>
    <row r="206" s="2" customFormat="1" ht="24.15" customHeight="1">
      <c r="A206" s="40"/>
      <c r="B206" s="41"/>
      <c r="C206" s="206" t="s">
        <v>223</v>
      </c>
      <c r="D206" s="206" t="s">
        <v>138</v>
      </c>
      <c r="E206" s="207" t="s">
        <v>294</v>
      </c>
      <c r="F206" s="208" t="s">
        <v>295</v>
      </c>
      <c r="G206" s="209" t="s">
        <v>141</v>
      </c>
      <c r="H206" s="210">
        <v>8</v>
      </c>
      <c r="I206" s="211"/>
      <c r="J206" s="212">
        <f>ROUND(I206*H206,2)</f>
        <v>0</v>
      </c>
      <c r="K206" s="208" t="s">
        <v>142</v>
      </c>
      <c r="L206" s="46"/>
      <c r="M206" s="213" t="s">
        <v>19</v>
      </c>
      <c r="N206" s="214" t="s">
        <v>48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143</v>
      </c>
      <c r="AT206" s="217" t="s">
        <v>138</v>
      </c>
      <c r="AU206" s="217" t="s">
        <v>87</v>
      </c>
      <c r="AY206" s="19" t="s">
        <v>136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85</v>
      </c>
      <c r="BK206" s="218">
        <f>ROUND(I206*H206,2)</f>
        <v>0</v>
      </c>
      <c r="BL206" s="19" t="s">
        <v>143</v>
      </c>
      <c r="BM206" s="217" t="s">
        <v>296</v>
      </c>
    </row>
    <row r="207" s="2" customFormat="1">
      <c r="A207" s="40"/>
      <c r="B207" s="41"/>
      <c r="C207" s="42"/>
      <c r="D207" s="219" t="s">
        <v>144</v>
      </c>
      <c r="E207" s="42"/>
      <c r="F207" s="220" t="s">
        <v>297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144</v>
      </c>
      <c r="AU207" s="19" t="s">
        <v>87</v>
      </c>
    </row>
    <row r="208" s="13" customFormat="1">
      <c r="A208" s="13"/>
      <c r="B208" s="224"/>
      <c r="C208" s="225"/>
      <c r="D208" s="226" t="s">
        <v>146</v>
      </c>
      <c r="E208" s="227" t="s">
        <v>19</v>
      </c>
      <c r="F208" s="228" t="s">
        <v>161</v>
      </c>
      <c r="G208" s="225"/>
      <c r="H208" s="229">
        <v>8</v>
      </c>
      <c r="I208" s="230"/>
      <c r="J208" s="225"/>
      <c r="K208" s="225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146</v>
      </c>
      <c r="AU208" s="235" t="s">
        <v>87</v>
      </c>
      <c r="AV208" s="13" t="s">
        <v>87</v>
      </c>
      <c r="AW208" s="13" t="s">
        <v>36</v>
      </c>
      <c r="AX208" s="13" t="s">
        <v>77</v>
      </c>
      <c r="AY208" s="235" t="s">
        <v>136</v>
      </c>
    </row>
    <row r="209" s="14" customFormat="1">
      <c r="A209" s="14"/>
      <c r="B209" s="236"/>
      <c r="C209" s="237"/>
      <c r="D209" s="226" t="s">
        <v>146</v>
      </c>
      <c r="E209" s="238" t="s">
        <v>19</v>
      </c>
      <c r="F209" s="239" t="s">
        <v>148</v>
      </c>
      <c r="G209" s="237"/>
      <c r="H209" s="238" t="s">
        <v>19</v>
      </c>
      <c r="I209" s="240"/>
      <c r="J209" s="237"/>
      <c r="K209" s="237"/>
      <c r="L209" s="241"/>
      <c r="M209" s="242"/>
      <c r="N209" s="243"/>
      <c r="O209" s="243"/>
      <c r="P209" s="243"/>
      <c r="Q209" s="243"/>
      <c r="R209" s="243"/>
      <c r="S209" s="243"/>
      <c r="T209" s="24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5" t="s">
        <v>146</v>
      </c>
      <c r="AU209" s="245" t="s">
        <v>87</v>
      </c>
      <c r="AV209" s="14" t="s">
        <v>85</v>
      </c>
      <c r="AW209" s="14" t="s">
        <v>36</v>
      </c>
      <c r="AX209" s="14" t="s">
        <v>77</v>
      </c>
      <c r="AY209" s="245" t="s">
        <v>136</v>
      </c>
    </row>
    <row r="210" s="15" customFormat="1">
      <c r="A210" s="15"/>
      <c r="B210" s="246"/>
      <c r="C210" s="247"/>
      <c r="D210" s="226" t="s">
        <v>146</v>
      </c>
      <c r="E210" s="248" t="s">
        <v>19</v>
      </c>
      <c r="F210" s="249" t="s">
        <v>149</v>
      </c>
      <c r="G210" s="247"/>
      <c r="H210" s="250">
        <v>8</v>
      </c>
      <c r="I210" s="251"/>
      <c r="J210" s="247"/>
      <c r="K210" s="247"/>
      <c r="L210" s="252"/>
      <c r="M210" s="253"/>
      <c r="N210" s="254"/>
      <c r="O210" s="254"/>
      <c r="P210" s="254"/>
      <c r="Q210" s="254"/>
      <c r="R210" s="254"/>
      <c r="S210" s="254"/>
      <c r="T210" s="25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56" t="s">
        <v>146</v>
      </c>
      <c r="AU210" s="256" t="s">
        <v>87</v>
      </c>
      <c r="AV210" s="15" t="s">
        <v>143</v>
      </c>
      <c r="AW210" s="15" t="s">
        <v>36</v>
      </c>
      <c r="AX210" s="15" t="s">
        <v>85</v>
      </c>
      <c r="AY210" s="256" t="s">
        <v>136</v>
      </c>
    </row>
    <row r="211" s="2" customFormat="1" ht="33" customHeight="1">
      <c r="A211" s="40"/>
      <c r="B211" s="41"/>
      <c r="C211" s="206" t="s">
        <v>298</v>
      </c>
      <c r="D211" s="206" t="s">
        <v>138</v>
      </c>
      <c r="E211" s="207" t="s">
        <v>299</v>
      </c>
      <c r="F211" s="208" t="s">
        <v>300</v>
      </c>
      <c r="G211" s="209" t="s">
        <v>141</v>
      </c>
      <c r="H211" s="210">
        <v>347</v>
      </c>
      <c r="I211" s="211"/>
      <c r="J211" s="212">
        <f>ROUND(I211*H211,2)</f>
        <v>0</v>
      </c>
      <c r="K211" s="208" t="s">
        <v>19</v>
      </c>
      <c r="L211" s="46"/>
      <c r="M211" s="213" t="s">
        <v>19</v>
      </c>
      <c r="N211" s="214" t="s">
        <v>48</v>
      </c>
      <c r="O211" s="86"/>
      <c r="P211" s="215">
        <f>O211*H211</f>
        <v>0</v>
      </c>
      <c r="Q211" s="215">
        <v>0</v>
      </c>
      <c r="R211" s="215">
        <f>Q211*H211</f>
        <v>0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143</v>
      </c>
      <c r="AT211" s="217" t="s">
        <v>138</v>
      </c>
      <c r="AU211" s="217" t="s">
        <v>87</v>
      </c>
      <c r="AY211" s="19" t="s">
        <v>136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9" t="s">
        <v>85</v>
      </c>
      <c r="BK211" s="218">
        <f>ROUND(I211*H211,2)</f>
        <v>0</v>
      </c>
      <c r="BL211" s="19" t="s">
        <v>143</v>
      </c>
      <c r="BM211" s="217" t="s">
        <v>301</v>
      </c>
    </row>
    <row r="212" s="13" customFormat="1">
      <c r="A212" s="13"/>
      <c r="B212" s="224"/>
      <c r="C212" s="225"/>
      <c r="D212" s="226" t="s">
        <v>146</v>
      </c>
      <c r="E212" s="227" t="s">
        <v>19</v>
      </c>
      <c r="F212" s="228" t="s">
        <v>302</v>
      </c>
      <c r="G212" s="225"/>
      <c r="H212" s="229">
        <v>347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146</v>
      </c>
      <c r="AU212" s="235" t="s">
        <v>87</v>
      </c>
      <c r="AV212" s="13" t="s">
        <v>87</v>
      </c>
      <c r="AW212" s="13" t="s">
        <v>36</v>
      </c>
      <c r="AX212" s="13" t="s">
        <v>77</v>
      </c>
      <c r="AY212" s="235" t="s">
        <v>136</v>
      </c>
    </row>
    <row r="213" s="14" customFormat="1">
      <c r="A213" s="14"/>
      <c r="B213" s="236"/>
      <c r="C213" s="237"/>
      <c r="D213" s="226" t="s">
        <v>146</v>
      </c>
      <c r="E213" s="238" t="s">
        <v>19</v>
      </c>
      <c r="F213" s="239" t="s">
        <v>148</v>
      </c>
      <c r="G213" s="237"/>
      <c r="H213" s="238" t="s">
        <v>19</v>
      </c>
      <c r="I213" s="240"/>
      <c r="J213" s="237"/>
      <c r="K213" s="237"/>
      <c r="L213" s="241"/>
      <c r="M213" s="242"/>
      <c r="N213" s="243"/>
      <c r="O213" s="243"/>
      <c r="P213" s="243"/>
      <c r="Q213" s="243"/>
      <c r="R213" s="243"/>
      <c r="S213" s="243"/>
      <c r="T213" s="24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5" t="s">
        <v>146</v>
      </c>
      <c r="AU213" s="245" t="s">
        <v>87</v>
      </c>
      <c r="AV213" s="14" t="s">
        <v>85</v>
      </c>
      <c r="AW213" s="14" t="s">
        <v>36</v>
      </c>
      <c r="AX213" s="14" t="s">
        <v>77</v>
      </c>
      <c r="AY213" s="245" t="s">
        <v>136</v>
      </c>
    </row>
    <row r="214" s="15" customFormat="1">
      <c r="A214" s="15"/>
      <c r="B214" s="246"/>
      <c r="C214" s="247"/>
      <c r="D214" s="226" t="s">
        <v>146</v>
      </c>
      <c r="E214" s="248" t="s">
        <v>19</v>
      </c>
      <c r="F214" s="249" t="s">
        <v>149</v>
      </c>
      <c r="G214" s="247"/>
      <c r="H214" s="250">
        <v>347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56" t="s">
        <v>146</v>
      </c>
      <c r="AU214" s="256" t="s">
        <v>87</v>
      </c>
      <c r="AV214" s="15" t="s">
        <v>143</v>
      </c>
      <c r="AW214" s="15" t="s">
        <v>36</v>
      </c>
      <c r="AX214" s="15" t="s">
        <v>85</v>
      </c>
      <c r="AY214" s="256" t="s">
        <v>136</v>
      </c>
    </row>
    <row r="215" s="2" customFormat="1" ht="16.5" customHeight="1">
      <c r="A215" s="40"/>
      <c r="B215" s="41"/>
      <c r="C215" s="257" t="s">
        <v>227</v>
      </c>
      <c r="D215" s="257" t="s">
        <v>193</v>
      </c>
      <c r="E215" s="258" t="s">
        <v>303</v>
      </c>
      <c r="F215" s="259" t="s">
        <v>304</v>
      </c>
      <c r="G215" s="260" t="s">
        <v>141</v>
      </c>
      <c r="H215" s="261">
        <v>350.47000000000003</v>
      </c>
      <c r="I215" s="262"/>
      <c r="J215" s="263">
        <f>ROUND(I215*H215,2)</f>
        <v>0</v>
      </c>
      <c r="K215" s="259" t="s">
        <v>142</v>
      </c>
      <c r="L215" s="264"/>
      <c r="M215" s="265" t="s">
        <v>19</v>
      </c>
      <c r="N215" s="266" t="s">
        <v>48</v>
      </c>
      <c r="O215" s="86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161</v>
      </c>
      <c r="AT215" s="217" t="s">
        <v>193</v>
      </c>
      <c r="AU215" s="217" t="s">
        <v>87</v>
      </c>
      <c r="AY215" s="19" t="s">
        <v>136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9" t="s">
        <v>85</v>
      </c>
      <c r="BK215" s="218">
        <f>ROUND(I215*H215,2)</f>
        <v>0</v>
      </c>
      <c r="BL215" s="19" t="s">
        <v>143</v>
      </c>
      <c r="BM215" s="217" t="s">
        <v>305</v>
      </c>
    </row>
    <row r="216" s="13" customFormat="1">
      <c r="A216" s="13"/>
      <c r="B216" s="224"/>
      <c r="C216" s="225"/>
      <c r="D216" s="226" t="s">
        <v>146</v>
      </c>
      <c r="E216" s="227" t="s">
        <v>19</v>
      </c>
      <c r="F216" s="228" t="s">
        <v>306</v>
      </c>
      <c r="G216" s="225"/>
      <c r="H216" s="229">
        <v>350.47000000000003</v>
      </c>
      <c r="I216" s="230"/>
      <c r="J216" s="225"/>
      <c r="K216" s="225"/>
      <c r="L216" s="231"/>
      <c r="M216" s="232"/>
      <c r="N216" s="233"/>
      <c r="O216" s="233"/>
      <c r="P216" s="233"/>
      <c r="Q216" s="233"/>
      <c r="R216" s="233"/>
      <c r="S216" s="233"/>
      <c r="T216" s="23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5" t="s">
        <v>146</v>
      </c>
      <c r="AU216" s="235" t="s">
        <v>87</v>
      </c>
      <c r="AV216" s="13" t="s">
        <v>87</v>
      </c>
      <c r="AW216" s="13" t="s">
        <v>36</v>
      </c>
      <c r="AX216" s="13" t="s">
        <v>77</v>
      </c>
      <c r="AY216" s="235" t="s">
        <v>136</v>
      </c>
    </row>
    <row r="217" s="15" customFormat="1">
      <c r="A217" s="15"/>
      <c r="B217" s="246"/>
      <c r="C217" s="247"/>
      <c r="D217" s="226" t="s">
        <v>146</v>
      </c>
      <c r="E217" s="248" t="s">
        <v>19</v>
      </c>
      <c r="F217" s="249" t="s">
        <v>149</v>
      </c>
      <c r="G217" s="247"/>
      <c r="H217" s="250">
        <v>350.47000000000003</v>
      </c>
      <c r="I217" s="251"/>
      <c r="J217" s="247"/>
      <c r="K217" s="247"/>
      <c r="L217" s="252"/>
      <c r="M217" s="253"/>
      <c r="N217" s="254"/>
      <c r="O217" s="254"/>
      <c r="P217" s="254"/>
      <c r="Q217" s="254"/>
      <c r="R217" s="254"/>
      <c r="S217" s="254"/>
      <c r="T217" s="25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56" t="s">
        <v>146</v>
      </c>
      <c r="AU217" s="256" t="s">
        <v>87</v>
      </c>
      <c r="AV217" s="15" t="s">
        <v>143</v>
      </c>
      <c r="AW217" s="15" t="s">
        <v>36</v>
      </c>
      <c r="AX217" s="15" t="s">
        <v>85</v>
      </c>
      <c r="AY217" s="256" t="s">
        <v>136</v>
      </c>
    </row>
    <row r="218" s="2" customFormat="1" ht="33" customHeight="1">
      <c r="A218" s="40"/>
      <c r="B218" s="41"/>
      <c r="C218" s="206" t="s">
        <v>307</v>
      </c>
      <c r="D218" s="206" t="s">
        <v>138</v>
      </c>
      <c r="E218" s="207" t="s">
        <v>299</v>
      </c>
      <c r="F218" s="208" t="s">
        <v>300</v>
      </c>
      <c r="G218" s="209" t="s">
        <v>141</v>
      </c>
      <c r="H218" s="210">
        <v>100</v>
      </c>
      <c r="I218" s="211"/>
      <c r="J218" s="212">
        <f>ROUND(I218*H218,2)</f>
        <v>0</v>
      </c>
      <c r="K218" s="208" t="s">
        <v>19</v>
      </c>
      <c r="L218" s="46"/>
      <c r="M218" s="213" t="s">
        <v>19</v>
      </c>
      <c r="N218" s="214" t="s">
        <v>48</v>
      </c>
      <c r="O218" s="86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143</v>
      </c>
      <c r="AT218" s="217" t="s">
        <v>138</v>
      </c>
      <c r="AU218" s="217" t="s">
        <v>87</v>
      </c>
      <c r="AY218" s="19" t="s">
        <v>136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85</v>
      </c>
      <c r="BK218" s="218">
        <f>ROUND(I218*H218,2)</f>
        <v>0</v>
      </c>
      <c r="BL218" s="19" t="s">
        <v>143</v>
      </c>
      <c r="BM218" s="217" t="s">
        <v>308</v>
      </c>
    </row>
    <row r="219" s="13" customFormat="1">
      <c r="A219" s="13"/>
      <c r="B219" s="224"/>
      <c r="C219" s="225"/>
      <c r="D219" s="226" t="s">
        <v>146</v>
      </c>
      <c r="E219" s="227" t="s">
        <v>19</v>
      </c>
      <c r="F219" s="228" t="s">
        <v>309</v>
      </c>
      <c r="G219" s="225"/>
      <c r="H219" s="229">
        <v>100</v>
      </c>
      <c r="I219" s="230"/>
      <c r="J219" s="225"/>
      <c r="K219" s="225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146</v>
      </c>
      <c r="AU219" s="235" t="s">
        <v>87</v>
      </c>
      <c r="AV219" s="13" t="s">
        <v>87</v>
      </c>
      <c r="AW219" s="13" t="s">
        <v>36</v>
      </c>
      <c r="AX219" s="13" t="s">
        <v>77</v>
      </c>
      <c r="AY219" s="235" t="s">
        <v>136</v>
      </c>
    </row>
    <row r="220" s="14" customFormat="1">
      <c r="A220" s="14"/>
      <c r="B220" s="236"/>
      <c r="C220" s="237"/>
      <c r="D220" s="226" t="s">
        <v>146</v>
      </c>
      <c r="E220" s="238" t="s">
        <v>19</v>
      </c>
      <c r="F220" s="239" t="s">
        <v>310</v>
      </c>
      <c r="G220" s="237"/>
      <c r="H220" s="238" t="s">
        <v>19</v>
      </c>
      <c r="I220" s="240"/>
      <c r="J220" s="237"/>
      <c r="K220" s="237"/>
      <c r="L220" s="241"/>
      <c r="M220" s="242"/>
      <c r="N220" s="243"/>
      <c r="O220" s="243"/>
      <c r="P220" s="243"/>
      <c r="Q220" s="243"/>
      <c r="R220" s="243"/>
      <c r="S220" s="243"/>
      <c r="T220" s="24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5" t="s">
        <v>146</v>
      </c>
      <c r="AU220" s="245" t="s">
        <v>87</v>
      </c>
      <c r="AV220" s="14" t="s">
        <v>85</v>
      </c>
      <c r="AW220" s="14" t="s">
        <v>36</v>
      </c>
      <c r="AX220" s="14" t="s">
        <v>77</v>
      </c>
      <c r="AY220" s="245" t="s">
        <v>136</v>
      </c>
    </row>
    <row r="221" s="15" customFormat="1">
      <c r="A221" s="15"/>
      <c r="B221" s="246"/>
      <c r="C221" s="247"/>
      <c r="D221" s="226" t="s">
        <v>146</v>
      </c>
      <c r="E221" s="248" t="s">
        <v>19</v>
      </c>
      <c r="F221" s="249" t="s">
        <v>149</v>
      </c>
      <c r="G221" s="247"/>
      <c r="H221" s="250">
        <v>100</v>
      </c>
      <c r="I221" s="251"/>
      <c r="J221" s="247"/>
      <c r="K221" s="247"/>
      <c r="L221" s="252"/>
      <c r="M221" s="253"/>
      <c r="N221" s="254"/>
      <c r="O221" s="254"/>
      <c r="P221" s="254"/>
      <c r="Q221" s="254"/>
      <c r="R221" s="254"/>
      <c r="S221" s="254"/>
      <c r="T221" s="25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56" t="s">
        <v>146</v>
      </c>
      <c r="AU221" s="256" t="s">
        <v>87</v>
      </c>
      <c r="AV221" s="15" t="s">
        <v>143</v>
      </c>
      <c r="AW221" s="15" t="s">
        <v>36</v>
      </c>
      <c r="AX221" s="15" t="s">
        <v>85</v>
      </c>
      <c r="AY221" s="256" t="s">
        <v>136</v>
      </c>
    </row>
    <row r="222" s="2" customFormat="1" ht="33" customHeight="1">
      <c r="A222" s="40"/>
      <c r="B222" s="41"/>
      <c r="C222" s="206" t="s">
        <v>235</v>
      </c>
      <c r="D222" s="206" t="s">
        <v>138</v>
      </c>
      <c r="E222" s="207" t="s">
        <v>311</v>
      </c>
      <c r="F222" s="208" t="s">
        <v>312</v>
      </c>
      <c r="G222" s="209" t="s">
        <v>141</v>
      </c>
      <c r="H222" s="210">
        <v>86.5</v>
      </c>
      <c r="I222" s="211"/>
      <c r="J222" s="212">
        <f>ROUND(I222*H222,2)</f>
        <v>0</v>
      </c>
      <c r="K222" s="208" t="s">
        <v>142</v>
      </c>
      <c r="L222" s="46"/>
      <c r="M222" s="213" t="s">
        <v>19</v>
      </c>
      <c r="N222" s="214" t="s">
        <v>48</v>
      </c>
      <c r="O222" s="86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143</v>
      </c>
      <c r="AT222" s="217" t="s">
        <v>138</v>
      </c>
      <c r="AU222" s="217" t="s">
        <v>87</v>
      </c>
      <c r="AY222" s="19" t="s">
        <v>136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85</v>
      </c>
      <c r="BK222" s="218">
        <f>ROUND(I222*H222,2)</f>
        <v>0</v>
      </c>
      <c r="BL222" s="19" t="s">
        <v>143</v>
      </c>
      <c r="BM222" s="217" t="s">
        <v>313</v>
      </c>
    </row>
    <row r="223" s="2" customFormat="1">
      <c r="A223" s="40"/>
      <c r="B223" s="41"/>
      <c r="C223" s="42"/>
      <c r="D223" s="219" t="s">
        <v>144</v>
      </c>
      <c r="E223" s="42"/>
      <c r="F223" s="220" t="s">
        <v>314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144</v>
      </c>
      <c r="AU223" s="19" t="s">
        <v>87</v>
      </c>
    </row>
    <row r="224" s="13" customFormat="1">
      <c r="A224" s="13"/>
      <c r="B224" s="224"/>
      <c r="C224" s="225"/>
      <c r="D224" s="226" t="s">
        <v>146</v>
      </c>
      <c r="E224" s="227" t="s">
        <v>19</v>
      </c>
      <c r="F224" s="228" t="s">
        <v>315</v>
      </c>
      <c r="G224" s="225"/>
      <c r="H224" s="229">
        <v>86.5</v>
      </c>
      <c r="I224" s="230"/>
      <c r="J224" s="225"/>
      <c r="K224" s="225"/>
      <c r="L224" s="231"/>
      <c r="M224" s="232"/>
      <c r="N224" s="233"/>
      <c r="O224" s="233"/>
      <c r="P224" s="233"/>
      <c r="Q224" s="233"/>
      <c r="R224" s="233"/>
      <c r="S224" s="233"/>
      <c r="T224" s="23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5" t="s">
        <v>146</v>
      </c>
      <c r="AU224" s="235" t="s">
        <v>87</v>
      </c>
      <c r="AV224" s="13" t="s">
        <v>87</v>
      </c>
      <c r="AW224" s="13" t="s">
        <v>36</v>
      </c>
      <c r="AX224" s="13" t="s">
        <v>77</v>
      </c>
      <c r="AY224" s="235" t="s">
        <v>136</v>
      </c>
    </row>
    <row r="225" s="14" customFormat="1">
      <c r="A225" s="14"/>
      <c r="B225" s="236"/>
      <c r="C225" s="237"/>
      <c r="D225" s="226" t="s">
        <v>146</v>
      </c>
      <c r="E225" s="238" t="s">
        <v>19</v>
      </c>
      <c r="F225" s="239" t="s">
        <v>316</v>
      </c>
      <c r="G225" s="237"/>
      <c r="H225" s="238" t="s">
        <v>19</v>
      </c>
      <c r="I225" s="240"/>
      <c r="J225" s="237"/>
      <c r="K225" s="237"/>
      <c r="L225" s="241"/>
      <c r="M225" s="242"/>
      <c r="N225" s="243"/>
      <c r="O225" s="243"/>
      <c r="P225" s="243"/>
      <c r="Q225" s="243"/>
      <c r="R225" s="243"/>
      <c r="S225" s="243"/>
      <c r="T225" s="24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5" t="s">
        <v>146</v>
      </c>
      <c r="AU225" s="245" t="s">
        <v>87</v>
      </c>
      <c r="AV225" s="14" t="s">
        <v>85</v>
      </c>
      <c r="AW225" s="14" t="s">
        <v>36</v>
      </c>
      <c r="AX225" s="14" t="s">
        <v>77</v>
      </c>
      <c r="AY225" s="245" t="s">
        <v>136</v>
      </c>
    </row>
    <row r="226" s="15" customFormat="1">
      <c r="A226" s="15"/>
      <c r="B226" s="246"/>
      <c r="C226" s="247"/>
      <c r="D226" s="226" t="s">
        <v>146</v>
      </c>
      <c r="E226" s="248" t="s">
        <v>19</v>
      </c>
      <c r="F226" s="249" t="s">
        <v>149</v>
      </c>
      <c r="G226" s="247"/>
      <c r="H226" s="250">
        <v>86.5</v>
      </c>
      <c r="I226" s="251"/>
      <c r="J226" s="247"/>
      <c r="K226" s="247"/>
      <c r="L226" s="252"/>
      <c r="M226" s="253"/>
      <c r="N226" s="254"/>
      <c r="O226" s="254"/>
      <c r="P226" s="254"/>
      <c r="Q226" s="254"/>
      <c r="R226" s="254"/>
      <c r="S226" s="254"/>
      <c r="T226" s="25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56" t="s">
        <v>146</v>
      </c>
      <c r="AU226" s="256" t="s">
        <v>87</v>
      </c>
      <c r="AV226" s="15" t="s">
        <v>143</v>
      </c>
      <c r="AW226" s="15" t="s">
        <v>36</v>
      </c>
      <c r="AX226" s="15" t="s">
        <v>85</v>
      </c>
      <c r="AY226" s="256" t="s">
        <v>136</v>
      </c>
    </row>
    <row r="227" s="2" customFormat="1" ht="33" customHeight="1">
      <c r="A227" s="40"/>
      <c r="B227" s="41"/>
      <c r="C227" s="206" t="s">
        <v>317</v>
      </c>
      <c r="D227" s="206" t="s">
        <v>138</v>
      </c>
      <c r="E227" s="207" t="s">
        <v>318</v>
      </c>
      <c r="F227" s="208" t="s">
        <v>319</v>
      </c>
      <c r="G227" s="209" t="s">
        <v>141</v>
      </c>
      <c r="H227" s="210">
        <v>1115.5</v>
      </c>
      <c r="I227" s="211"/>
      <c r="J227" s="212">
        <f>ROUND(I227*H227,2)</f>
        <v>0</v>
      </c>
      <c r="K227" s="208" t="s">
        <v>19</v>
      </c>
      <c r="L227" s="46"/>
      <c r="M227" s="213" t="s">
        <v>19</v>
      </c>
      <c r="N227" s="214" t="s">
        <v>48</v>
      </c>
      <c r="O227" s="86"/>
      <c r="P227" s="215">
        <f>O227*H227</f>
        <v>0</v>
      </c>
      <c r="Q227" s="215">
        <v>0</v>
      </c>
      <c r="R227" s="215">
        <f>Q227*H227</f>
        <v>0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143</v>
      </c>
      <c r="AT227" s="217" t="s">
        <v>138</v>
      </c>
      <c r="AU227" s="217" t="s">
        <v>87</v>
      </c>
      <c r="AY227" s="19" t="s">
        <v>136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85</v>
      </c>
      <c r="BK227" s="218">
        <f>ROUND(I227*H227,2)</f>
        <v>0</v>
      </c>
      <c r="BL227" s="19" t="s">
        <v>143</v>
      </c>
      <c r="BM227" s="217" t="s">
        <v>320</v>
      </c>
    </row>
    <row r="228" s="13" customFormat="1">
      <c r="A228" s="13"/>
      <c r="B228" s="224"/>
      <c r="C228" s="225"/>
      <c r="D228" s="226" t="s">
        <v>146</v>
      </c>
      <c r="E228" s="227" t="s">
        <v>19</v>
      </c>
      <c r="F228" s="228" t="s">
        <v>321</v>
      </c>
      <c r="G228" s="225"/>
      <c r="H228" s="229">
        <v>1115.5</v>
      </c>
      <c r="I228" s="230"/>
      <c r="J228" s="225"/>
      <c r="K228" s="225"/>
      <c r="L228" s="231"/>
      <c r="M228" s="232"/>
      <c r="N228" s="233"/>
      <c r="O228" s="233"/>
      <c r="P228" s="233"/>
      <c r="Q228" s="233"/>
      <c r="R228" s="233"/>
      <c r="S228" s="233"/>
      <c r="T228" s="23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5" t="s">
        <v>146</v>
      </c>
      <c r="AU228" s="235" t="s">
        <v>87</v>
      </c>
      <c r="AV228" s="13" t="s">
        <v>87</v>
      </c>
      <c r="AW228" s="13" t="s">
        <v>36</v>
      </c>
      <c r="AX228" s="13" t="s">
        <v>77</v>
      </c>
      <c r="AY228" s="235" t="s">
        <v>136</v>
      </c>
    </row>
    <row r="229" s="14" customFormat="1">
      <c r="A229" s="14"/>
      <c r="B229" s="236"/>
      <c r="C229" s="237"/>
      <c r="D229" s="226" t="s">
        <v>146</v>
      </c>
      <c r="E229" s="238" t="s">
        <v>19</v>
      </c>
      <c r="F229" s="239" t="s">
        <v>148</v>
      </c>
      <c r="G229" s="237"/>
      <c r="H229" s="238" t="s">
        <v>19</v>
      </c>
      <c r="I229" s="240"/>
      <c r="J229" s="237"/>
      <c r="K229" s="237"/>
      <c r="L229" s="241"/>
      <c r="M229" s="242"/>
      <c r="N229" s="243"/>
      <c r="O229" s="243"/>
      <c r="P229" s="243"/>
      <c r="Q229" s="243"/>
      <c r="R229" s="243"/>
      <c r="S229" s="243"/>
      <c r="T229" s="24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5" t="s">
        <v>146</v>
      </c>
      <c r="AU229" s="245" t="s">
        <v>87</v>
      </c>
      <c r="AV229" s="14" t="s">
        <v>85</v>
      </c>
      <c r="AW229" s="14" t="s">
        <v>36</v>
      </c>
      <c r="AX229" s="14" t="s">
        <v>77</v>
      </c>
      <c r="AY229" s="245" t="s">
        <v>136</v>
      </c>
    </row>
    <row r="230" s="15" customFormat="1">
      <c r="A230" s="15"/>
      <c r="B230" s="246"/>
      <c r="C230" s="247"/>
      <c r="D230" s="226" t="s">
        <v>146</v>
      </c>
      <c r="E230" s="248" t="s">
        <v>19</v>
      </c>
      <c r="F230" s="249" t="s">
        <v>149</v>
      </c>
      <c r="G230" s="247"/>
      <c r="H230" s="250">
        <v>1115.5</v>
      </c>
      <c r="I230" s="251"/>
      <c r="J230" s="247"/>
      <c r="K230" s="247"/>
      <c r="L230" s="252"/>
      <c r="M230" s="253"/>
      <c r="N230" s="254"/>
      <c r="O230" s="254"/>
      <c r="P230" s="254"/>
      <c r="Q230" s="254"/>
      <c r="R230" s="254"/>
      <c r="S230" s="254"/>
      <c r="T230" s="25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56" t="s">
        <v>146</v>
      </c>
      <c r="AU230" s="256" t="s">
        <v>87</v>
      </c>
      <c r="AV230" s="15" t="s">
        <v>143</v>
      </c>
      <c r="AW230" s="15" t="s">
        <v>36</v>
      </c>
      <c r="AX230" s="15" t="s">
        <v>85</v>
      </c>
      <c r="AY230" s="256" t="s">
        <v>136</v>
      </c>
    </row>
    <row r="231" s="2" customFormat="1" ht="16.5" customHeight="1">
      <c r="A231" s="40"/>
      <c r="B231" s="41"/>
      <c r="C231" s="257" t="s">
        <v>240</v>
      </c>
      <c r="D231" s="257" t="s">
        <v>193</v>
      </c>
      <c r="E231" s="258" t="s">
        <v>322</v>
      </c>
      <c r="F231" s="259" t="s">
        <v>323</v>
      </c>
      <c r="G231" s="260" t="s">
        <v>141</v>
      </c>
      <c r="H231" s="261">
        <v>1137.81</v>
      </c>
      <c r="I231" s="262"/>
      <c r="J231" s="263">
        <f>ROUND(I231*H231,2)</f>
        <v>0</v>
      </c>
      <c r="K231" s="259" t="s">
        <v>142</v>
      </c>
      <c r="L231" s="264"/>
      <c r="M231" s="265" t="s">
        <v>19</v>
      </c>
      <c r="N231" s="266" t="s">
        <v>48</v>
      </c>
      <c r="O231" s="86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161</v>
      </c>
      <c r="AT231" s="217" t="s">
        <v>193</v>
      </c>
      <c r="AU231" s="217" t="s">
        <v>87</v>
      </c>
      <c r="AY231" s="19" t="s">
        <v>136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9" t="s">
        <v>85</v>
      </c>
      <c r="BK231" s="218">
        <f>ROUND(I231*H231,2)</f>
        <v>0</v>
      </c>
      <c r="BL231" s="19" t="s">
        <v>143</v>
      </c>
      <c r="BM231" s="217" t="s">
        <v>324</v>
      </c>
    </row>
    <row r="232" s="13" customFormat="1">
      <c r="A232" s="13"/>
      <c r="B232" s="224"/>
      <c r="C232" s="225"/>
      <c r="D232" s="226" t="s">
        <v>146</v>
      </c>
      <c r="E232" s="227" t="s">
        <v>19</v>
      </c>
      <c r="F232" s="228" t="s">
        <v>325</v>
      </c>
      <c r="G232" s="225"/>
      <c r="H232" s="229">
        <v>1137.81</v>
      </c>
      <c r="I232" s="230"/>
      <c r="J232" s="225"/>
      <c r="K232" s="225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146</v>
      </c>
      <c r="AU232" s="235" t="s">
        <v>87</v>
      </c>
      <c r="AV232" s="13" t="s">
        <v>87</v>
      </c>
      <c r="AW232" s="13" t="s">
        <v>36</v>
      </c>
      <c r="AX232" s="13" t="s">
        <v>77</v>
      </c>
      <c r="AY232" s="235" t="s">
        <v>136</v>
      </c>
    </row>
    <row r="233" s="15" customFormat="1">
      <c r="A233" s="15"/>
      <c r="B233" s="246"/>
      <c r="C233" s="247"/>
      <c r="D233" s="226" t="s">
        <v>146</v>
      </c>
      <c r="E233" s="248" t="s">
        <v>19</v>
      </c>
      <c r="F233" s="249" t="s">
        <v>149</v>
      </c>
      <c r="G233" s="247"/>
      <c r="H233" s="250">
        <v>1137.81</v>
      </c>
      <c r="I233" s="251"/>
      <c r="J233" s="247"/>
      <c r="K233" s="247"/>
      <c r="L233" s="252"/>
      <c r="M233" s="253"/>
      <c r="N233" s="254"/>
      <c r="O233" s="254"/>
      <c r="P233" s="254"/>
      <c r="Q233" s="254"/>
      <c r="R233" s="254"/>
      <c r="S233" s="254"/>
      <c r="T233" s="25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56" t="s">
        <v>146</v>
      </c>
      <c r="AU233" s="256" t="s">
        <v>87</v>
      </c>
      <c r="AV233" s="15" t="s">
        <v>143</v>
      </c>
      <c r="AW233" s="15" t="s">
        <v>36</v>
      </c>
      <c r="AX233" s="15" t="s">
        <v>85</v>
      </c>
      <c r="AY233" s="256" t="s">
        <v>136</v>
      </c>
    </row>
    <row r="234" s="12" customFormat="1" ht="22.8" customHeight="1">
      <c r="A234" s="12"/>
      <c r="B234" s="190"/>
      <c r="C234" s="191"/>
      <c r="D234" s="192" t="s">
        <v>76</v>
      </c>
      <c r="E234" s="204" t="s">
        <v>186</v>
      </c>
      <c r="F234" s="204" t="s">
        <v>326</v>
      </c>
      <c r="G234" s="191"/>
      <c r="H234" s="191"/>
      <c r="I234" s="194"/>
      <c r="J234" s="205">
        <f>BK234</f>
        <v>0</v>
      </c>
      <c r="K234" s="191"/>
      <c r="L234" s="196"/>
      <c r="M234" s="197"/>
      <c r="N234" s="198"/>
      <c r="O234" s="198"/>
      <c r="P234" s="199">
        <f>SUM(P235:P336)</f>
        <v>0</v>
      </c>
      <c r="Q234" s="198"/>
      <c r="R234" s="199">
        <f>SUM(R235:R336)</f>
        <v>0</v>
      </c>
      <c r="S234" s="198"/>
      <c r="T234" s="200">
        <f>SUM(T235:T336)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01" t="s">
        <v>85</v>
      </c>
      <c r="AT234" s="202" t="s">
        <v>76</v>
      </c>
      <c r="AU234" s="202" t="s">
        <v>85</v>
      </c>
      <c r="AY234" s="201" t="s">
        <v>136</v>
      </c>
      <c r="BK234" s="203">
        <f>SUM(BK235:BK336)</f>
        <v>0</v>
      </c>
    </row>
    <row r="235" s="2" customFormat="1" ht="37.8" customHeight="1">
      <c r="A235" s="40"/>
      <c r="B235" s="41"/>
      <c r="C235" s="206" t="s">
        <v>327</v>
      </c>
      <c r="D235" s="206" t="s">
        <v>138</v>
      </c>
      <c r="E235" s="207" t="s">
        <v>328</v>
      </c>
      <c r="F235" s="208" t="s">
        <v>329</v>
      </c>
      <c r="G235" s="209" t="s">
        <v>234</v>
      </c>
      <c r="H235" s="210">
        <v>102.59999999999999</v>
      </c>
      <c r="I235" s="211"/>
      <c r="J235" s="212">
        <f>ROUND(I235*H235,2)</f>
        <v>0</v>
      </c>
      <c r="K235" s="208" t="s">
        <v>142</v>
      </c>
      <c r="L235" s="46"/>
      <c r="M235" s="213" t="s">
        <v>19</v>
      </c>
      <c r="N235" s="214" t="s">
        <v>48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143</v>
      </c>
      <c r="AT235" s="217" t="s">
        <v>138</v>
      </c>
      <c r="AU235" s="217" t="s">
        <v>87</v>
      </c>
      <c r="AY235" s="19" t="s">
        <v>136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85</v>
      </c>
      <c r="BK235" s="218">
        <f>ROUND(I235*H235,2)</f>
        <v>0</v>
      </c>
      <c r="BL235" s="19" t="s">
        <v>143</v>
      </c>
      <c r="BM235" s="217" t="s">
        <v>330</v>
      </c>
    </row>
    <row r="236" s="2" customFormat="1">
      <c r="A236" s="40"/>
      <c r="B236" s="41"/>
      <c r="C236" s="42"/>
      <c r="D236" s="219" t="s">
        <v>144</v>
      </c>
      <c r="E236" s="42"/>
      <c r="F236" s="220" t="s">
        <v>331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144</v>
      </c>
      <c r="AU236" s="19" t="s">
        <v>87</v>
      </c>
    </row>
    <row r="237" s="13" customFormat="1">
      <c r="A237" s="13"/>
      <c r="B237" s="224"/>
      <c r="C237" s="225"/>
      <c r="D237" s="226" t="s">
        <v>146</v>
      </c>
      <c r="E237" s="227" t="s">
        <v>19</v>
      </c>
      <c r="F237" s="228" t="s">
        <v>332</v>
      </c>
      <c r="G237" s="225"/>
      <c r="H237" s="229">
        <v>102.59999999999999</v>
      </c>
      <c r="I237" s="230"/>
      <c r="J237" s="225"/>
      <c r="K237" s="225"/>
      <c r="L237" s="231"/>
      <c r="M237" s="232"/>
      <c r="N237" s="233"/>
      <c r="O237" s="233"/>
      <c r="P237" s="233"/>
      <c r="Q237" s="233"/>
      <c r="R237" s="233"/>
      <c r="S237" s="233"/>
      <c r="T237" s="23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5" t="s">
        <v>146</v>
      </c>
      <c r="AU237" s="235" t="s">
        <v>87</v>
      </c>
      <c r="AV237" s="13" t="s">
        <v>87</v>
      </c>
      <c r="AW237" s="13" t="s">
        <v>36</v>
      </c>
      <c r="AX237" s="13" t="s">
        <v>77</v>
      </c>
      <c r="AY237" s="235" t="s">
        <v>136</v>
      </c>
    </row>
    <row r="238" s="14" customFormat="1">
      <c r="A238" s="14"/>
      <c r="B238" s="236"/>
      <c r="C238" s="237"/>
      <c r="D238" s="226" t="s">
        <v>146</v>
      </c>
      <c r="E238" s="238" t="s">
        <v>19</v>
      </c>
      <c r="F238" s="239" t="s">
        <v>333</v>
      </c>
      <c r="G238" s="237"/>
      <c r="H238" s="238" t="s">
        <v>19</v>
      </c>
      <c r="I238" s="240"/>
      <c r="J238" s="237"/>
      <c r="K238" s="237"/>
      <c r="L238" s="241"/>
      <c r="M238" s="242"/>
      <c r="N238" s="243"/>
      <c r="O238" s="243"/>
      <c r="P238" s="243"/>
      <c r="Q238" s="243"/>
      <c r="R238" s="243"/>
      <c r="S238" s="243"/>
      <c r="T238" s="24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5" t="s">
        <v>146</v>
      </c>
      <c r="AU238" s="245" t="s">
        <v>87</v>
      </c>
      <c r="AV238" s="14" t="s">
        <v>85</v>
      </c>
      <c r="AW238" s="14" t="s">
        <v>36</v>
      </c>
      <c r="AX238" s="14" t="s">
        <v>77</v>
      </c>
      <c r="AY238" s="245" t="s">
        <v>136</v>
      </c>
    </row>
    <row r="239" s="14" customFormat="1">
      <c r="A239" s="14"/>
      <c r="B239" s="236"/>
      <c r="C239" s="237"/>
      <c r="D239" s="226" t="s">
        <v>146</v>
      </c>
      <c r="E239" s="238" t="s">
        <v>19</v>
      </c>
      <c r="F239" s="239" t="s">
        <v>148</v>
      </c>
      <c r="G239" s="237"/>
      <c r="H239" s="238" t="s">
        <v>19</v>
      </c>
      <c r="I239" s="240"/>
      <c r="J239" s="237"/>
      <c r="K239" s="237"/>
      <c r="L239" s="241"/>
      <c r="M239" s="242"/>
      <c r="N239" s="243"/>
      <c r="O239" s="243"/>
      <c r="P239" s="243"/>
      <c r="Q239" s="243"/>
      <c r="R239" s="243"/>
      <c r="S239" s="243"/>
      <c r="T239" s="24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5" t="s">
        <v>146</v>
      </c>
      <c r="AU239" s="245" t="s">
        <v>87</v>
      </c>
      <c r="AV239" s="14" t="s">
        <v>85</v>
      </c>
      <c r="AW239" s="14" t="s">
        <v>36</v>
      </c>
      <c r="AX239" s="14" t="s">
        <v>77</v>
      </c>
      <c r="AY239" s="245" t="s">
        <v>136</v>
      </c>
    </row>
    <row r="240" s="15" customFormat="1">
      <c r="A240" s="15"/>
      <c r="B240" s="246"/>
      <c r="C240" s="247"/>
      <c r="D240" s="226" t="s">
        <v>146</v>
      </c>
      <c r="E240" s="248" t="s">
        <v>19</v>
      </c>
      <c r="F240" s="249" t="s">
        <v>149</v>
      </c>
      <c r="G240" s="247"/>
      <c r="H240" s="250">
        <v>102.59999999999999</v>
      </c>
      <c r="I240" s="251"/>
      <c r="J240" s="247"/>
      <c r="K240" s="247"/>
      <c r="L240" s="252"/>
      <c r="M240" s="253"/>
      <c r="N240" s="254"/>
      <c r="O240" s="254"/>
      <c r="P240" s="254"/>
      <c r="Q240" s="254"/>
      <c r="R240" s="254"/>
      <c r="S240" s="254"/>
      <c r="T240" s="25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56" t="s">
        <v>146</v>
      </c>
      <c r="AU240" s="256" t="s">
        <v>87</v>
      </c>
      <c r="AV240" s="15" t="s">
        <v>143</v>
      </c>
      <c r="AW240" s="15" t="s">
        <v>36</v>
      </c>
      <c r="AX240" s="15" t="s">
        <v>85</v>
      </c>
      <c r="AY240" s="256" t="s">
        <v>136</v>
      </c>
    </row>
    <row r="241" s="2" customFormat="1" ht="16.5" customHeight="1">
      <c r="A241" s="40"/>
      <c r="B241" s="41"/>
      <c r="C241" s="257" t="s">
        <v>248</v>
      </c>
      <c r="D241" s="257" t="s">
        <v>193</v>
      </c>
      <c r="E241" s="258" t="s">
        <v>334</v>
      </c>
      <c r="F241" s="259" t="s">
        <v>335</v>
      </c>
      <c r="G241" s="260" t="s">
        <v>141</v>
      </c>
      <c r="H241" s="261">
        <v>10.26</v>
      </c>
      <c r="I241" s="262"/>
      <c r="J241" s="263">
        <f>ROUND(I241*H241,2)</f>
        <v>0</v>
      </c>
      <c r="K241" s="259" t="s">
        <v>19</v>
      </c>
      <c r="L241" s="264"/>
      <c r="M241" s="265" t="s">
        <v>19</v>
      </c>
      <c r="N241" s="266" t="s">
        <v>48</v>
      </c>
      <c r="O241" s="86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161</v>
      </c>
      <c r="AT241" s="217" t="s">
        <v>193</v>
      </c>
      <c r="AU241" s="217" t="s">
        <v>87</v>
      </c>
      <c r="AY241" s="19" t="s">
        <v>136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85</v>
      </c>
      <c r="BK241" s="218">
        <f>ROUND(I241*H241,2)</f>
        <v>0</v>
      </c>
      <c r="BL241" s="19" t="s">
        <v>143</v>
      </c>
      <c r="BM241" s="217" t="s">
        <v>336</v>
      </c>
    </row>
    <row r="242" s="13" customFormat="1">
      <c r="A242" s="13"/>
      <c r="B242" s="224"/>
      <c r="C242" s="225"/>
      <c r="D242" s="226" t="s">
        <v>146</v>
      </c>
      <c r="E242" s="227" t="s">
        <v>19</v>
      </c>
      <c r="F242" s="228" t="s">
        <v>337</v>
      </c>
      <c r="G242" s="225"/>
      <c r="H242" s="229">
        <v>10.26</v>
      </c>
      <c r="I242" s="230"/>
      <c r="J242" s="225"/>
      <c r="K242" s="225"/>
      <c r="L242" s="231"/>
      <c r="M242" s="232"/>
      <c r="N242" s="233"/>
      <c r="O242" s="233"/>
      <c r="P242" s="233"/>
      <c r="Q242" s="233"/>
      <c r="R242" s="233"/>
      <c r="S242" s="233"/>
      <c r="T242" s="23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5" t="s">
        <v>146</v>
      </c>
      <c r="AU242" s="235" t="s">
        <v>87</v>
      </c>
      <c r="AV242" s="13" t="s">
        <v>87</v>
      </c>
      <c r="AW242" s="13" t="s">
        <v>36</v>
      </c>
      <c r="AX242" s="13" t="s">
        <v>77</v>
      </c>
      <c r="AY242" s="235" t="s">
        <v>136</v>
      </c>
    </row>
    <row r="243" s="15" customFormat="1">
      <c r="A243" s="15"/>
      <c r="B243" s="246"/>
      <c r="C243" s="247"/>
      <c r="D243" s="226" t="s">
        <v>146</v>
      </c>
      <c r="E243" s="248" t="s">
        <v>19</v>
      </c>
      <c r="F243" s="249" t="s">
        <v>149</v>
      </c>
      <c r="G243" s="247"/>
      <c r="H243" s="250">
        <v>10.26</v>
      </c>
      <c r="I243" s="251"/>
      <c r="J243" s="247"/>
      <c r="K243" s="247"/>
      <c r="L243" s="252"/>
      <c r="M243" s="253"/>
      <c r="N243" s="254"/>
      <c r="O243" s="254"/>
      <c r="P243" s="254"/>
      <c r="Q243" s="254"/>
      <c r="R243" s="254"/>
      <c r="S243" s="254"/>
      <c r="T243" s="25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56" t="s">
        <v>146</v>
      </c>
      <c r="AU243" s="256" t="s">
        <v>87</v>
      </c>
      <c r="AV243" s="15" t="s">
        <v>143</v>
      </c>
      <c r="AW243" s="15" t="s">
        <v>36</v>
      </c>
      <c r="AX243" s="15" t="s">
        <v>85</v>
      </c>
      <c r="AY243" s="256" t="s">
        <v>136</v>
      </c>
    </row>
    <row r="244" s="2" customFormat="1" ht="24.15" customHeight="1">
      <c r="A244" s="40"/>
      <c r="B244" s="41"/>
      <c r="C244" s="206" t="s">
        <v>338</v>
      </c>
      <c r="D244" s="206" t="s">
        <v>138</v>
      </c>
      <c r="E244" s="207" t="s">
        <v>339</v>
      </c>
      <c r="F244" s="208" t="s">
        <v>340</v>
      </c>
      <c r="G244" s="209" t="s">
        <v>234</v>
      </c>
      <c r="H244" s="210">
        <v>83</v>
      </c>
      <c r="I244" s="211"/>
      <c r="J244" s="212">
        <f>ROUND(I244*H244,2)</f>
        <v>0</v>
      </c>
      <c r="K244" s="208" t="s">
        <v>142</v>
      </c>
      <c r="L244" s="46"/>
      <c r="M244" s="213" t="s">
        <v>19</v>
      </c>
      <c r="N244" s="214" t="s">
        <v>48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143</v>
      </c>
      <c r="AT244" s="217" t="s">
        <v>138</v>
      </c>
      <c r="AU244" s="217" t="s">
        <v>87</v>
      </c>
      <c r="AY244" s="19" t="s">
        <v>136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85</v>
      </c>
      <c r="BK244" s="218">
        <f>ROUND(I244*H244,2)</f>
        <v>0</v>
      </c>
      <c r="BL244" s="19" t="s">
        <v>143</v>
      </c>
      <c r="BM244" s="217" t="s">
        <v>341</v>
      </c>
    </row>
    <row r="245" s="2" customFormat="1">
      <c r="A245" s="40"/>
      <c r="B245" s="41"/>
      <c r="C245" s="42"/>
      <c r="D245" s="219" t="s">
        <v>144</v>
      </c>
      <c r="E245" s="42"/>
      <c r="F245" s="220" t="s">
        <v>342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144</v>
      </c>
      <c r="AU245" s="19" t="s">
        <v>87</v>
      </c>
    </row>
    <row r="246" s="13" customFormat="1">
      <c r="A246" s="13"/>
      <c r="B246" s="224"/>
      <c r="C246" s="225"/>
      <c r="D246" s="226" t="s">
        <v>146</v>
      </c>
      <c r="E246" s="227" t="s">
        <v>19</v>
      </c>
      <c r="F246" s="228" t="s">
        <v>343</v>
      </c>
      <c r="G246" s="225"/>
      <c r="H246" s="229">
        <v>83</v>
      </c>
      <c r="I246" s="230"/>
      <c r="J246" s="225"/>
      <c r="K246" s="225"/>
      <c r="L246" s="231"/>
      <c r="M246" s="232"/>
      <c r="N246" s="233"/>
      <c r="O246" s="233"/>
      <c r="P246" s="233"/>
      <c r="Q246" s="233"/>
      <c r="R246" s="233"/>
      <c r="S246" s="233"/>
      <c r="T246" s="23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5" t="s">
        <v>146</v>
      </c>
      <c r="AU246" s="235" t="s">
        <v>87</v>
      </c>
      <c r="AV246" s="13" t="s">
        <v>87</v>
      </c>
      <c r="AW246" s="13" t="s">
        <v>36</v>
      </c>
      <c r="AX246" s="13" t="s">
        <v>77</v>
      </c>
      <c r="AY246" s="235" t="s">
        <v>136</v>
      </c>
    </row>
    <row r="247" s="14" customFormat="1">
      <c r="A247" s="14"/>
      <c r="B247" s="236"/>
      <c r="C247" s="237"/>
      <c r="D247" s="226" t="s">
        <v>146</v>
      </c>
      <c r="E247" s="238" t="s">
        <v>19</v>
      </c>
      <c r="F247" s="239" t="s">
        <v>344</v>
      </c>
      <c r="G247" s="237"/>
      <c r="H247" s="238" t="s">
        <v>19</v>
      </c>
      <c r="I247" s="240"/>
      <c r="J247" s="237"/>
      <c r="K247" s="237"/>
      <c r="L247" s="241"/>
      <c r="M247" s="242"/>
      <c r="N247" s="243"/>
      <c r="O247" s="243"/>
      <c r="P247" s="243"/>
      <c r="Q247" s="243"/>
      <c r="R247" s="243"/>
      <c r="S247" s="243"/>
      <c r="T247" s="24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5" t="s">
        <v>146</v>
      </c>
      <c r="AU247" s="245" t="s">
        <v>87</v>
      </c>
      <c r="AV247" s="14" t="s">
        <v>85</v>
      </c>
      <c r="AW247" s="14" t="s">
        <v>36</v>
      </c>
      <c r="AX247" s="14" t="s">
        <v>77</v>
      </c>
      <c r="AY247" s="245" t="s">
        <v>136</v>
      </c>
    </row>
    <row r="248" s="15" customFormat="1">
      <c r="A248" s="15"/>
      <c r="B248" s="246"/>
      <c r="C248" s="247"/>
      <c r="D248" s="226" t="s">
        <v>146</v>
      </c>
      <c r="E248" s="248" t="s">
        <v>19</v>
      </c>
      <c r="F248" s="249" t="s">
        <v>149</v>
      </c>
      <c r="G248" s="247"/>
      <c r="H248" s="250">
        <v>83</v>
      </c>
      <c r="I248" s="251"/>
      <c r="J248" s="247"/>
      <c r="K248" s="247"/>
      <c r="L248" s="252"/>
      <c r="M248" s="253"/>
      <c r="N248" s="254"/>
      <c r="O248" s="254"/>
      <c r="P248" s="254"/>
      <c r="Q248" s="254"/>
      <c r="R248" s="254"/>
      <c r="S248" s="254"/>
      <c r="T248" s="25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56" t="s">
        <v>146</v>
      </c>
      <c r="AU248" s="256" t="s">
        <v>87</v>
      </c>
      <c r="AV248" s="15" t="s">
        <v>143</v>
      </c>
      <c r="AW248" s="15" t="s">
        <v>36</v>
      </c>
      <c r="AX248" s="15" t="s">
        <v>85</v>
      </c>
      <c r="AY248" s="256" t="s">
        <v>136</v>
      </c>
    </row>
    <row r="249" s="2" customFormat="1" ht="16.5" customHeight="1">
      <c r="A249" s="40"/>
      <c r="B249" s="41"/>
      <c r="C249" s="257" t="s">
        <v>252</v>
      </c>
      <c r="D249" s="257" t="s">
        <v>193</v>
      </c>
      <c r="E249" s="258" t="s">
        <v>345</v>
      </c>
      <c r="F249" s="259" t="s">
        <v>346</v>
      </c>
      <c r="G249" s="260" t="s">
        <v>234</v>
      </c>
      <c r="H249" s="261">
        <v>84.659999999999997</v>
      </c>
      <c r="I249" s="262"/>
      <c r="J249" s="263">
        <f>ROUND(I249*H249,2)</f>
        <v>0</v>
      </c>
      <c r="K249" s="259" t="s">
        <v>19</v>
      </c>
      <c r="L249" s="264"/>
      <c r="M249" s="265" t="s">
        <v>19</v>
      </c>
      <c r="N249" s="266" t="s">
        <v>48</v>
      </c>
      <c r="O249" s="86"/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161</v>
      </c>
      <c r="AT249" s="217" t="s">
        <v>193</v>
      </c>
      <c r="AU249" s="217" t="s">
        <v>87</v>
      </c>
      <c r="AY249" s="19" t="s">
        <v>136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85</v>
      </c>
      <c r="BK249" s="218">
        <f>ROUND(I249*H249,2)</f>
        <v>0</v>
      </c>
      <c r="BL249" s="19" t="s">
        <v>143</v>
      </c>
      <c r="BM249" s="217" t="s">
        <v>347</v>
      </c>
    </row>
    <row r="250" s="13" customFormat="1">
      <c r="A250" s="13"/>
      <c r="B250" s="224"/>
      <c r="C250" s="225"/>
      <c r="D250" s="226" t="s">
        <v>146</v>
      </c>
      <c r="E250" s="227" t="s">
        <v>19</v>
      </c>
      <c r="F250" s="228" t="s">
        <v>348</v>
      </c>
      <c r="G250" s="225"/>
      <c r="H250" s="229">
        <v>84.659999999999997</v>
      </c>
      <c r="I250" s="230"/>
      <c r="J250" s="225"/>
      <c r="K250" s="225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146</v>
      </c>
      <c r="AU250" s="235" t="s">
        <v>87</v>
      </c>
      <c r="AV250" s="13" t="s">
        <v>87</v>
      </c>
      <c r="AW250" s="13" t="s">
        <v>36</v>
      </c>
      <c r="AX250" s="13" t="s">
        <v>77</v>
      </c>
      <c r="AY250" s="235" t="s">
        <v>136</v>
      </c>
    </row>
    <row r="251" s="15" customFormat="1">
      <c r="A251" s="15"/>
      <c r="B251" s="246"/>
      <c r="C251" s="247"/>
      <c r="D251" s="226" t="s">
        <v>146</v>
      </c>
      <c r="E251" s="248" t="s">
        <v>19</v>
      </c>
      <c r="F251" s="249" t="s">
        <v>149</v>
      </c>
      <c r="G251" s="247"/>
      <c r="H251" s="250">
        <v>84.659999999999997</v>
      </c>
      <c r="I251" s="251"/>
      <c r="J251" s="247"/>
      <c r="K251" s="247"/>
      <c r="L251" s="252"/>
      <c r="M251" s="253"/>
      <c r="N251" s="254"/>
      <c r="O251" s="254"/>
      <c r="P251" s="254"/>
      <c r="Q251" s="254"/>
      <c r="R251" s="254"/>
      <c r="S251" s="254"/>
      <c r="T251" s="25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56" t="s">
        <v>146</v>
      </c>
      <c r="AU251" s="256" t="s">
        <v>87</v>
      </c>
      <c r="AV251" s="15" t="s">
        <v>143</v>
      </c>
      <c r="AW251" s="15" t="s">
        <v>36</v>
      </c>
      <c r="AX251" s="15" t="s">
        <v>85</v>
      </c>
      <c r="AY251" s="256" t="s">
        <v>136</v>
      </c>
    </row>
    <row r="252" s="2" customFormat="1" ht="24.15" customHeight="1">
      <c r="A252" s="40"/>
      <c r="B252" s="41"/>
      <c r="C252" s="206" t="s">
        <v>349</v>
      </c>
      <c r="D252" s="206" t="s">
        <v>138</v>
      </c>
      <c r="E252" s="207" t="s">
        <v>339</v>
      </c>
      <c r="F252" s="208" t="s">
        <v>340</v>
      </c>
      <c r="G252" s="209" t="s">
        <v>234</v>
      </c>
      <c r="H252" s="210">
        <v>35</v>
      </c>
      <c r="I252" s="211"/>
      <c r="J252" s="212">
        <f>ROUND(I252*H252,2)</f>
        <v>0</v>
      </c>
      <c r="K252" s="208" t="s">
        <v>142</v>
      </c>
      <c r="L252" s="46"/>
      <c r="M252" s="213" t="s">
        <v>19</v>
      </c>
      <c r="N252" s="214" t="s">
        <v>48</v>
      </c>
      <c r="O252" s="86"/>
      <c r="P252" s="215">
        <f>O252*H252</f>
        <v>0</v>
      </c>
      <c r="Q252" s="215">
        <v>0</v>
      </c>
      <c r="R252" s="215">
        <f>Q252*H252</f>
        <v>0</v>
      </c>
      <c r="S252" s="215">
        <v>0</v>
      </c>
      <c r="T252" s="21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17" t="s">
        <v>143</v>
      </c>
      <c r="AT252" s="217" t="s">
        <v>138</v>
      </c>
      <c r="AU252" s="217" t="s">
        <v>87</v>
      </c>
      <c r="AY252" s="19" t="s">
        <v>136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9" t="s">
        <v>85</v>
      </c>
      <c r="BK252" s="218">
        <f>ROUND(I252*H252,2)</f>
        <v>0</v>
      </c>
      <c r="BL252" s="19" t="s">
        <v>143</v>
      </c>
      <c r="BM252" s="217" t="s">
        <v>350</v>
      </c>
    </row>
    <row r="253" s="2" customFormat="1">
      <c r="A253" s="40"/>
      <c r="B253" s="41"/>
      <c r="C253" s="42"/>
      <c r="D253" s="219" t="s">
        <v>144</v>
      </c>
      <c r="E253" s="42"/>
      <c r="F253" s="220" t="s">
        <v>342</v>
      </c>
      <c r="G253" s="42"/>
      <c r="H253" s="42"/>
      <c r="I253" s="221"/>
      <c r="J253" s="42"/>
      <c r="K253" s="42"/>
      <c r="L253" s="46"/>
      <c r="M253" s="222"/>
      <c r="N253" s="22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144</v>
      </c>
      <c r="AU253" s="19" t="s">
        <v>87</v>
      </c>
    </row>
    <row r="254" s="13" customFormat="1">
      <c r="A254" s="13"/>
      <c r="B254" s="224"/>
      <c r="C254" s="225"/>
      <c r="D254" s="226" t="s">
        <v>146</v>
      </c>
      <c r="E254" s="227" t="s">
        <v>19</v>
      </c>
      <c r="F254" s="228" t="s">
        <v>317</v>
      </c>
      <c r="G254" s="225"/>
      <c r="H254" s="229">
        <v>35</v>
      </c>
      <c r="I254" s="230"/>
      <c r="J254" s="225"/>
      <c r="K254" s="225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146</v>
      </c>
      <c r="AU254" s="235" t="s">
        <v>87</v>
      </c>
      <c r="AV254" s="13" t="s">
        <v>87</v>
      </c>
      <c r="AW254" s="13" t="s">
        <v>36</v>
      </c>
      <c r="AX254" s="13" t="s">
        <v>77</v>
      </c>
      <c r="AY254" s="235" t="s">
        <v>136</v>
      </c>
    </row>
    <row r="255" s="14" customFormat="1">
      <c r="A255" s="14"/>
      <c r="B255" s="236"/>
      <c r="C255" s="237"/>
      <c r="D255" s="226" t="s">
        <v>146</v>
      </c>
      <c r="E255" s="238" t="s">
        <v>19</v>
      </c>
      <c r="F255" s="239" t="s">
        <v>351</v>
      </c>
      <c r="G255" s="237"/>
      <c r="H255" s="238" t="s">
        <v>19</v>
      </c>
      <c r="I255" s="240"/>
      <c r="J255" s="237"/>
      <c r="K255" s="237"/>
      <c r="L255" s="241"/>
      <c r="M255" s="242"/>
      <c r="N255" s="243"/>
      <c r="O255" s="243"/>
      <c r="P255" s="243"/>
      <c r="Q255" s="243"/>
      <c r="R255" s="243"/>
      <c r="S255" s="243"/>
      <c r="T255" s="24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5" t="s">
        <v>146</v>
      </c>
      <c r="AU255" s="245" t="s">
        <v>87</v>
      </c>
      <c r="AV255" s="14" t="s">
        <v>85</v>
      </c>
      <c r="AW255" s="14" t="s">
        <v>36</v>
      </c>
      <c r="AX255" s="14" t="s">
        <v>77</v>
      </c>
      <c r="AY255" s="245" t="s">
        <v>136</v>
      </c>
    </row>
    <row r="256" s="15" customFormat="1">
      <c r="A256" s="15"/>
      <c r="B256" s="246"/>
      <c r="C256" s="247"/>
      <c r="D256" s="226" t="s">
        <v>146</v>
      </c>
      <c r="E256" s="248" t="s">
        <v>19</v>
      </c>
      <c r="F256" s="249" t="s">
        <v>149</v>
      </c>
      <c r="G256" s="247"/>
      <c r="H256" s="250">
        <v>35</v>
      </c>
      <c r="I256" s="251"/>
      <c r="J256" s="247"/>
      <c r="K256" s="247"/>
      <c r="L256" s="252"/>
      <c r="M256" s="253"/>
      <c r="N256" s="254"/>
      <c r="O256" s="254"/>
      <c r="P256" s="254"/>
      <c r="Q256" s="254"/>
      <c r="R256" s="254"/>
      <c r="S256" s="254"/>
      <c r="T256" s="25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56" t="s">
        <v>146</v>
      </c>
      <c r="AU256" s="256" t="s">
        <v>87</v>
      </c>
      <c r="AV256" s="15" t="s">
        <v>143</v>
      </c>
      <c r="AW256" s="15" t="s">
        <v>36</v>
      </c>
      <c r="AX256" s="15" t="s">
        <v>85</v>
      </c>
      <c r="AY256" s="256" t="s">
        <v>136</v>
      </c>
    </row>
    <row r="257" s="2" customFormat="1" ht="16.5" customHeight="1">
      <c r="A257" s="40"/>
      <c r="B257" s="41"/>
      <c r="C257" s="257" t="s">
        <v>255</v>
      </c>
      <c r="D257" s="257" t="s">
        <v>193</v>
      </c>
      <c r="E257" s="258" t="s">
        <v>352</v>
      </c>
      <c r="F257" s="259" t="s">
        <v>353</v>
      </c>
      <c r="G257" s="260" t="s">
        <v>234</v>
      </c>
      <c r="H257" s="261">
        <v>35.700000000000003</v>
      </c>
      <c r="I257" s="262"/>
      <c r="J257" s="263">
        <f>ROUND(I257*H257,2)</f>
        <v>0</v>
      </c>
      <c r="K257" s="259" t="s">
        <v>19</v>
      </c>
      <c r="L257" s="264"/>
      <c r="M257" s="265" t="s">
        <v>19</v>
      </c>
      <c r="N257" s="266" t="s">
        <v>48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161</v>
      </c>
      <c r="AT257" s="217" t="s">
        <v>193</v>
      </c>
      <c r="AU257" s="217" t="s">
        <v>87</v>
      </c>
      <c r="AY257" s="19" t="s">
        <v>136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85</v>
      </c>
      <c r="BK257" s="218">
        <f>ROUND(I257*H257,2)</f>
        <v>0</v>
      </c>
      <c r="BL257" s="19" t="s">
        <v>143</v>
      </c>
      <c r="BM257" s="217" t="s">
        <v>354</v>
      </c>
    </row>
    <row r="258" s="13" customFormat="1">
      <c r="A258" s="13"/>
      <c r="B258" s="224"/>
      <c r="C258" s="225"/>
      <c r="D258" s="226" t="s">
        <v>146</v>
      </c>
      <c r="E258" s="227" t="s">
        <v>19</v>
      </c>
      <c r="F258" s="228" t="s">
        <v>355</v>
      </c>
      <c r="G258" s="225"/>
      <c r="H258" s="229">
        <v>35.700000000000003</v>
      </c>
      <c r="I258" s="230"/>
      <c r="J258" s="225"/>
      <c r="K258" s="225"/>
      <c r="L258" s="231"/>
      <c r="M258" s="232"/>
      <c r="N258" s="233"/>
      <c r="O258" s="233"/>
      <c r="P258" s="233"/>
      <c r="Q258" s="233"/>
      <c r="R258" s="233"/>
      <c r="S258" s="233"/>
      <c r="T258" s="23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5" t="s">
        <v>146</v>
      </c>
      <c r="AU258" s="235" t="s">
        <v>87</v>
      </c>
      <c r="AV258" s="13" t="s">
        <v>87</v>
      </c>
      <c r="AW258" s="13" t="s">
        <v>36</v>
      </c>
      <c r="AX258" s="13" t="s">
        <v>77</v>
      </c>
      <c r="AY258" s="235" t="s">
        <v>136</v>
      </c>
    </row>
    <row r="259" s="15" customFormat="1">
      <c r="A259" s="15"/>
      <c r="B259" s="246"/>
      <c r="C259" s="247"/>
      <c r="D259" s="226" t="s">
        <v>146</v>
      </c>
      <c r="E259" s="248" t="s">
        <v>19</v>
      </c>
      <c r="F259" s="249" t="s">
        <v>149</v>
      </c>
      <c r="G259" s="247"/>
      <c r="H259" s="250">
        <v>35.700000000000003</v>
      </c>
      <c r="I259" s="251"/>
      <c r="J259" s="247"/>
      <c r="K259" s="247"/>
      <c r="L259" s="252"/>
      <c r="M259" s="253"/>
      <c r="N259" s="254"/>
      <c r="O259" s="254"/>
      <c r="P259" s="254"/>
      <c r="Q259" s="254"/>
      <c r="R259" s="254"/>
      <c r="S259" s="254"/>
      <c r="T259" s="25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56" t="s">
        <v>146</v>
      </c>
      <c r="AU259" s="256" t="s">
        <v>87</v>
      </c>
      <c r="AV259" s="15" t="s">
        <v>143</v>
      </c>
      <c r="AW259" s="15" t="s">
        <v>36</v>
      </c>
      <c r="AX259" s="15" t="s">
        <v>85</v>
      </c>
      <c r="AY259" s="256" t="s">
        <v>136</v>
      </c>
    </row>
    <row r="260" s="2" customFormat="1" ht="24.15" customHeight="1">
      <c r="A260" s="40"/>
      <c r="B260" s="41"/>
      <c r="C260" s="206" t="s">
        <v>356</v>
      </c>
      <c r="D260" s="206" t="s">
        <v>138</v>
      </c>
      <c r="E260" s="207" t="s">
        <v>357</v>
      </c>
      <c r="F260" s="208" t="s">
        <v>358</v>
      </c>
      <c r="G260" s="209" t="s">
        <v>234</v>
      </c>
      <c r="H260" s="210">
        <v>274</v>
      </c>
      <c r="I260" s="211"/>
      <c r="J260" s="212">
        <f>ROUND(I260*H260,2)</f>
        <v>0</v>
      </c>
      <c r="K260" s="208" t="s">
        <v>142</v>
      </c>
      <c r="L260" s="46"/>
      <c r="M260" s="213" t="s">
        <v>19</v>
      </c>
      <c r="N260" s="214" t="s">
        <v>48</v>
      </c>
      <c r="O260" s="86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7" t="s">
        <v>143</v>
      </c>
      <c r="AT260" s="217" t="s">
        <v>138</v>
      </c>
      <c r="AU260" s="217" t="s">
        <v>87</v>
      </c>
      <c r="AY260" s="19" t="s">
        <v>136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9" t="s">
        <v>85</v>
      </c>
      <c r="BK260" s="218">
        <f>ROUND(I260*H260,2)</f>
        <v>0</v>
      </c>
      <c r="BL260" s="19" t="s">
        <v>143</v>
      </c>
      <c r="BM260" s="217" t="s">
        <v>359</v>
      </c>
    </row>
    <row r="261" s="2" customFormat="1">
      <c r="A261" s="40"/>
      <c r="B261" s="41"/>
      <c r="C261" s="42"/>
      <c r="D261" s="219" t="s">
        <v>144</v>
      </c>
      <c r="E261" s="42"/>
      <c r="F261" s="220" t="s">
        <v>360</v>
      </c>
      <c r="G261" s="42"/>
      <c r="H261" s="42"/>
      <c r="I261" s="221"/>
      <c r="J261" s="42"/>
      <c r="K261" s="42"/>
      <c r="L261" s="46"/>
      <c r="M261" s="222"/>
      <c r="N261" s="223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144</v>
      </c>
      <c r="AU261" s="19" t="s">
        <v>87</v>
      </c>
    </row>
    <row r="262" s="13" customFormat="1">
      <c r="A262" s="13"/>
      <c r="B262" s="224"/>
      <c r="C262" s="225"/>
      <c r="D262" s="226" t="s">
        <v>146</v>
      </c>
      <c r="E262" s="227" t="s">
        <v>19</v>
      </c>
      <c r="F262" s="228" t="s">
        <v>361</v>
      </c>
      <c r="G262" s="225"/>
      <c r="H262" s="229">
        <v>274</v>
      </c>
      <c r="I262" s="230"/>
      <c r="J262" s="225"/>
      <c r="K262" s="225"/>
      <c r="L262" s="231"/>
      <c r="M262" s="232"/>
      <c r="N262" s="233"/>
      <c r="O262" s="233"/>
      <c r="P262" s="233"/>
      <c r="Q262" s="233"/>
      <c r="R262" s="233"/>
      <c r="S262" s="233"/>
      <c r="T262" s="23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5" t="s">
        <v>146</v>
      </c>
      <c r="AU262" s="235" t="s">
        <v>87</v>
      </c>
      <c r="AV262" s="13" t="s">
        <v>87</v>
      </c>
      <c r="AW262" s="13" t="s">
        <v>36</v>
      </c>
      <c r="AX262" s="13" t="s">
        <v>77</v>
      </c>
      <c r="AY262" s="235" t="s">
        <v>136</v>
      </c>
    </row>
    <row r="263" s="14" customFormat="1">
      <c r="A263" s="14"/>
      <c r="B263" s="236"/>
      <c r="C263" s="237"/>
      <c r="D263" s="226" t="s">
        <v>146</v>
      </c>
      <c r="E263" s="238" t="s">
        <v>19</v>
      </c>
      <c r="F263" s="239" t="s">
        <v>148</v>
      </c>
      <c r="G263" s="237"/>
      <c r="H263" s="238" t="s">
        <v>19</v>
      </c>
      <c r="I263" s="240"/>
      <c r="J263" s="237"/>
      <c r="K263" s="237"/>
      <c r="L263" s="241"/>
      <c r="M263" s="242"/>
      <c r="N263" s="243"/>
      <c r="O263" s="243"/>
      <c r="P263" s="243"/>
      <c r="Q263" s="243"/>
      <c r="R263" s="243"/>
      <c r="S263" s="243"/>
      <c r="T263" s="24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5" t="s">
        <v>146</v>
      </c>
      <c r="AU263" s="245" t="s">
        <v>87</v>
      </c>
      <c r="AV263" s="14" t="s">
        <v>85</v>
      </c>
      <c r="AW263" s="14" t="s">
        <v>36</v>
      </c>
      <c r="AX263" s="14" t="s">
        <v>77</v>
      </c>
      <c r="AY263" s="245" t="s">
        <v>136</v>
      </c>
    </row>
    <row r="264" s="15" customFormat="1">
      <c r="A264" s="15"/>
      <c r="B264" s="246"/>
      <c r="C264" s="247"/>
      <c r="D264" s="226" t="s">
        <v>146</v>
      </c>
      <c r="E264" s="248" t="s">
        <v>19</v>
      </c>
      <c r="F264" s="249" t="s">
        <v>149</v>
      </c>
      <c r="G264" s="247"/>
      <c r="H264" s="250">
        <v>274</v>
      </c>
      <c r="I264" s="251"/>
      <c r="J264" s="247"/>
      <c r="K264" s="247"/>
      <c r="L264" s="252"/>
      <c r="M264" s="253"/>
      <c r="N264" s="254"/>
      <c r="O264" s="254"/>
      <c r="P264" s="254"/>
      <c r="Q264" s="254"/>
      <c r="R264" s="254"/>
      <c r="S264" s="254"/>
      <c r="T264" s="25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56" t="s">
        <v>146</v>
      </c>
      <c r="AU264" s="256" t="s">
        <v>87</v>
      </c>
      <c r="AV264" s="15" t="s">
        <v>143</v>
      </c>
      <c r="AW264" s="15" t="s">
        <v>36</v>
      </c>
      <c r="AX264" s="15" t="s">
        <v>85</v>
      </c>
      <c r="AY264" s="256" t="s">
        <v>136</v>
      </c>
    </row>
    <row r="265" s="2" customFormat="1" ht="16.5" customHeight="1">
      <c r="A265" s="40"/>
      <c r="B265" s="41"/>
      <c r="C265" s="257" t="s">
        <v>259</v>
      </c>
      <c r="D265" s="257" t="s">
        <v>193</v>
      </c>
      <c r="E265" s="258" t="s">
        <v>362</v>
      </c>
      <c r="F265" s="259" t="s">
        <v>363</v>
      </c>
      <c r="G265" s="260" t="s">
        <v>234</v>
      </c>
      <c r="H265" s="261">
        <v>276.74000000000001</v>
      </c>
      <c r="I265" s="262"/>
      <c r="J265" s="263">
        <f>ROUND(I265*H265,2)</f>
        <v>0</v>
      </c>
      <c r="K265" s="259" t="s">
        <v>142</v>
      </c>
      <c r="L265" s="264"/>
      <c r="M265" s="265" t="s">
        <v>19</v>
      </c>
      <c r="N265" s="266" t="s">
        <v>48</v>
      </c>
      <c r="O265" s="86"/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161</v>
      </c>
      <c r="AT265" s="217" t="s">
        <v>193</v>
      </c>
      <c r="AU265" s="217" t="s">
        <v>87</v>
      </c>
      <c r="AY265" s="19" t="s">
        <v>136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9" t="s">
        <v>85</v>
      </c>
      <c r="BK265" s="218">
        <f>ROUND(I265*H265,2)</f>
        <v>0</v>
      </c>
      <c r="BL265" s="19" t="s">
        <v>143</v>
      </c>
      <c r="BM265" s="217" t="s">
        <v>364</v>
      </c>
    </row>
    <row r="266" s="13" customFormat="1">
      <c r="A266" s="13"/>
      <c r="B266" s="224"/>
      <c r="C266" s="225"/>
      <c r="D266" s="226" t="s">
        <v>146</v>
      </c>
      <c r="E266" s="227" t="s">
        <v>19</v>
      </c>
      <c r="F266" s="228" t="s">
        <v>365</v>
      </c>
      <c r="G266" s="225"/>
      <c r="H266" s="229">
        <v>276.74000000000001</v>
      </c>
      <c r="I266" s="230"/>
      <c r="J266" s="225"/>
      <c r="K266" s="225"/>
      <c r="L266" s="231"/>
      <c r="M266" s="232"/>
      <c r="N266" s="233"/>
      <c r="O266" s="233"/>
      <c r="P266" s="233"/>
      <c r="Q266" s="233"/>
      <c r="R266" s="233"/>
      <c r="S266" s="233"/>
      <c r="T266" s="23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5" t="s">
        <v>146</v>
      </c>
      <c r="AU266" s="235" t="s">
        <v>87</v>
      </c>
      <c r="AV266" s="13" t="s">
        <v>87</v>
      </c>
      <c r="AW266" s="13" t="s">
        <v>36</v>
      </c>
      <c r="AX266" s="13" t="s">
        <v>77</v>
      </c>
      <c r="AY266" s="235" t="s">
        <v>136</v>
      </c>
    </row>
    <row r="267" s="15" customFormat="1">
      <c r="A267" s="15"/>
      <c r="B267" s="246"/>
      <c r="C267" s="247"/>
      <c r="D267" s="226" t="s">
        <v>146</v>
      </c>
      <c r="E267" s="248" t="s">
        <v>19</v>
      </c>
      <c r="F267" s="249" t="s">
        <v>149</v>
      </c>
      <c r="G267" s="247"/>
      <c r="H267" s="250">
        <v>276.74000000000001</v>
      </c>
      <c r="I267" s="251"/>
      <c r="J267" s="247"/>
      <c r="K267" s="247"/>
      <c r="L267" s="252"/>
      <c r="M267" s="253"/>
      <c r="N267" s="254"/>
      <c r="O267" s="254"/>
      <c r="P267" s="254"/>
      <c r="Q267" s="254"/>
      <c r="R267" s="254"/>
      <c r="S267" s="254"/>
      <c r="T267" s="25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56" t="s">
        <v>146</v>
      </c>
      <c r="AU267" s="256" t="s">
        <v>87</v>
      </c>
      <c r="AV267" s="15" t="s">
        <v>143</v>
      </c>
      <c r="AW267" s="15" t="s">
        <v>36</v>
      </c>
      <c r="AX267" s="15" t="s">
        <v>85</v>
      </c>
      <c r="AY267" s="256" t="s">
        <v>136</v>
      </c>
    </row>
    <row r="268" s="2" customFormat="1" ht="16.5" customHeight="1">
      <c r="A268" s="40"/>
      <c r="B268" s="41"/>
      <c r="C268" s="206" t="s">
        <v>366</v>
      </c>
      <c r="D268" s="206" t="s">
        <v>138</v>
      </c>
      <c r="E268" s="207" t="s">
        <v>367</v>
      </c>
      <c r="F268" s="208" t="s">
        <v>368</v>
      </c>
      <c r="G268" s="209" t="s">
        <v>167</v>
      </c>
      <c r="H268" s="210">
        <v>9.8640000000000008</v>
      </c>
      <c r="I268" s="211"/>
      <c r="J268" s="212">
        <f>ROUND(I268*H268,2)</f>
        <v>0</v>
      </c>
      <c r="K268" s="208" t="s">
        <v>142</v>
      </c>
      <c r="L268" s="46"/>
      <c r="M268" s="213" t="s">
        <v>19</v>
      </c>
      <c r="N268" s="214" t="s">
        <v>48</v>
      </c>
      <c r="O268" s="86"/>
      <c r="P268" s="215">
        <f>O268*H268</f>
        <v>0</v>
      </c>
      <c r="Q268" s="215">
        <v>0</v>
      </c>
      <c r="R268" s="215">
        <f>Q268*H268</f>
        <v>0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143</v>
      </c>
      <c r="AT268" s="217" t="s">
        <v>138</v>
      </c>
      <c r="AU268" s="217" t="s">
        <v>87</v>
      </c>
      <c r="AY268" s="19" t="s">
        <v>136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9" t="s">
        <v>85</v>
      </c>
      <c r="BK268" s="218">
        <f>ROUND(I268*H268,2)</f>
        <v>0</v>
      </c>
      <c r="BL268" s="19" t="s">
        <v>143</v>
      </c>
      <c r="BM268" s="217" t="s">
        <v>369</v>
      </c>
    </row>
    <row r="269" s="2" customFormat="1">
      <c r="A269" s="40"/>
      <c r="B269" s="41"/>
      <c r="C269" s="42"/>
      <c r="D269" s="219" t="s">
        <v>144</v>
      </c>
      <c r="E269" s="42"/>
      <c r="F269" s="220" t="s">
        <v>370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144</v>
      </c>
      <c r="AU269" s="19" t="s">
        <v>87</v>
      </c>
    </row>
    <row r="270" s="13" customFormat="1">
      <c r="A270" s="13"/>
      <c r="B270" s="224"/>
      <c r="C270" s="225"/>
      <c r="D270" s="226" t="s">
        <v>146</v>
      </c>
      <c r="E270" s="227" t="s">
        <v>19</v>
      </c>
      <c r="F270" s="228" t="s">
        <v>371</v>
      </c>
      <c r="G270" s="225"/>
      <c r="H270" s="229">
        <v>9.8640000000000008</v>
      </c>
      <c r="I270" s="230"/>
      <c r="J270" s="225"/>
      <c r="K270" s="225"/>
      <c r="L270" s="231"/>
      <c r="M270" s="232"/>
      <c r="N270" s="233"/>
      <c r="O270" s="233"/>
      <c r="P270" s="233"/>
      <c r="Q270" s="233"/>
      <c r="R270" s="233"/>
      <c r="S270" s="233"/>
      <c r="T270" s="23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5" t="s">
        <v>146</v>
      </c>
      <c r="AU270" s="235" t="s">
        <v>87</v>
      </c>
      <c r="AV270" s="13" t="s">
        <v>87</v>
      </c>
      <c r="AW270" s="13" t="s">
        <v>36</v>
      </c>
      <c r="AX270" s="13" t="s">
        <v>77</v>
      </c>
      <c r="AY270" s="235" t="s">
        <v>136</v>
      </c>
    </row>
    <row r="271" s="14" customFormat="1">
      <c r="A271" s="14"/>
      <c r="B271" s="236"/>
      <c r="C271" s="237"/>
      <c r="D271" s="226" t="s">
        <v>146</v>
      </c>
      <c r="E271" s="238" t="s">
        <v>19</v>
      </c>
      <c r="F271" s="239" t="s">
        <v>148</v>
      </c>
      <c r="G271" s="237"/>
      <c r="H271" s="238" t="s">
        <v>19</v>
      </c>
      <c r="I271" s="240"/>
      <c r="J271" s="237"/>
      <c r="K271" s="237"/>
      <c r="L271" s="241"/>
      <c r="M271" s="242"/>
      <c r="N271" s="243"/>
      <c r="O271" s="243"/>
      <c r="P271" s="243"/>
      <c r="Q271" s="243"/>
      <c r="R271" s="243"/>
      <c r="S271" s="243"/>
      <c r="T271" s="24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5" t="s">
        <v>146</v>
      </c>
      <c r="AU271" s="245" t="s">
        <v>87</v>
      </c>
      <c r="AV271" s="14" t="s">
        <v>85</v>
      </c>
      <c r="AW271" s="14" t="s">
        <v>36</v>
      </c>
      <c r="AX271" s="14" t="s">
        <v>77</v>
      </c>
      <c r="AY271" s="245" t="s">
        <v>136</v>
      </c>
    </row>
    <row r="272" s="15" customFormat="1">
      <c r="A272" s="15"/>
      <c r="B272" s="246"/>
      <c r="C272" s="247"/>
      <c r="D272" s="226" t="s">
        <v>146</v>
      </c>
      <c r="E272" s="248" t="s">
        <v>19</v>
      </c>
      <c r="F272" s="249" t="s">
        <v>149</v>
      </c>
      <c r="G272" s="247"/>
      <c r="H272" s="250">
        <v>9.8640000000000008</v>
      </c>
      <c r="I272" s="251"/>
      <c r="J272" s="247"/>
      <c r="K272" s="247"/>
      <c r="L272" s="252"/>
      <c r="M272" s="253"/>
      <c r="N272" s="254"/>
      <c r="O272" s="254"/>
      <c r="P272" s="254"/>
      <c r="Q272" s="254"/>
      <c r="R272" s="254"/>
      <c r="S272" s="254"/>
      <c r="T272" s="25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56" t="s">
        <v>146</v>
      </c>
      <c r="AU272" s="256" t="s">
        <v>87</v>
      </c>
      <c r="AV272" s="15" t="s">
        <v>143</v>
      </c>
      <c r="AW272" s="15" t="s">
        <v>36</v>
      </c>
      <c r="AX272" s="15" t="s">
        <v>85</v>
      </c>
      <c r="AY272" s="256" t="s">
        <v>136</v>
      </c>
    </row>
    <row r="273" s="2" customFormat="1" ht="16.5" customHeight="1">
      <c r="A273" s="40"/>
      <c r="B273" s="41"/>
      <c r="C273" s="206" t="s">
        <v>264</v>
      </c>
      <c r="D273" s="206" t="s">
        <v>138</v>
      </c>
      <c r="E273" s="207" t="s">
        <v>372</v>
      </c>
      <c r="F273" s="208" t="s">
        <v>373</v>
      </c>
      <c r="G273" s="209" t="s">
        <v>167</v>
      </c>
      <c r="H273" s="210">
        <v>0.55000000000000004</v>
      </c>
      <c r="I273" s="211"/>
      <c r="J273" s="212">
        <f>ROUND(I273*H273,2)</f>
        <v>0</v>
      </c>
      <c r="K273" s="208" t="s">
        <v>19</v>
      </c>
      <c r="L273" s="46"/>
      <c r="M273" s="213" t="s">
        <v>19</v>
      </c>
      <c r="N273" s="214" t="s">
        <v>48</v>
      </c>
      <c r="O273" s="86"/>
      <c r="P273" s="215">
        <f>O273*H273</f>
        <v>0</v>
      </c>
      <c r="Q273" s="215">
        <v>0</v>
      </c>
      <c r="R273" s="215">
        <f>Q273*H273</f>
        <v>0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143</v>
      </c>
      <c r="AT273" s="217" t="s">
        <v>138</v>
      </c>
      <c r="AU273" s="217" t="s">
        <v>87</v>
      </c>
      <c r="AY273" s="19" t="s">
        <v>136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9" t="s">
        <v>85</v>
      </c>
      <c r="BK273" s="218">
        <f>ROUND(I273*H273,2)</f>
        <v>0</v>
      </c>
      <c r="BL273" s="19" t="s">
        <v>143</v>
      </c>
      <c r="BM273" s="217" t="s">
        <v>374</v>
      </c>
    </row>
    <row r="274" s="13" customFormat="1">
      <c r="A274" s="13"/>
      <c r="B274" s="224"/>
      <c r="C274" s="225"/>
      <c r="D274" s="226" t="s">
        <v>146</v>
      </c>
      <c r="E274" s="227" t="s">
        <v>19</v>
      </c>
      <c r="F274" s="228" t="s">
        <v>375</v>
      </c>
      <c r="G274" s="225"/>
      <c r="H274" s="229">
        <v>0.55000000000000004</v>
      </c>
      <c r="I274" s="230"/>
      <c r="J274" s="225"/>
      <c r="K274" s="225"/>
      <c r="L274" s="231"/>
      <c r="M274" s="232"/>
      <c r="N274" s="233"/>
      <c r="O274" s="233"/>
      <c r="P274" s="233"/>
      <c r="Q274" s="233"/>
      <c r="R274" s="233"/>
      <c r="S274" s="233"/>
      <c r="T274" s="23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5" t="s">
        <v>146</v>
      </c>
      <c r="AU274" s="235" t="s">
        <v>87</v>
      </c>
      <c r="AV274" s="13" t="s">
        <v>87</v>
      </c>
      <c r="AW274" s="13" t="s">
        <v>36</v>
      </c>
      <c r="AX274" s="13" t="s">
        <v>77</v>
      </c>
      <c r="AY274" s="235" t="s">
        <v>136</v>
      </c>
    </row>
    <row r="275" s="14" customFormat="1">
      <c r="A275" s="14"/>
      <c r="B275" s="236"/>
      <c r="C275" s="237"/>
      <c r="D275" s="226" t="s">
        <v>146</v>
      </c>
      <c r="E275" s="238" t="s">
        <v>19</v>
      </c>
      <c r="F275" s="239" t="s">
        <v>376</v>
      </c>
      <c r="G275" s="237"/>
      <c r="H275" s="238" t="s">
        <v>19</v>
      </c>
      <c r="I275" s="240"/>
      <c r="J275" s="237"/>
      <c r="K275" s="237"/>
      <c r="L275" s="241"/>
      <c r="M275" s="242"/>
      <c r="N275" s="243"/>
      <c r="O275" s="243"/>
      <c r="P275" s="243"/>
      <c r="Q275" s="243"/>
      <c r="R275" s="243"/>
      <c r="S275" s="243"/>
      <c r="T275" s="24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5" t="s">
        <v>146</v>
      </c>
      <c r="AU275" s="245" t="s">
        <v>87</v>
      </c>
      <c r="AV275" s="14" t="s">
        <v>85</v>
      </c>
      <c r="AW275" s="14" t="s">
        <v>36</v>
      </c>
      <c r="AX275" s="14" t="s">
        <v>77</v>
      </c>
      <c r="AY275" s="245" t="s">
        <v>136</v>
      </c>
    </row>
    <row r="276" s="15" customFormat="1">
      <c r="A276" s="15"/>
      <c r="B276" s="246"/>
      <c r="C276" s="247"/>
      <c r="D276" s="226" t="s">
        <v>146</v>
      </c>
      <c r="E276" s="248" t="s">
        <v>19</v>
      </c>
      <c r="F276" s="249" t="s">
        <v>149</v>
      </c>
      <c r="G276" s="247"/>
      <c r="H276" s="250">
        <v>0.55000000000000004</v>
      </c>
      <c r="I276" s="251"/>
      <c r="J276" s="247"/>
      <c r="K276" s="247"/>
      <c r="L276" s="252"/>
      <c r="M276" s="253"/>
      <c r="N276" s="254"/>
      <c r="O276" s="254"/>
      <c r="P276" s="254"/>
      <c r="Q276" s="254"/>
      <c r="R276" s="254"/>
      <c r="S276" s="254"/>
      <c r="T276" s="25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56" t="s">
        <v>146</v>
      </c>
      <c r="AU276" s="256" t="s">
        <v>87</v>
      </c>
      <c r="AV276" s="15" t="s">
        <v>143</v>
      </c>
      <c r="AW276" s="15" t="s">
        <v>36</v>
      </c>
      <c r="AX276" s="15" t="s">
        <v>85</v>
      </c>
      <c r="AY276" s="256" t="s">
        <v>136</v>
      </c>
    </row>
    <row r="277" s="2" customFormat="1" ht="16.5" customHeight="1">
      <c r="A277" s="40"/>
      <c r="B277" s="41"/>
      <c r="C277" s="206" t="s">
        <v>377</v>
      </c>
      <c r="D277" s="206" t="s">
        <v>138</v>
      </c>
      <c r="E277" s="207" t="s">
        <v>378</v>
      </c>
      <c r="F277" s="208" t="s">
        <v>379</v>
      </c>
      <c r="G277" s="209" t="s">
        <v>217</v>
      </c>
      <c r="H277" s="210">
        <v>500</v>
      </c>
      <c r="I277" s="211"/>
      <c r="J277" s="212">
        <f>ROUND(I277*H277,2)</f>
        <v>0</v>
      </c>
      <c r="K277" s="208" t="s">
        <v>19</v>
      </c>
      <c r="L277" s="46"/>
      <c r="M277" s="213" t="s">
        <v>19</v>
      </c>
      <c r="N277" s="214" t="s">
        <v>48</v>
      </c>
      <c r="O277" s="86"/>
      <c r="P277" s="215">
        <f>O277*H277</f>
        <v>0</v>
      </c>
      <c r="Q277" s="215">
        <v>0</v>
      </c>
      <c r="R277" s="215">
        <f>Q277*H277</f>
        <v>0</v>
      </c>
      <c r="S277" s="215">
        <v>0</v>
      </c>
      <c r="T277" s="21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17" t="s">
        <v>143</v>
      </c>
      <c r="AT277" s="217" t="s">
        <v>138</v>
      </c>
      <c r="AU277" s="217" t="s">
        <v>87</v>
      </c>
      <c r="AY277" s="19" t="s">
        <v>136</v>
      </c>
      <c r="BE277" s="218">
        <f>IF(N277="základní",J277,0)</f>
        <v>0</v>
      </c>
      <c r="BF277" s="218">
        <f>IF(N277="snížená",J277,0)</f>
        <v>0</v>
      </c>
      <c r="BG277" s="218">
        <f>IF(N277="zákl. přenesená",J277,0)</f>
        <v>0</v>
      </c>
      <c r="BH277" s="218">
        <f>IF(N277="sníž. přenesená",J277,0)</f>
        <v>0</v>
      </c>
      <c r="BI277" s="218">
        <f>IF(N277="nulová",J277,0)</f>
        <v>0</v>
      </c>
      <c r="BJ277" s="19" t="s">
        <v>85</v>
      </c>
      <c r="BK277" s="218">
        <f>ROUND(I277*H277,2)</f>
        <v>0</v>
      </c>
      <c r="BL277" s="19" t="s">
        <v>143</v>
      </c>
      <c r="BM277" s="217" t="s">
        <v>380</v>
      </c>
    </row>
    <row r="278" s="2" customFormat="1" ht="16.5" customHeight="1">
      <c r="A278" s="40"/>
      <c r="B278" s="41"/>
      <c r="C278" s="206" t="s">
        <v>268</v>
      </c>
      <c r="D278" s="206" t="s">
        <v>138</v>
      </c>
      <c r="E278" s="207" t="s">
        <v>381</v>
      </c>
      <c r="F278" s="208" t="s">
        <v>382</v>
      </c>
      <c r="G278" s="209" t="s">
        <v>247</v>
      </c>
      <c r="H278" s="210">
        <v>5</v>
      </c>
      <c r="I278" s="211"/>
      <c r="J278" s="212">
        <f>ROUND(I278*H278,2)</f>
        <v>0</v>
      </c>
      <c r="K278" s="208" t="s">
        <v>142</v>
      </c>
      <c r="L278" s="46"/>
      <c r="M278" s="213" t="s">
        <v>19</v>
      </c>
      <c r="N278" s="214" t="s">
        <v>48</v>
      </c>
      <c r="O278" s="86"/>
      <c r="P278" s="215">
        <f>O278*H278</f>
        <v>0</v>
      </c>
      <c r="Q278" s="215">
        <v>0</v>
      </c>
      <c r="R278" s="215">
        <f>Q278*H278</f>
        <v>0</v>
      </c>
      <c r="S278" s="215">
        <v>0</v>
      </c>
      <c r="T278" s="216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17" t="s">
        <v>143</v>
      </c>
      <c r="AT278" s="217" t="s">
        <v>138</v>
      </c>
      <c r="AU278" s="217" t="s">
        <v>87</v>
      </c>
      <c r="AY278" s="19" t="s">
        <v>136</v>
      </c>
      <c r="BE278" s="218">
        <f>IF(N278="základní",J278,0)</f>
        <v>0</v>
      </c>
      <c r="BF278" s="218">
        <f>IF(N278="snížená",J278,0)</f>
        <v>0</v>
      </c>
      <c r="BG278" s="218">
        <f>IF(N278="zákl. přenesená",J278,0)</f>
        <v>0</v>
      </c>
      <c r="BH278" s="218">
        <f>IF(N278="sníž. přenesená",J278,0)</f>
        <v>0</v>
      </c>
      <c r="BI278" s="218">
        <f>IF(N278="nulová",J278,0)</f>
        <v>0</v>
      </c>
      <c r="BJ278" s="19" t="s">
        <v>85</v>
      </c>
      <c r="BK278" s="218">
        <f>ROUND(I278*H278,2)</f>
        <v>0</v>
      </c>
      <c r="BL278" s="19" t="s">
        <v>143</v>
      </c>
      <c r="BM278" s="217" t="s">
        <v>383</v>
      </c>
    </row>
    <row r="279" s="2" customFormat="1">
      <c r="A279" s="40"/>
      <c r="B279" s="41"/>
      <c r="C279" s="42"/>
      <c r="D279" s="219" t="s">
        <v>144</v>
      </c>
      <c r="E279" s="42"/>
      <c r="F279" s="220" t="s">
        <v>384</v>
      </c>
      <c r="G279" s="42"/>
      <c r="H279" s="42"/>
      <c r="I279" s="221"/>
      <c r="J279" s="42"/>
      <c r="K279" s="42"/>
      <c r="L279" s="46"/>
      <c r="M279" s="222"/>
      <c r="N279" s="223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144</v>
      </c>
      <c r="AU279" s="19" t="s">
        <v>87</v>
      </c>
    </row>
    <row r="280" s="13" customFormat="1">
      <c r="A280" s="13"/>
      <c r="B280" s="224"/>
      <c r="C280" s="225"/>
      <c r="D280" s="226" t="s">
        <v>146</v>
      </c>
      <c r="E280" s="227" t="s">
        <v>19</v>
      </c>
      <c r="F280" s="228" t="s">
        <v>164</v>
      </c>
      <c r="G280" s="225"/>
      <c r="H280" s="229">
        <v>5</v>
      </c>
      <c r="I280" s="230"/>
      <c r="J280" s="225"/>
      <c r="K280" s="225"/>
      <c r="L280" s="231"/>
      <c r="M280" s="232"/>
      <c r="N280" s="233"/>
      <c r="O280" s="233"/>
      <c r="P280" s="233"/>
      <c r="Q280" s="233"/>
      <c r="R280" s="233"/>
      <c r="S280" s="233"/>
      <c r="T280" s="23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5" t="s">
        <v>146</v>
      </c>
      <c r="AU280" s="235" t="s">
        <v>87</v>
      </c>
      <c r="AV280" s="13" t="s">
        <v>87</v>
      </c>
      <c r="AW280" s="13" t="s">
        <v>36</v>
      </c>
      <c r="AX280" s="13" t="s">
        <v>77</v>
      </c>
      <c r="AY280" s="235" t="s">
        <v>136</v>
      </c>
    </row>
    <row r="281" s="14" customFormat="1">
      <c r="A281" s="14"/>
      <c r="B281" s="236"/>
      <c r="C281" s="237"/>
      <c r="D281" s="226" t="s">
        <v>146</v>
      </c>
      <c r="E281" s="238" t="s">
        <v>19</v>
      </c>
      <c r="F281" s="239" t="s">
        <v>148</v>
      </c>
      <c r="G281" s="237"/>
      <c r="H281" s="238" t="s">
        <v>19</v>
      </c>
      <c r="I281" s="240"/>
      <c r="J281" s="237"/>
      <c r="K281" s="237"/>
      <c r="L281" s="241"/>
      <c r="M281" s="242"/>
      <c r="N281" s="243"/>
      <c r="O281" s="243"/>
      <c r="P281" s="243"/>
      <c r="Q281" s="243"/>
      <c r="R281" s="243"/>
      <c r="S281" s="243"/>
      <c r="T281" s="24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5" t="s">
        <v>146</v>
      </c>
      <c r="AU281" s="245" t="s">
        <v>87</v>
      </c>
      <c r="AV281" s="14" t="s">
        <v>85</v>
      </c>
      <c r="AW281" s="14" t="s">
        <v>36</v>
      </c>
      <c r="AX281" s="14" t="s">
        <v>77</v>
      </c>
      <c r="AY281" s="245" t="s">
        <v>136</v>
      </c>
    </row>
    <row r="282" s="15" customFormat="1">
      <c r="A282" s="15"/>
      <c r="B282" s="246"/>
      <c r="C282" s="247"/>
      <c r="D282" s="226" t="s">
        <v>146</v>
      </c>
      <c r="E282" s="248" t="s">
        <v>19</v>
      </c>
      <c r="F282" s="249" t="s">
        <v>149</v>
      </c>
      <c r="G282" s="247"/>
      <c r="H282" s="250">
        <v>5</v>
      </c>
      <c r="I282" s="251"/>
      <c r="J282" s="247"/>
      <c r="K282" s="247"/>
      <c r="L282" s="252"/>
      <c r="M282" s="253"/>
      <c r="N282" s="254"/>
      <c r="O282" s="254"/>
      <c r="P282" s="254"/>
      <c r="Q282" s="254"/>
      <c r="R282" s="254"/>
      <c r="S282" s="254"/>
      <c r="T282" s="25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56" t="s">
        <v>146</v>
      </c>
      <c r="AU282" s="256" t="s">
        <v>87</v>
      </c>
      <c r="AV282" s="15" t="s">
        <v>143</v>
      </c>
      <c r="AW282" s="15" t="s">
        <v>36</v>
      </c>
      <c r="AX282" s="15" t="s">
        <v>85</v>
      </c>
      <c r="AY282" s="256" t="s">
        <v>136</v>
      </c>
    </row>
    <row r="283" s="2" customFormat="1" ht="16.5" customHeight="1">
      <c r="A283" s="40"/>
      <c r="B283" s="41"/>
      <c r="C283" s="257" t="s">
        <v>385</v>
      </c>
      <c r="D283" s="257" t="s">
        <v>193</v>
      </c>
      <c r="E283" s="258" t="s">
        <v>386</v>
      </c>
      <c r="F283" s="259" t="s">
        <v>387</v>
      </c>
      <c r="G283" s="260" t="s">
        <v>247</v>
      </c>
      <c r="H283" s="261">
        <v>5</v>
      </c>
      <c r="I283" s="262"/>
      <c r="J283" s="263">
        <f>ROUND(I283*H283,2)</f>
        <v>0</v>
      </c>
      <c r="K283" s="259" t="s">
        <v>19</v>
      </c>
      <c r="L283" s="264"/>
      <c r="M283" s="265" t="s">
        <v>19</v>
      </c>
      <c r="N283" s="266" t="s">
        <v>48</v>
      </c>
      <c r="O283" s="86"/>
      <c r="P283" s="215">
        <f>O283*H283</f>
        <v>0</v>
      </c>
      <c r="Q283" s="215">
        <v>0</v>
      </c>
      <c r="R283" s="215">
        <f>Q283*H283</f>
        <v>0</v>
      </c>
      <c r="S283" s="215">
        <v>0</v>
      </c>
      <c r="T283" s="21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161</v>
      </c>
      <c r="AT283" s="217" t="s">
        <v>193</v>
      </c>
      <c r="AU283" s="217" t="s">
        <v>87</v>
      </c>
      <c r="AY283" s="19" t="s">
        <v>136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9" t="s">
        <v>85</v>
      </c>
      <c r="BK283" s="218">
        <f>ROUND(I283*H283,2)</f>
        <v>0</v>
      </c>
      <c r="BL283" s="19" t="s">
        <v>143</v>
      </c>
      <c r="BM283" s="217" t="s">
        <v>388</v>
      </c>
    </row>
    <row r="284" s="2" customFormat="1" ht="16.5" customHeight="1">
      <c r="A284" s="40"/>
      <c r="B284" s="41"/>
      <c r="C284" s="206" t="s">
        <v>274</v>
      </c>
      <c r="D284" s="206" t="s">
        <v>138</v>
      </c>
      <c r="E284" s="207" t="s">
        <v>389</v>
      </c>
      <c r="F284" s="208" t="s">
        <v>390</v>
      </c>
      <c r="G284" s="209" t="s">
        <v>247</v>
      </c>
      <c r="H284" s="210">
        <v>6</v>
      </c>
      <c r="I284" s="211"/>
      <c r="J284" s="212">
        <f>ROUND(I284*H284,2)</f>
        <v>0</v>
      </c>
      <c r="K284" s="208" t="s">
        <v>142</v>
      </c>
      <c r="L284" s="46"/>
      <c r="M284" s="213" t="s">
        <v>19</v>
      </c>
      <c r="N284" s="214" t="s">
        <v>48</v>
      </c>
      <c r="O284" s="86"/>
      <c r="P284" s="215">
        <f>O284*H284</f>
        <v>0</v>
      </c>
      <c r="Q284" s="215">
        <v>0</v>
      </c>
      <c r="R284" s="215">
        <f>Q284*H284</f>
        <v>0</v>
      </c>
      <c r="S284" s="215">
        <v>0</v>
      </c>
      <c r="T284" s="216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17" t="s">
        <v>143</v>
      </c>
      <c r="AT284" s="217" t="s">
        <v>138</v>
      </c>
      <c r="AU284" s="217" t="s">
        <v>87</v>
      </c>
      <c r="AY284" s="19" t="s">
        <v>136</v>
      </c>
      <c r="BE284" s="218">
        <f>IF(N284="základní",J284,0)</f>
        <v>0</v>
      </c>
      <c r="BF284" s="218">
        <f>IF(N284="snížená",J284,0)</f>
        <v>0</v>
      </c>
      <c r="BG284" s="218">
        <f>IF(N284="zákl. přenesená",J284,0)</f>
        <v>0</v>
      </c>
      <c r="BH284" s="218">
        <f>IF(N284="sníž. přenesená",J284,0)</f>
        <v>0</v>
      </c>
      <c r="BI284" s="218">
        <f>IF(N284="nulová",J284,0)</f>
        <v>0</v>
      </c>
      <c r="BJ284" s="19" t="s">
        <v>85</v>
      </c>
      <c r="BK284" s="218">
        <f>ROUND(I284*H284,2)</f>
        <v>0</v>
      </c>
      <c r="BL284" s="19" t="s">
        <v>143</v>
      </c>
      <c r="BM284" s="217" t="s">
        <v>309</v>
      </c>
    </row>
    <row r="285" s="2" customFormat="1">
      <c r="A285" s="40"/>
      <c r="B285" s="41"/>
      <c r="C285" s="42"/>
      <c r="D285" s="219" t="s">
        <v>144</v>
      </c>
      <c r="E285" s="42"/>
      <c r="F285" s="220" t="s">
        <v>391</v>
      </c>
      <c r="G285" s="42"/>
      <c r="H285" s="42"/>
      <c r="I285" s="221"/>
      <c r="J285" s="42"/>
      <c r="K285" s="42"/>
      <c r="L285" s="46"/>
      <c r="M285" s="222"/>
      <c r="N285" s="223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144</v>
      </c>
      <c r="AU285" s="19" t="s">
        <v>87</v>
      </c>
    </row>
    <row r="286" s="13" customFormat="1">
      <c r="A286" s="13"/>
      <c r="B286" s="224"/>
      <c r="C286" s="225"/>
      <c r="D286" s="226" t="s">
        <v>146</v>
      </c>
      <c r="E286" s="227" t="s">
        <v>19</v>
      </c>
      <c r="F286" s="228" t="s">
        <v>157</v>
      </c>
      <c r="G286" s="225"/>
      <c r="H286" s="229">
        <v>6</v>
      </c>
      <c r="I286" s="230"/>
      <c r="J286" s="225"/>
      <c r="K286" s="225"/>
      <c r="L286" s="231"/>
      <c r="M286" s="232"/>
      <c r="N286" s="233"/>
      <c r="O286" s="233"/>
      <c r="P286" s="233"/>
      <c r="Q286" s="233"/>
      <c r="R286" s="233"/>
      <c r="S286" s="233"/>
      <c r="T286" s="23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5" t="s">
        <v>146</v>
      </c>
      <c r="AU286" s="235" t="s">
        <v>87</v>
      </c>
      <c r="AV286" s="13" t="s">
        <v>87</v>
      </c>
      <c r="AW286" s="13" t="s">
        <v>36</v>
      </c>
      <c r="AX286" s="13" t="s">
        <v>77</v>
      </c>
      <c r="AY286" s="235" t="s">
        <v>136</v>
      </c>
    </row>
    <row r="287" s="14" customFormat="1">
      <c r="A287" s="14"/>
      <c r="B287" s="236"/>
      <c r="C287" s="237"/>
      <c r="D287" s="226" t="s">
        <v>146</v>
      </c>
      <c r="E287" s="238" t="s">
        <v>19</v>
      </c>
      <c r="F287" s="239" t="s">
        <v>148</v>
      </c>
      <c r="G287" s="237"/>
      <c r="H287" s="238" t="s">
        <v>19</v>
      </c>
      <c r="I287" s="240"/>
      <c r="J287" s="237"/>
      <c r="K287" s="237"/>
      <c r="L287" s="241"/>
      <c r="M287" s="242"/>
      <c r="N287" s="243"/>
      <c r="O287" s="243"/>
      <c r="P287" s="243"/>
      <c r="Q287" s="243"/>
      <c r="R287" s="243"/>
      <c r="S287" s="243"/>
      <c r="T287" s="24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5" t="s">
        <v>146</v>
      </c>
      <c r="AU287" s="245" t="s">
        <v>87</v>
      </c>
      <c r="AV287" s="14" t="s">
        <v>85</v>
      </c>
      <c r="AW287" s="14" t="s">
        <v>36</v>
      </c>
      <c r="AX287" s="14" t="s">
        <v>77</v>
      </c>
      <c r="AY287" s="245" t="s">
        <v>136</v>
      </c>
    </row>
    <row r="288" s="15" customFormat="1">
      <c r="A288" s="15"/>
      <c r="B288" s="246"/>
      <c r="C288" s="247"/>
      <c r="D288" s="226" t="s">
        <v>146</v>
      </c>
      <c r="E288" s="248" t="s">
        <v>19</v>
      </c>
      <c r="F288" s="249" t="s">
        <v>149</v>
      </c>
      <c r="G288" s="247"/>
      <c r="H288" s="250">
        <v>6</v>
      </c>
      <c r="I288" s="251"/>
      <c r="J288" s="247"/>
      <c r="K288" s="247"/>
      <c r="L288" s="252"/>
      <c r="M288" s="253"/>
      <c r="N288" s="254"/>
      <c r="O288" s="254"/>
      <c r="P288" s="254"/>
      <c r="Q288" s="254"/>
      <c r="R288" s="254"/>
      <c r="S288" s="254"/>
      <c r="T288" s="25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56" t="s">
        <v>146</v>
      </c>
      <c r="AU288" s="256" t="s">
        <v>87</v>
      </c>
      <c r="AV288" s="15" t="s">
        <v>143</v>
      </c>
      <c r="AW288" s="15" t="s">
        <v>36</v>
      </c>
      <c r="AX288" s="15" t="s">
        <v>85</v>
      </c>
      <c r="AY288" s="256" t="s">
        <v>136</v>
      </c>
    </row>
    <row r="289" s="2" customFormat="1" ht="21.75" customHeight="1">
      <c r="A289" s="40"/>
      <c r="B289" s="41"/>
      <c r="C289" s="257" t="s">
        <v>392</v>
      </c>
      <c r="D289" s="257" t="s">
        <v>193</v>
      </c>
      <c r="E289" s="258" t="s">
        <v>393</v>
      </c>
      <c r="F289" s="259" t="s">
        <v>394</v>
      </c>
      <c r="G289" s="260" t="s">
        <v>247</v>
      </c>
      <c r="H289" s="261">
        <v>6</v>
      </c>
      <c r="I289" s="262"/>
      <c r="J289" s="263">
        <f>ROUND(I289*H289,2)</f>
        <v>0</v>
      </c>
      <c r="K289" s="259" t="s">
        <v>19</v>
      </c>
      <c r="L289" s="264"/>
      <c r="M289" s="265" t="s">
        <v>19</v>
      </c>
      <c r="N289" s="266" t="s">
        <v>48</v>
      </c>
      <c r="O289" s="86"/>
      <c r="P289" s="215">
        <f>O289*H289</f>
        <v>0</v>
      </c>
      <c r="Q289" s="215">
        <v>0</v>
      </c>
      <c r="R289" s="215">
        <f>Q289*H289</f>
        <v>0</v>
      </c>
      <c r="S289" s="215">
        <v>0</v>
      </c>
      <c r="T289" s="21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17" t="s">
        <v>161</v>
      </c>
      <c r="AT289" s="217" t="s">
        <v>193</v>
      </c>
      <c r="AU289" s="217" t="s">
        <v>87</v>
      </c>
      <c r="AY289" s="19" t="s">
        <v>136</v>
      </c>
      <c r="BE289" s="218">
        <f>IF(N289="základní",J289,0)</f>
        <v>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19" t="s">
        <v>85</v>
      </c>
      <c r="BK289" s="218">
        <f>ROUND(I289*H289,2)</f>
        <v>0</v>
      </c>
      <c r="BL289" s="19" t="s">
        <v>143</v>
      </c>
      <c r="BM289" s="217" t="s">
        <v>395</v>
      </c>
    </row>
    <row r="290" s="2" customFormat="1" ht="16.5" customHeight="1">
      <c r="A290" s="40"/>
      <c r="B290" s="41"/>
      <c r="C290" s="206" t="s">
        <v>278</v>
      </c>
      <c r="D290" s="206" t="s">
        <v>138</v>
      </c>
      <c r="E290" s="207" t="s">
        <v>396</v>
      </c>
      <c r="F290" s="208" t="s">
        <v>397</v>
      </c>
      <c r="G290" s="209" t="s">
        <v>247</v>
      </c>
      <c r="H290" s="210">
        <v>4</v>
      </c>
      <c r="I290" s="211"/>
      <c r="J290" s="212">
        <f>ROUND(I290*H290,2)</f>
        <v>0</v>
      </c>
      <c r="K290" s="208" t="s">
        <v>142</v>
      </c>
      <c r="L290" s="46"/>
      <c r="M290" s="213" t="s">
        <v>19</v>
      </c>
      <c r="N290" s="214" t="s">
        <v>48</v>
      </c>
      <c r="O290" s="86"/>
      <c r="P290" s="215">
        <f>O290*H290</f>
        <v>0</v>
      </c>
      <c r="Q290" s="215">
        <v>0</v>
      </c>
      <c r="R290" s="215">
        <f>Q290*H290</f>
        <v>0</v>
      </c>
      <c r="S290" s="215">
        <v>0</v>
      </c>
      <c r="T290" s="21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7" t="s">
        <v>143</v>
      </c>
      <c r="AT290" s="217" t="s">
        <v>138</v>
      </c>
      <c r="AU290" s="217" t="s">
        <v>87</v>
      </c>
      <c r="AY290" s="19" t="s">
        <v>136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9" t="s">
        <v>85</v>
      </c>
      <c r="BK290" s="218">
        <f>ROUND(I290*H290,2)</f>
        <v>0</v>
      </c>
      <c r="BL290" s="19" t="s">
        <v>143</v>
      </c>
      <c r="BM290" s="217" t="s">
        <v>398</v>
      </c>
    </row>
    <row r="291" s="2" customFormat="1">
      <c r="A291" s="40"/>
      <c r="B291" s="41"/>
      <c r="C291" s="42"/>
      <c r="D291" s="219" t="s">
        <v>144</v>
      </c>
      <c r="E291" s="42"/>
      <c r="F291" s="220" t="s">
        <v>399</v>
      </c>
      <c r="G291" s="42"/>
      <c r="H291" s="42"/>
      <c r="I291" s="221"/>
      <c r="J291" s="42"/>
      <c r="K291" s="42"/>
      <c r="L291" s="46"/>
      <c r="M291" s="222"/>
      <c r="N291" s="22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144</v>
      </c>
      <c r="AU291" s="19" t="s">
        <v>87</v>
      </c>
    </row>
    <row r="292" s="13" customFormat="1">
      <c r="A292" s="13"/>
      <c r="B292" s="224"/>
      <c r="C292" s="225"/>
      <c r="D292" s="226" t="s">
        <v>146</v>
      </c>
      <c r="E292" s="227" t="s">
        <v>19</v>
      </c>
      <c r="F292" s="228" t="s">
        <v>143</v>
      </c>
      <c r="G292" s="225"/>
      <c r="H292" s="229">
        <v>4</v>
      </c>
      <c r="I292" s="230"/>
      <c r="J292" s="225"/>
      <c r="K292" s="225"/>
      <c r="L292" s="231"/>
      <c r="M292" s="232"/>
      <c r="N292" s="233"/>
      <c r="O292" s="233"/>
      <c r="P292" s="233"/>
      <c r="Q292" s="233"/>
      <c r="R292" s="233"/>
      <c r="S292" s="233"/>
      <c r="T292" s="23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5" t="s">
        <v>146</v>
      </c>
      <c r="AU292" s="235" t="s">
        <v>87</v>
      </c>
      <c r="AV292" s="13" t="s">
        <v>87</v>
      </c>
      <c r="AW292" s="13" t="s">
        <v>36</v>
      </c>
      <c r="AX292" s="13" t="s">
        <v>77</v>
      </c>
      <c r="AY292" s="235" t="s">
        <v>136</v>
      </c>
    </row>
    <row r="293" s="14" customFormat="1">
      <c r="A293" s="14"/>
      <c r="B293" s="236"/>
      <c r="C293" s="237"/>
      <c r="D293" s="226" t="s">
        <v>146</v>
      </c>
      <c r="E293" s="238" t="s">
        <v>19</v>
      </c>
      <c r="F293" s="239" t="s">
        <v>148</v>
      </c>
      <c r="G293" s="237"/>
      <c r="H293" s="238" t="s">
        <v>19</v>
      </c>
      <c r="I293" s="240"/>
      <c r="J293" s="237"/>
      <c r="K293" s="237"/>
      <c r="L293" s="241"/>
      <c r="M293" s="242"/>
      <c r="N293" s="243"/>
      <c r="O293" s="243"/>
      <c r="P293" s="243"/>
      <c r="Q293" s="243"/>
      <c r="R293" s="243"/>
      <c r="S293" s="243"/>
      <c r="T293" s="24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5" t="s">
        <v>146</v>
      </c>
      <c r="AU293" s="245" t="s">
        <v>87</v>
      </c>
      <c r="AV293" s="14" t="s">
        <v>85</v>
      </c>
      <c r="AW293" s="14" t="s">
        <v>36</v>
      </c>
      <c r="AX293" s="14" t="s">
        <v>77</v>
      </c>
      <c r="AY293" s="245" t="s">
        <v>136</v>
      </c>
    </row>
    <row r="294" s="15" customFormat="1">
      <c r="A294" s="15"/>
      <c r="B294" s="246"/>
      <c r="C294" s="247"/>
      <c r="D294" s="226" t="s">
        <v>146</v>
      </c>
      <c r="E294" s="248" t="s">
        <v>19</v>
      </c>
      <c r="F294" s="249" t="s">
        <v>149</v>
      </c>
      <c r="G294" s="247"/>
      <c r="H294" s="250">
        <v>4</v>
      </c>
      <c r="I294" s="251"/>
      <c r="J294" s="247"/>
      <c r="K294" s="247"/>
      <c r="L294" s="252"/>
      <c r="M294" s="253"/>
      <c r="N294" s="254"/>
      <c r="O294" s="254"/>
      <c r="P294" s="254"/>
      <c r="Q294" s="254"/>
      <c r="R294" s="254"/>
      <c r="S294" s="254"/>
      <c r="T294" s="25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56" t="s">
        <v>146</v>
      </c>
      <c r="AU294" s="256" t="s">
        <v>87</v>
      </c>
      <c r="AV294" s="15" t="s">
        <v>143</v>
      </c>
      <c r="AW294" s="15" t="s">
        <v>36</v>
      </c>
      <c r="AX294" s="15" t="s">
        <v>85</v>
      </c>
      <c r="AY294" s="256" t="s">
        <v>136</v>
      </c>
    </row>
    <row r="295" s="2" customFormat="1" ht="16.5" customHeight="1">
      <c r="A295" s="40"/>
      <c r="B295" s="41"/>
      <c r="C295" s="257" t="s">
        <v>400</v>
      </c>
      <c r="D295" s="257" t="s">
        <v>193</v>
      </c>
      <c r="E295" s="258" t="s">
        <v>401</v>
      </c>
      <c r="F295" s="259" t="s">
        <v>402</v>
      </c>
      <c r="G295" s="260" t="s">
        <v>247</v>
      </c>
      <c r="H295" s="261">
        <v>4</v>
      </c>
      <c r="I295" s="262"/>
      <c r="J295" s="263">
        <f>ROUND(I295*H295,2)</f>
        <v>0</v>
      </c>
      <c r="K295" s="259" t="s">
        <v>142</v>
      </c>
      <c r="L295" s="264"/>
      <c r="M295" s="265" t="s">
        <v>19</v>
      </c>
      <c r="N295" s="266" t="s">
        <v>48</v>
      </c>
      <c r="O295" s="86"/>
      <c r="P295" s="215">
        <f>O295*H295</f>
        <v>0</v>
      </c>
      <c r="Q295" s="215">
        <v>0</v>
      </c>
      <c r="R295" s="215">
        <f>Q295*H295</f>
        <v>0</v>
      </c>
      <c r="S295" s="215">
        <v>0</v>
      </c>
      <c r="T295" s="216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7" t="s">
        <v>161</v>
      </c>
      <c r="AT295" s="217" t="s">
        <v>193</v>
      </c>
      <c r="AU295" s="217" t="s">
        <v>87</v>
      </c>
      <c r="AY295" s="19" t="s">
        <v>136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9" t="s">
        <v>85</v>
      </c>
      <c r="BK295" s="218">
        <f>ROUND(I295*H295,2)</f>
        <v>0</v>
      </c>
      <c r="BL295" s="19" t="s">
        <v>143</v>
      </c>
      <c r="BM295" s="217" t="s">
        <v>403</v>
      </c>
    </row>
    <row r="296" s="2" customFormat="1" ht="38.55" customHeight="1">
      <c r="A296" s="40"/>
      <c r="B296" s="41"/>
      <c r="C296" s="206" t="s">
        <v>283</v>
      </c>
      <c r="D296" s="206" t="s">
        <v>138</v>
      </c>
      <c r="E296" s="207" t="s">
        <v>404</v>
      </c>
      <c r="F296" s="208" t="s">
        <v>405</v>
      </c>
      <c r="G296" s="209" t="s">
        <v>247</v>
      </c>
      <c r="H296" s="210">
        <v>2</v>
      </c>
      <c r="I296" s="211"/>
      <c r="J296" s="212">
        <f>ROUND(I296*H296,2)</f>
        <v>0</v>
      </c>
      <c r="K296" s="208" t="s">
        <v>19</v>
      </c>
      <c r="L296" s="46"/>
      <c r="M296" s="213" t="s">
        <v>19</v>
      </c>
      <c r="N296" s="214" t="s">
        <v>48</v>
      </c>
      <c r="O296" s="86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17" t="s">
        <v>143</v>
      </c>
      <c r="AT296" s="217" t="s">
        <v>138</v>
      </c>
      <c r="AU296" s="217" t="s">
        <v>87</v>
      </c>
      <c r="AY296" s="19" t="s">
        <v>136</v>
      </c>
      <c r="BE296" s="218">
        <f>IF(N296="základní",J296,0)</f>
        <v>0</v>
      </c>
      <c r="BF296" s="218">
        <f>IF(N296="snížená",J296,0)</f>
        <v>0</v>
      </c>
      <c r="BG296" s="218">
        <f>IF(N296="zákl. přenesená",J296,0)</f>
        <v>0</v>
      </c>
      <c r="BH296" s="218">
        <f>IF(N296="sníž. přenesená",J296,0)</f>
        <v>0</v>
      </c>
      <c r="BI296" s="218">
        <f>IF(N296="nulová",J296,0)</f>
        <v>0</v>
      </c>
      <c r="BJ296" s="19" t="s">
        <v>85</v>
      </c>
      <c r="BK296" s="218">
        <f>ROUND(I296*H296,2)</f>
        <v>0</v>
      </c>
      <c r="BL296" s="19" t="s">
        <v>143</v>
      </c>
      <c r="BM296" s="217" t="s">
        <v>406</v>
      </c>
    </row>
    <row r="297" s="2" customFormat="1" ht="21.75" customHeight="1">
      <c r="A297" s="40"/>
      <c r="B297" s="41"/>
      <c r="C297" s="206" t="s">
        <v>407</v>
      </c>
      <c r="D297" s="206" t="s">
        <v>138</v>
      </c>
      <c r="E297" s="207" t="s">
        <v>408</v>
      </c>
      <c r="F297" s="208" t="s">
        <v>409</v>
      </c>
      <c r="G297" s="209" t="s">
        <v>167</v>
      </c>
      <c r="H297" s="210">
        <v>11.640000000000001</v>
      </c>
      <c r="I297" s="211"/>
      <c r="J297" s="212">
        <f>ROUND(I297*H297,2)</f>
        <v>0</v>
      </c>
      <c r="K297" s="208" t="s">
        <v>142</v>
      </c>
      <c r="L297" s="46"/>
      <c r="M297" s="213" t="s">
        <v>19</v>
      </c>
      <c r="N297" s="214" t="s">
        <v>48</v>
      </c>
      <c r="O297" s="86"/>
      <c r="P297" s="215">
        <f>O297*H297</f>
        <v>0</v>
      </c>
      <c r="Q297" s="215">
        <v>0</v>
      </c>
      <c r="R297" s="215">
        <f>Q297*H297</f>
        <v>0</v>
      </c>
      <c r="S297" s="215">
        <v>0</v>
      </c>
      <c r="T297" s="216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7" t="s">
        <v>143</v>
      </c>
      <c r="AT297" s="217" t="s">
        <v>138</v>
      </c>
      <c r="AU297" s="217" t="s">
        <v>87</v>
      </c>
      <c r="AY297" s="19" t="s">
        <v>136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9" t="s">
        <v>85</v>
      </c>
      <c r="BK297" s="218">
        <f>ROUND(I297*H297,2)</f>
        <v>0</v>
      </c>
      <c r="BL297" s="19" t="s">
        <v>143</v>
      </c>
      <c r="BM297" s="217" t="s">
        <v>410</v>
      </c>
    </row>
    <row r="298" s="2" customFormat="1">
      <c r="A298" s="40"/>
      <c r="B298" s="41"/>
      <c r="C298" s="42"/>
      <c r="D298" s="219" t="s">
        <v>144</v>
      </c>
      <c r="E298" s="42"/>
      <c r="F298" s="220" t="s">
        <v>411</v>
      </c>
      <c r="G298" s="42"/>
      <c r="H298" s="42"/>
      <c r="I298" s="221"/>
      <c r="J298" s="42"/>
      <c r="K298" s="42"/>
      <c r="L298" s="46"/>
      <c r="M298" s="222"/>
      <c r="N298" s="223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144</v>
      </c>
      <c r="AU298" s="19" t="s">
        <v>87</v>
      </c>
    </row>
    <row r="299" s="13" customFormat="1">
      <c r="A299" s="13"/>
      <c r="B299" s="224"/>
      <c r="C299" s="225"/>
      <c r="D299" s="226" t="s">
        <v>146</v>
      </c>
      <c r="E299" s="227" t="s">
        <v>19</v>
      </c>
      <c r="F299" s="228" t="s">
        <v>412</v>
      </c>
      <c r="G299" s="225"/>
      <c r="H299" s="229">
        <v>11.640000000000001</v>
      </c>
      <c r="I299" s="230"/>
      <c r="J299" s="225"/>
      <c r="K299" s="225"/>
      <c r="L299" s="231"/>
      <c r="M299" s="232"/>
      <c r="N299" s="233"/>
      <c r="O299" s="233"/>
      <c r="P299" s="233"/>
      <c r="Q299" s="233"/>
      <c r="R299" s="233"/>
      <c r="S299" s="233"/>
      <c r="T299" s="23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5" t="s">
        <v>146</v>
      </c>
      <c r="AU299" s="235" t="s">
        <v>87</v>
      </c>
      <c r="AV299" s="13" t="s">
        <v>87</v>
      </c>
      <c r="AW299" s="13" t="s">
        <v>36</v>
      </c>
      <c r="AX299" s="13" t="s">
        <v>77</v>
      </c>
      <c r="AY299" s="235" t="s">
        <v>136</v>
      </c>
    </row>
    <row r="300" s="14" customFormat="1">
      <c r="A300" s="14"/>
      <c r="B300" s="236"/>
      <c r="C300" s="237"/>
      <c r="D300" s="226" t="s">
        <v>146</v>
      </c>
      <c r="E300" s="238" t="s">
        <v>19</v>
      </c>
      <c r="F300" s="239" t="s">
        <v>148</v>
      </c>
      <c r="G300" s="237"/>
      <c r="H300" s="238" t="s">
        <v>19</v>
      </c>
      <c r="I300" s="240"/>
      <c r="J300" s="237"/>
      <c r="K300" s="237"/>
      <c r="L300" s="241"/>
      <c r="M300" s="242"/>
      <c r="N300" s="243"/>
      <c r="O300" s="243"/>
      <c r="P300" s="243"/>
      <c r="Q300" s="243"/>
      <c r="R300" s="243"/>
      <c r="S300" s="243"/>
      <c r="T300" s="24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45" t="s">
        <v>146</v>
      </c>
      <c r="AU300" s="245" t="s">
        <v>87</v>
      </c>
      <c r="AV300" s="14" t="s">
        <v>85</v>
      </c>
      <c r="AW300" s="14" t="s">
        <v>36</v>
      </c>
      <c r="AX300" s="14" t="s">
        <v>77</v>
      </c>
      <c r="AY300" s="245" t="s">
        <v>136</v>
      </c>
    </row>
    <row r="301" s="15" customFormat="1">
      <c r="A301" s="15"/>
      <c r="B301" s="246"/>
      <c r="C301" s="247"/>
      <c r="D301" s="226" t="s">
        <v>146</v>
      </c>
      <c r="E301" s="248" t="s">
        <v>19</v>
      </c>
      <c r="F301" s="249" t="s">
        <v>149</v>
      </c>
      <c r="G301" s="247"/>
      <c r="H301" s="250">
        <v>11.640000000000001</v>
      </c>
      <c r="I301" s="251"/>
      <c r="J301" s="247"/>
      <c r="K301" s="247"/>
      <c r="L301" s="252"/>
      <c r="M301" s="253"/>
      <c r="N301" s="254"/>
      <c r="O301" s="254"/>
      <c r="P301" s="254"/>
      <c r="Q301" s="254"/>
      <c r="R301" s="254"/>
      <c r="S301" s="254"/>
      <c r="T301" s="25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56" t="s">
        <v>146</v>
      </c>
      <c r="AU301" s="256" t="s">
        <v>87</v>
      </c>
      <c r="AV301" s="15" t="s">
        <v>143</v>
      </c>
      <c r="AW301" s="15" t="s">
        <v>36</v>
      </c>
      <c r="AX301" s="15" t="s">
        <v>85</v>
      </c>
      <c r="AY301" s="256" t="s">
        <v>136</v>
      </c>
    </row>
    <row r="302" s="2" customFormat="1" ht="16.5" customHeight="1">
      <c r="A302" s="40"/>
      <c r="B302" s="41"/>
      <c r="C302" s="206" t="s">
        <v>287</v>
      </c>
      <c r="D302" s="206" t="s">
        <v>138</v>
      </c>
      <c r="E302" s="207" t="s">
        <v>413</v>
      </c>
      <c r="F302" s="208" t="s">
        <v>414</v>
      </c>
      <c r="G302" s="209" t="s">
        <v>167</v>
      </c>
      <c r="H302" s="210">
        <v>6.952</v>
      </c>
      <c r="I302" s="211"/>
      <c r="J302" s="212">
        <f>ROUND(I302*H302,2)</f>
        <v>0</v>
      </c>
      <c r="K302" s="208" t="s">
        <v>142</v>
      </c>
      <c r="L302" s="46"/>
      <c r="M302" s="213" t="s">
        <v>19</v>
      </c>
      <c r="N302" s="214" t="s">
        <v>48</v>
      </c>
      <c r="O302" s="86"/>
      <c r="P302" s="215">
        <f>O302*H302</f>
        <v>0</v>
      </c>
      <c r="Q302" s="215">
        <v>0</v>
      </c>
      <c r="R302" s="215">
        <f>Q302*H302</f>
        <v>0</v>
      </c>
      <c r="S302" s="215">
        <v>0</v>
      </c>
      <c r="T302" s="216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7" t="s">
        <v>143</v>
      </c>
      <c r="AT302" s="217" t="s">
        <v>138</v>
      </c>
      <c r="AU302" s="217" t="s">
        <v>87</v>
      </c>
      <c r="AY302" s="19" t="s">
        <v>136</v>
      </c>
      <c r="BE302" s="218">
        <f>IF(N302="základní",J302,0)</f>
        <v>0</v>
      </c>
      <c r="BF302" s="218">
        <f>IF(N302="snížená",J302,0)</f>
        <v>0</v>
      </c>
      <c r="BG302" s="218">
        <f>IF(N302="zákl. přenesená",J302,0)</f>
        <v>0</v>
      </c>
      <c r="BH302" s="218">
        <f>IF(N302="sníž. přenesená",J302,0)</f>
        <v>0</v>
      </c>
      <c r="BI302" s="218">
        <f>IF(N302="nulová",J302,0)</f>
        <v>0</v>
      </c>
      <c r="BJ302" s="19" t="s">
        <v>85</v>
      </c>
      <c r="BK302" s="218">
        <f>ROUND(I302*H302,2)</f>
        <v>0</v>
      </c>
      <c r="BL302" s="19" t="s">
        <v>143</v>
      </c>
      <c r="BM302" s="217" t="s">
        <v>415</v>
      </c>
    </row>
    <row r="303" s="2" customFormat="1">
      <c r="A303" s="40"/>
      <c r="B303" s="41"/>
      <c r="C303" s="42"/>
      <c r="D303" s="219" t="s">
        <v>144</v>
      </c>
      <c r="E303" s="42"/>
      <c r="F303" s="220" t="s">
        <v>416</v>
      </c>
      <c r="G303" s="42"/>
      <c r="H303" s="42"/>
      <c r="I303" s="221"/>
      <c r="J303" s="42"/>
      <c r="K303" s="42"/>
      <c r="L303" s="46"/>
      <c r="M303" s="222"/>
      <c r="N303" s="223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9" t="s">
        <v>144</v>
      </c>
      <c r="AU303" s="19" t="s">
        <v>87</v>
      </c>
    </row>
    <row r="304" s="13" customFormat="1">
      <c r="A304" s="13"/>
      <c r="B304" s="224"/>
      <c r="C304" s="225"/>
      <c r="D304" s="226" t="s">
        <v>146</v>
      </c>
      <c r="E304" s="227" t="s">
        <v>19</v>
      </c>
      <c r="F304" s="228" t="s">
        <v>417</v>
      </c>
      <c r="G304" s="225"/>
      <c r="H304" s="229">
        <v>6.952</v>
      </c>
      <c r="I304" s="230"/>
      <c r="J304" s="225"/>
      <c r="K304" s="225"/>
      <c r="L304" s="231"/>
      <c r="M304" s="232"/>
      <c r="N304" s="233"/>
      <c r="O304" s="233"/>
      <c r="P304" s="233"/>
      <c r="Q304" s="233"/>
      <c r="R304" s="233"/>
      <c r="S304" s="233"/>
      <c r="T304" s="23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5" t="s">
        <v>146</v>
      </c>
      <c r="AU304" s="235" t="s">
        <v>87</v>
      </c>
      <c r="AV304" s="13" t="s">
        <v>87</v>
      </c>
      <c r="AW304" s="13" t="s">
        <v>36</v>
      </c>
      <c r="AX304" s="13" t="s">
        <v>77</v>
      </c>
      <c r="AY304" s="235" t="s">
        <v>136</v>
      </c>
    </row>
    <row r="305" s="14" customFormat="1">
      <c r="A305" s="14"/>
      <c r="B305" s="236"/>
      <c r="C305" s="237"/>
      <c r="D305" s="226" t="s">
        <v>146</v>
      </c>
      <c r="E305" s="238" t="s">
        <v>19</v>
      </c>
      <c r="F305" s="239" t="s">
        <v>148</v>
      </c>
      <c r="G305" s="237"/>
      <c r="H305" s="238" t="s">
        <v>19</v>
      </c>
      <c r="I305" s="240"/>
      <c r="J305" s="237"/>
      <c r="K305" s="237"/>
      <c r="L305" s="241"/>
      <c r="M305" s="242"/>
      <c r="N305" s="243"/>
      <c r="O305" s="243"/>
      <c r="P305" s="243"/>
      <c r="Q305" s="243"/>
      <c r="R305" s="243"/>
      <c r="S305" s="243"/>
      <c r="T305" s="24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5" t="s">
        <v>146</v>
      </c>
      <c r="AU305" s="245" t="s">
        <v>87</v>
      </c>
      <c r="AV305" s="14" t="s">
        <v>85</v>
      </c>
      <c r="AW305" s="14" t="s">
        <v>36</v>
      </c>
      <c r="AX305" s="14" t="s">
        <v>77</v>
      </c>
      <c r="AY305" s="245" t="s">
        <v>136</v>
      </c>
    </row>
    <row r="306" s="15" customFormat="1">
      <c r="A306" s="15"/>
      <c r="B306" s="246"/>
      <c r="C306" s="247"/>
      <c r="D306" s="226" t="s">
        <v>146</v>
      </c>
      <c r="E306" s="248" t="s">
        <v>19</v>
      </c>
      <c r="F306" s="249" t="s">
        <v>149</v>
      </c>
      <c r="G306" s="247"/>
      <c r="H306" s="250">
        <v>6.952</v>
      </c>
      <c r="I306" s="251"/>
      <c r="J306" s="247"/>
      <c r="K306" s="247"/>
      <c r="L306" s="252"/>
      <c r="M306" s="253"/>
      <c r="N306" s="254"/>
      <c r="O306" s="254"/>
      <c r="P306" s="254"/>
      <c r="Q306" s="254"/>
      <c r="R306" s="254"/>
      <c r="S306" s="254"/>
      <c r="T306" s="25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56" t="s">
        <v>146</v>
      </c>
      <c r="AU306" s="256" t="s">
        <v>87</v>
      </c>
      <c r="AV306" s="15" t="s">
        <v>143</v>
      </c>
      <c r="AW306" s="15" t="s">
        <v>36</v>
      </c>
      <c r="AX306" s="15" t="s">
        <v>85</v>
      </c>
      <c r="AY306" s="256" t="s">
        <v>136</v>
      </c>
    </row>
    <row r="307" s="2" customFormat="1" ht="24.15" customHeight="1">
      <c r="A307" s="40"/>
      <c r="B307" s="41"/>
      <c r="C307" s="206" t="s">
        <v>418</v>
      </c>
      <c r="D307" s="206" t="s">
        <v>138</v>
      </c>
      <c r="E307" s="207" t="s">
        <v>419</v>
      </c>
      <c r="F307" s="208" t="s">
        <v>420</v>
      </c>
      <c r="G307" s="209" t="s">
        <v>234</v>
      </c>
      <c r="H307" s="210">
        <v>60</v>
      </c>
      <c r="I307" s="211"/>
      <c r="J307" s="212">
        <f>ROUND(I307*H307,2)</f>
        <v>0</v>
      </c>
      <c r="K307" s="208" t="s">
        <v>142</v>
      </c>
      <c r="L307" s="46"/>
      <c r="M307" s="213" t="s">
        <v>19</v>
      </c>
      <c r="N307" s="214" t="s">
        <v>48</v>
      </c>
      <c r="O307" s="86"/>
      <c r="P307" s="215">
        <f>O307*H307</f>
        <v>0</v>
      </c>
      <c r="Q307" s="215">
        <v>0</v>
      </c>
      <c r="R307" s="215">
        <f>Q307*H307</f>
        <v>0</v>
      </c>
      <c r="S307" s="215">
        <v>0</v>
      </c>
      <c r="T307" s="216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17" t="s">
        <v>143</v>
      </c>
      <c r="AT307" s="217" t="s">
        <v>138</v>
      </c>
      <c r="AU307" s="217" t="s">
        <v>87</v>
      </c>
      <c r="AY307" s="19" t="s">
        <v>136</v>
      </c>
      <c r="BE307" s="218">
        <f>IF(N307="základní",J307,0)</f>
        <v>0</v>
      </c>
      <c r="BF307" s="218">
        <f>IF(N307="snížená",J307,0)</f>
        <v>0</v>
      </c>
      <c r="BG307" s="218">
        <f>IF(N307="zákl. přenesená",J307,0)</f>
        <v>0</v>
      </c>
      <c r="BH307" s="218">
        <f>IF(N307="sníž. přenesená",J307,0)</f>
        <v>0</v>
      </c>
      <c r="BI307" s="218">
        <f>IF(N307="nulová",J307,0)</f>
        <v>0</v>
      </c>
      <c r="BJ307" s="19" t="s">
        <v>85</v>
      </c>
      <c r="BK307" s="218">
        <f>ROUND(I307*H307,2)</f>
        <v>0</v>
      </c>
      <c r="BL307" s="19" t="s">
        <v>143</v>
      </c>
      <c r="BM307" s="217" t="s">
        <v>421</v>
      </c>
    </row>
    <row r="308" s="2" customFormat="1">
      <c r="A308" s="40"/>
      <c r="B308" s="41"/>
      <c r="C308" s="42"/>
      <c r="D308" s="219" t="s">
        <v>144</v>
      </c>
      <c r="E308" s="42"/>
      <c r="F308" s="220" t="s">
        <v>422</v>
      </c>
      <c r="G308" s="42"/>
      <c r="H308" s="42"/>
      <c r="I308" s="221"/>
      <c r="J308" s="42"/>
      <c r="K308" s="42"/>
      <c r="L308" s="46"/>
      <c r="M308" s="222"/>
      <c r="N308" s="223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144</v>
      </c>
      <c r="AU308" s="19" t="s">
        <v>87</v>
      </c>
    </row>
    <row r="309" s="13" customFormat="1">
      <c r="A309" s="13"/>
      <c r="B309" s="224"/>
      <c r="C309" s="225"/>
      <c r="D309" s="226" t="s">
        <v>146</v>
      </c>
      <c r="E309" s="227" t="s">
        <v>19</v>
      </c>
      <c r="F309" s="228" t="s">
        <v>296</v>
      </c>
      <c r="G309" s="225"/>
      <c r="H309" s="229">
        <v>60</v>
      </c>
      <c r="I309" s="230"/>
      <c r="J309" s="225"/>
      <c r="K309" s="225"/>
      <c r="L309" s="231"/>
      <c r="M309" s="232"/>
      <c r="N309" s="233"/>
      <c r="O309" s="233"/>
      <c r="P309" s="233"/>
      <c r="Q309" s="233"/>
      <c r="R309" s="233"/>
      <c r="S309" s="233"/>
      <c r="T309" s="23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5" t="s">
        <v>146</v>
      </c>
      <c r="AU309" s="235" t="s">
        <v>87</v>
      </c>
      <c r="AV309" s="13" t="s">
        <v>87</v>
      </c>
      <c r="AW309" s="13" t="s">
        <v>36</v>
      </c>
      <c r="AX309" s="13" t="s">
        <v>77</v>
      </c>
      <c r="AY309" s="235" t="s">
        <v>136</v>
      </c>
    </row>
    <row r="310" s="14" customFormat="1">
      <c r="A310" s="14"/>
      <c r="B310" s="236"/>
      <c r="C310" s="237"/>
      <c r="D310" s="226" t="s">
        <v>146</v>
      </c>
      <c r="E310" s="238" t="s">
        <v>19</v>
      </c>
      <c r="F310" s="239" t="s">
        <v>148</v>
      </c>
      <c r="G310" s="237"/>
      <c r="H310" s="238" t="s">
        <v>19</v>
      </c>
      <c r="I310" s="240"/>
      <c r="J310" s="237"/>
      <c r="K310" s="237"/>
      <c r="L310" s="241"/>
      <c r="M310" s="242"/>
      <c r="N310" s="243"/>
      <c r="O310" s="243"/>
      <c r="P310" s="243"/>
      <c r="Q310" s="243"/>
      <c r="R310" s="243"/>
      <c r="S310" s="243"/>
      <c r="T310" s="24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5" t="s">
        <v>146</v>
      </c>
      <c r="AU310" s="245" t="s">
        <v>87</v>
      </c>
      <c r="AV310" s="14" t="s">
        <v>85</v>
      </c>
      <c r="AW310" s="14" t="s">
        <v>36</v>
      </c>
      <c r="AX310" s="14" t="s">
        <v>77</v>
      </c>
      <c r="AY310" s="245" t="s">
        <v>136</v>
      </c>
    </row>
    <row r="311" s="15" customFormat="1">
      <c r="A311" s="15"/>
      <c r="B311" s="246"/>
      <c r="C311" s="247"/>
      <c r="D311" s="226" t="s">
        <v>146</v>
      </c>
      <c r="E311" s="248" t="s">
        <v>19</v>
      </c>
      <c r="F311" s="249" t="s">
        <v>149</v>
      </c>
      <c r="G311" s="247"/>
      <c r="H311" s="250">
        <v>60</v>
      </c>
      <c r="I311" s="251"/>
      <c r="J311" s="247"/>
      <c r="K311" s="247"/>
      <c r="L311" s="252"/>
      <c r="M311" s="253"/>
      <c r="N311" s="254"/>
      <c r="O311" s="254"/>
      <c r="P311" s="254"/>
      <c r="Q311" s="254"/>
      <c r="R311" s="254"/>
      <c r="S311" s="254"/>
      <c r="T311" s="25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56" t="s">
        <v>146</v>
      </c>
      <c r="AU311" s="256" t="s">
        <v>87</v>
      </c>
      <c r="AV311" s="15" t="s">
        <v>143</v>
      </c>
      <c r="AW311" s="15" t="s">
        <v>36</v>
      </c>
      <c r="AX311" s="15" t="s">
        <v>85</v>
      </c>
      <c r="AY311" s="256" t="s">
        <v>136</v>
      </c>
    </row>
    <row r="312" s="2" customFormat="1" ht="37.8" customHeight="1">
      <c r="A312" s="40"/>
      <c r="B312" s="41"/>
      <c r="C312" s="206" t="s">
        <v>292</v>
      </c>
      <c r="D312" s="206" t="s">
        <v>138</v>
      </c>
      <c r="E312" s="207" t="s">
        <v>423</v>
      </c>
      <c r="F312" s="208" t="s">
        <v>424</v>
      </c>
      <c r="G312" s="209" t="s">
        <v>234</v>
      </c>
      <c r="H312" s="210">
        <v>6.4000000000000004</v>
      </c>
      <c r="I312" s="211"/>
      <c r="J312" s="212">
        <f>ROUND(I312*H312,2)</f>
        <v>0</v>
      </c>
      <c r="K312" s="208" t="s">
        <v>142</v>
      </c>
      <c r="L312" s="46"/>
      <c r="M312" s="213" t="s">
        <v>19</v>
      </c>
      <c r="N312" s="214" t="s">
        <v>48</v>
      </c>
      <c r="O312" s="86"/>
      <c r="P312" s="215">
        <f>O312*H312</f>
        <v>0</v>
      </c>
      <c r="Q312" s="215">
        <v>0</v>
      </c>
      <c r="R312" s="215">
        <f>Q312*H312</f>
        <v>0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143</v>
      </c>
      <c r="AT312" s="217" t="s">
        <v>138</v>
      </c>
      <c r="AU312" s="217" t="s">
        <v>87</v>
      </c>
      <c r="AY312" s="19" t="s">
        <v>136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9" t="s">
        <v>85</v>
      </c>
      <c r="BK312" s="218">
        <f>ROUND(I312*H312,2)</f>
        <v>0</v>
      </c>
      <c r="BL312" s="19" t="s">
        <v>143</v>
      </c>
      <c r="BM312" s="217" t="s">
        <v>425</v>
      </c>
    </row>
    <row r="313" s="2" customFormat="1">
      <c r="A313" s="40"/>
      <c r="B313" s="41"/>
      <c r="C313" s="42"/>
      <c r="D313" s="219" t="s">
        <v>144</v>
      </c>
      <c r="E313" s="42"/>
      <c r="F313" s="220" t="s">
        <v>426</v>
      </c>
      <c r="G313" s="42"/>
      <c r="H313" s="42"/>
      <c r="I313" s="221"/>
      <c r="J313" s="42"/>
      <c r="K313" s="42"/>
      <c r="L313" s="46"/>
      <c r="M313" s="222"/>
      <c r="N313" s="223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144</v>
      </c>
      <c r="AU313" s="19" t="s">
        <v>87</v>
      </c>
    </row>
    <row r="314" s="13" customFormat="1">
      <c r="A314" s="13"/>
      <c r="B314" s="224"/>
      <c r="C314" s="225"/>
      <c r="D314" s="226" t="s">
        <v>146</v>
      </c>
      <c r="E314" s="227" t="s">
        <v>19</v>
      </c>
      <c r="F314" s="228" t="s">
        <v>427</v>
      </c>
      <c r="G314" s="225"/>
      <c r="H314" s="229">
        <v>6.4000000000000004</v>
      </c>
      <c r="I314" s="230"/>
      <c r="J314" s="225"/>
      <c r="K314" s="225"/>
      <c r="L314" s="231"/>
      <c r="M314" s="232"/>
      <c r="N314" s="233"/>
      <c r="O314" s="233"/>
      <c r="P314" s="233"/>
      <c r="Q314" s="233"/>
      <c r="R314" s="233"/>
      <c r="S314" s="233"/>
      <c r="T314" s="23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5" t="s">
        <v>146</v>
      </c>
      <c r="AU314" s="235" t="s">
        <v>87</v>
      </c>
      <c r="AV314" s="13" t="s">
        <v>87</v>
      </c>
      <c r="AW314" s="13" t="s">
        <v>36</v>
      </c>
      <c r="AX314" s="13" t="s">
        <v>77</v>
      </c>
      <c r="AY314" s="235" t="s">
        <v>136</v>
      </c>
    </row>
    <row r="315" s="14" customFormat="1">
      <c r="A315" s="14"/>
      <c r="B315" s="236"/>
      <c r="C315" s="237"/>
      <c r="D315" s="226" t="s">
        <v>146</v>
      </c>
      <c r="E315" s="238" t="s">
        <v>19</v>
      </c>
      <c r="F315" s="239" t="s">
        <v>428</v>
      </c>
      <c r="G315" s="237"/>
      <c r="H315" s="238" t="s">
        <v>19</v>
      </c>
      <c r="I315" s="240"/>
      <c r="J315" s="237"/>
      <c r="K315" s="237"/>
      <c r="L315" s="241"/>
      <c r="M315" s="242"/>
      <c r="N315" s="243"/>
      <c r="O315" s="243"/>
      <c r="P315" s="243"/>
      <c r="Q315" s="243"/>
      <c r="R315" s="243"/>
      <c r="S315" s="243"/>
      <c r="T315" s="24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5" t="s">
        <v>146</v>
      </c>
      <c r="AU315" s="245" t="s">
        <v>87</v>
      </c>
      <c r="AV315" s="14" t="s">
        <v>85</v>
      </c>
      <c r="AW315" s="14" t="s">
        <v>36</v>
      </c>
      <c r="AX315" s="14" t="s">
        <v>77</v>
      </c>
      <c r="AY315" s="245" t="s">
        <v>136</v>
      </c>
    </row>
    <row r="316" s="15" customFormat="1">
      <c r="A316" s="15"/>
      <c r="B316" s="246"/>
      <c r="C316" s="247"/>
      <c r="D316" s="226" t="s">
        <v>146</v>
      </c>
      <c r="E316" s="248" t="s">
        <v>19</v>
      </c>
      <c r="F316" s="249" t="s">
        <v>149</v>
      </c>
      <c r="G316" s="247"/>
      <c r="H316" s="250">
        <v>6.4000000000000004</v>
      </c>
      <c r="I316" s="251"/>
      <c r="J316" s="247"/>
      <c r="K316" s="247"/>
      <c r="L316" s="252"/>
      <c r="M316" s="253"/>
      <c r="N316" s="254"/>
      <c r="O316" s="254"/>
      <c r="P316" s="254"/>
      <c r="Q316" s="254"/>
      <c r="R316" s="254"/>
      <c r="S316" s="254"/>
      <c r="T316" s="25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56" t="s">
        <v>146</v>
      </c>
      <c r="AU316" s="256" t="s">
        <v>87</v>
      </c>
      <c r="AV316" s="15" t="s">
        <v>143</v>
      </c>
      <c r="AW316" s="15" t="s">
        <v>36</v>
      </c>
      <c r="AX316" s="15" t="s">
        <v>85</v>
      </c>
      <c r="AY316" s="256" t="s">
        <v>136</v>
      </c>
    </row>
    <row r="317" s="2" customFormat="1" ht="16.5" customHeight="1">
      <c r="A317" s="40"/>
      <c r="B317" s="41"/>
      <c r="C317" s="206" t="s">
        <v>429</v>
      </c>
      <c r="D317" s="206" t="s">
        <v>138</v>
      </c>
      <c r="E317" s="207" t="s">
        <v>430</v>
      </c>
      <c r="F317" s="208" t="s">
        <v>431</v>
      </c>
      <c r="G317" s="209" t="s">
        <v>247</v>
      </c>
      <c r="H317" s="210">
        <v>1</v>
      </c>
      <c r="I317" s="211"/>
      <c r="J317" s="212">
        <f>ROUND(I317*H317,2)</f>
        <v>0</v>
      </c>
      <c r="K317" s="208" t="s">
        <v>142</v>
      </c>
      <c r="L317" s="46"/>
      <c r="M317" s="213" t="s">
        <v>19</v>
      </c>
      <c r="N317" s="214" t="s">
        <v>48</v>
      </c>
      <c r="O317" s="86"/>
      <c r="P317" s="215">
        <f>O317*H317</f>
        <v>0</v>
      </c>
      <c r="Q317" s="215">
        <v>0</v>
      </c>
      <c r="R317" s="215">
        <f>Q317*H317</f>
        <v>0</v>
      </c>
      <c r="S317" s="215">
        <v>0</v>
      </c>
      <c r="T317" s="21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17" t="s">
        <v>143</v>
      </c>
      <c r="AT317" s="217" t="s">
        <v>138</v>
      </c>
      <c r="AU317" s="217" t="s">
        <v>87</v>
      </c>
      <c r="AY317" s="19" t="s">
        <v>136</v>
      </c>
      <c r="BE317" s="218">
        <f>IF(N317="základní",J317,0)</f>
        <v>0</v>
      </c>
      <c r="BF317" s="218">
        <f>IF(N317="snížená",J317,0)</f>
        <v>0</v>
      </c>
      <c r="BG317" s="218">
        <f>IF(N317="zákl. přenesená",J317,0)</f>
        <v>0</v>
      </c>
      <c r="BH317" s="218">
        <f>IF(N317="sníž. přenesená",J317,0)</f>
        <v>0</v>
      </c>
      <c r="BI317" s="218">
        <f>IF(N317="nulová",J317,0)</f>
        <v>0</v>
      </c>
      <c r="BJ317" s="19" t="s">
        <v>85</v>
      </c>
      <c r="BK317" s="218">
        <f>ROUND(I317*H317,2)</f>
        <v>0</v>
      </c>
      <c r="BL317" s="19" t="s">
        <v>143</v>
      </c>
      <c r="BM317" s="217" t="s">
        <v>432</v>
      </c>
    </row>
    <row r="318" s="2" customFormat="1">
      <c r="A318" s="40"/>
      <c r="B318" s="41"/>
      <c r="C318" s="42"/>
      <c r="D318" s="219" t="s">
        <v>144</v>
      </c>
      <c r="E318" s="42"/>
      <c r="F318" s="220" t="s">
        <v>433</v>
      </c>
      <c r="G318" s="42"/>
      <c r="H318" s="42"/>
      <c r="I318" s="221"/>
      <c r="J318" s="42"/>
      <c r="K318" s="42"/>
      <c r="L318" s="46"/>
      <c r="M318" s="222"/>
      <c r="N318" s="22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144</v>
      </c>
      <c r="AU318" s="19" t="s">
        <v>87</v>
      </c>
    </row>
    <row r="319" s="2" customFormat="1" ht="37.8" customHeight="1">
      <c r="A319" s="40"/>
      <c r="B319" s="41"/>
      <c r="C319" s="206" t="s">
        <v>296</v>
      </c>
      <c r="D319" s="206" t="s">
        <v>138</v>
      </c>
      <c r="E319" s="207" t="s">
        <v>434</v>
      </c>
      <c r="F319" s="208" t="s">
        <v>435</v>
      </c>
      <c r="G319" s="209" t="s">
        <v>141</v>
      </c>
      <c r="H319" s="210">
        <v>86.5</v>
      </c>
      <c r="I319" s="211"/>
      <c r="J319" s="212">
        <f>ROUND(I319*H319,2)</f>
        <v>0</v>
      </c>
      <c r="K319" s="208" t="s">
        <v>142</v>
      </c>
      <c r="L319" s="46"/>
      <c r="M319" s="213" t="s">
        <v>19</v>
      </c>
      <c r="N319" s="214" t="s">
        <v>48</v>
      </c>
      <c r="O319" s="86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17" t="s">
        <v>143</v>
      </c>
      <c r="AT319" s="217" t="s">
        <v>138</v>
      </c>
      <c r="AU319" s="217" t="s">
        <v>87</v>
      </c>
      <c r="AY319" s="19" t="s">
        <v>136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9" t="s">
        <v>85</v>
      </c>
      <c r="BK319" s="218">
        <f>ROUND(I319*H319,2)</f>
        <v>0</v>
      </c>
      <c r="BL319" s="19" t="s">
        <v>143</v>
      </c>
      <c r="BM319" s="217" t="s">
        <v>436</v>
      </c>
    </row>
    <row r="320" s="2" customFormat="1">
      <c r="A320" s="40"/>
      <c r="B320" s="41"/>
      <c r="C320" s="42"/>
      <c r="D320" s="219" t="s">
        <v>144</v>
      </c>
      <c r="E320" s="42"/>
      <c r="F320" s="220" t="s">
        <v>437</v>
      </c>
      <c r="G320" s="42"/>
      <c r="H320" s="42"/>
      <c r="I320" s="221"/>
      <c r="J320" s="42"/>
      <c r="K320" s="42"/>
      <c r="L320" s="46"/>
      <c r="M320" s="222"/>
      <c r="N320" s="22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144</v>
      </c>
      <c r="AU320" s="19" t="s">
        <v>87</v>
      </c>
    </row>
    <row r="321" s="13" customFormat="1">
      <c r="A321" s="13"/>
      <c r="B321" s="224"/>
      <c r="C321" s="225"/>
      <c r="D321" s="226" t="s">
        <v>146</v>
      </c>
      <c r="E321" s="227" t="s">
        <v>19</v>
      </c>
      <c r="F321" s="228" t="s">
        <v>315</v>
      </c>
      <c r="G321" s="225"/>
      <c r="H321" s="229">
        <v>86.5</v>
      </c>
      <c r="I321" s="230"/>
      <c r="J321" s="225"/>
      <c r="K321" s="225"/>
      <c r="L321" s="231"/>
      <c r="M321" s="232"/>
      <c r="N321" s="233"/>
      <c r="O321" s="233"/>
      <c r="P321" s="233"/>
      <c r="Q321" s="233"/>
      <c r="R321" s="233"/>
      <c r="S321" s="233"/>
      <c r="T321" s="23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5" t="s">
        <v>146</v>
      </c>
      <c r="AU321" s="235" t="s">
        <v>87</v>
      </c>
      <c r="AV321" s="13" t="s">
        <v>87</v>
      </c>
      <c r="AW321" s="13" t="s">
        <v>36</v>
      </c>
      <c r="AX321" s="13" t="s">
        <v>77</v>
      </c>
      <c r="AY321" s="235" t="s">
        <v>136</v>
      </c>
    </row>
    <row r="322" s="14" customFormat="1">
      <c r="A322" s="14"/>
      <c r="B322" s="236"/>
      <c r="C322" s="237"/>
      <c r="D322" s="226" t="s">
        <v>146</v>
      </c>
      <c r="E322" s="238" t="s">
        <v>19</v>
      </c>
      <c r="F322" s="239" t="s">
        <v>438</v>
      </c>
      <c r="G322" s="237"/>
      <c r="H322" s="238" t="s">
        <v>19</v>
      </c>
      <c r="I322" s="240"/>
      <c r="J322" s="237"/>
      <c r="K322" s="237"/>
      <c r="L322" s="241"/>
      <c r="M322" s="242"/>
      <c r="N322" s="243"/>
      <c r="O322" s="243"/>
      <c r="P322" s="243"/>
      <c r="Q322" s="243"/>
      <c r="R322" s="243"/>
      <c r="S322" s="243"/>
      <c r="T322" s="24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45" t="s">
        <v>146</v>
      </c>
      <c r="AU322" s="245" t="s">
        <v>87</v>
      </c>
      <c r="AV322" s="14" t="s">
        <v>85</v>
      </c>
      <c r="AW322" s="14" t="s">
        <v>36</v>
      </c>
      <c r="AX322" s="14" t="s">
        <v>77</v>
      </c>
      <c r="AY322" s="245" t="s">
        <v>136</v>
      </c>
    </row>
    <row r="323" s="15" customFormat="1">
      <c r="A323" s="15"/>
      <c r="B323" s="246"/>
      <c r="C323" s="247"/>
      <c r="D323" s="226" t="s">
        <v>146</v>
      </c>
      <c r="E323" s="248" t="s">
        <v>19</v>
      </c>
      <c r="F323" s="249" t="s">
        <v>149</v>
      </c>
      <c r="G323" s="247"/>
      <c r="H323" s="250">
        <v>86.5</v>
      </c>
      <c r="I323" s="251"/>
      <c r="J323" s="247"/>
      <c r="K323" s="247"/>
      <c r="L323" s="252"/>
      <c r="M323" s="253"/>
      <c r="N323" s="254"/>
      <c r="O323" s="254"/>
      <c r="P323" s="254"/>
      <c r="Q323" s="254"/>
      <c r="R323" s="254"/>
      <c r="S323" s="254"/>
      <c r="T323" s="25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56" t="s">
        <v>146</v>
      </c>
      <c r="AU323" s="256" t="s">
        <v>87</v>
      </c>
      <c r="AV323" s="15" t="s">
        <v>143</v>
      </c>
      <c r="AW323" s="15" t="s">
        <v>36</v>
      </c>
      <c r="AX323" s="15" t="s">
        <v>85</v>
      </c>
      <c r="AY323" s="256" t="s">
        <v>136</v>
      </c>
    </row>
    <row r="324" s="2" customFormat="1" ht="16.5" customHeight="1">
      <c r="A324" s="40"/>
      <c r="B324" s="41"/>
      <c r="C324" s="206" t="s">
        <v>439</v>
      </c>
      <c r="D324" s="206" t="s">
        <v>138</v>
      </c>
      <c r="E324" s="207" t="s">
        <v>440</v>
      </c>
      <c r="F324" s="208" t="s">
        <v>441</v>
      </c>
      <c r="G324" s="209" t="s">
        <v>141</v>
      </c>
      <c r="H324" s="210">
        <v>18</v>
      </c>
      <c r="I324" s="211"/>
      <c r="J324" s="212">
        <f>ROUND(I324*H324,2)</f>
        <v>0</v>
      </c>
      <c r="K324" s="208" t="s">
        <v>142</v>
      </c>
      <c r="L324" s="46"/>
      <c r="M324" s="213" t="s">
        <v>19</v>
      </c>
      <c r="N324" s="214" t="s">
        <v>48</v>
      </c>
      <c r="O324" s="86"/>
      <c r="P324" s="215">
        <f>O324*H324</f>
        <v>0</v>
      </c>
      <c r="Q324" s="215">
        <v>0</v>
      </c>
      <c r="R324" s="215">
        <f>Q324*H324</f>
        <v>0</v>
      </c>
      <c r="S324" s="215">
        <v>0</v>
      </c>
      <c r="T324" s="216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17" t="s">
        <v>143</v>
      </c>
      <c r="AT324" s="217" t="s">
        <v>138</v>
      </c>
      <c r="AU324" s="217" t="s">
        <v>87</v>
      </c>
      <c r="AY324" s="19" t="s">
        <v>136</v>
      </c>
      <c r="BE324" s="218">
        <f>IF(N324="základní",J324,0)</f>
        <v>0</v>
      </c>
      <c r="BF324" s="218">
        <f>IF(N324="snížená",J324,0)</f>
        <v>0</v>
      </c>
      <c r="BG324" s="218">
        <f>IF(N324="zákl. přenesená",J324,0)</f>
        <v>0</v>
      </c>
      <c r="BH324" s="218">
        <f>IF(N324="sníž. přenesená",J324,0)</f>
        <v>0</v>
      </c>
      <c r="BI324" s="218">
        <f>IF(N324="nulová",J324,0)</f>
        <v>0</v>
      </c>
      <c r="BJ324" s="19" t="s">
        <v>85</v>
      </c>
      <c r="BK324" s="218">
        <f>ROUND(I324*H324,2)</f>
        <v>0</v>
      </c>
      <c r="BL324" s="19" t="s">
        <v>143</v>
      </c>
      <c r="BM324" s="217" t="s">
        <v>442</v>
      </c>
    </row>
    <row r="325" s="2" customFormat="1">
      <c r="A325" s="40"/>
      <c r="B325" s="41"/>
      <c r="C325" s="42"/>
      <c r="D325" s="219" t="s">
        <v>144</v>
      </c>
      <c r="E325" s="42"/>
      <c r="F325" s="220" t="s">
        <v>443</v>
      </c>
      <c r="G325" s="42"/>
      <c r="H325" s="42"/>
      <c r="I325" s="221"/>
      <c r="J325" s="42"/>
      <c r="K325" s="42"/>
      <c r="L325" s="46"/>
      <c r="M325" s="222"/>
      <c r="N325" s="223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144</v>
      </c>
      <c r="AU325" s="19" t="s">
        <v>87</v>
      </c>
    </row>
    <row r="326" s="13" customFormat="1">
      <c r="A326" s="13"/>
      <c r="B326" s="224"/>
      <c r="C326" s="225"/>
      <c r="D326" s="226" t="s">
        <v>146</v>
      </c>
      <c r="E326" s="227" t="s">
        <v>19</v>
      </c>
      <c r="F326" s="228" t="s">
        <v>189</v>
      </c>
      <c r="G326" s="225"/>
      <c r="H326" s="229">
        <v>18</v>
      </c>
      <c r="I326" s="230"/>
      <c r="J326" s="225"/>
      <c r="K326" s="225"/>
      <c r="L326" s="231"/>
      <c r="M326" s="232"/>
      <c r="N326" s="233"/>
      <c r="O326" s="233"/>
      <c r="P326" s="233"/>
      <c r="Q326" s="233"/>
      <c r="R326" s="233"/>
      <c r="S326" s="233"/>
      <c r="T326" s="23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5" t="s">
        <v>146</v>
      </c>
      <c r="AU326" s="235" t="s">
        <v>87</v>
      </c>
      <c r="AV326" s="13" t="s">
        <v>87</v>
      </c>
      <c r="AW326" s="13" t="s">
        <v>36</v>
      </c>
      <c r="AX326" s="13" t="s">
        <v>77</v>
      </c>
      <c r="AY326" s="235" t="s">
        <v>136</v>
      </c>
    </row>
    <row r="327" s="14" customFormat="1">
      <c r="A327" s="14"/>
      <c r="B327" s="236"/>
      <c r="C327" s="237"/>
      <c r="D327" s="226" t="s">
        <v>146</v>
      </c>
      <c r="E327" s="238" t="s">
        <v>19</v>
      </c>
      <c r="F327" s="239" t="s">
        <v>148</v>
      </c>
      <c r="G327" s="237"/>
      <c r="H327" s="238" t="s">
        <v>19</v>
      </c>
      <c r="I327" s="240"/>
      <c r="J327" s="237"/>
      <c r="K327" s="237"/>
      <c r="L327" s="241"/>
      <c r="M327" s="242"/>
      <c r="N327" s="243"/>
      <c r="O327" s="243"/>
      <c r="P327" s="243"/>
      <c r="Q327" s="243"/>
      <c r="R327" s="243"/>
      <c r="S327" s="243"/>
      <c r="T327" s="24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5" t="s">
        <v>146</v>
      </c>
      <c r="AU327" s="245" t="s">
        <v>87</v>
      </c>
      <c r="AV327" s="14" t="s">
        <v>85</v>
      </c>
      <c r="AW327" s="14" t="s">
        <v>36</v>
      </c>
      <c r="AX327" s="14" t="s">
        <v>77</v>
      </c>
      <c r="AY327" s="245" t="s">
        <v>136</v>
      </c>
    </row>
    <row r="328" s="15" customFormat="1">
      <c r="A328" s="15"/>
      <c r="B328" s="246"/>
      <c r="C328" s="247"/>
      <c r="D328" s="226" t="s">
        <v>146</v>
      </c>
      <c r="E328" s="248" t="s">
        <v>19</v>
      </c>
      <c r="F328" s="249" t="s">
        <v>149</v>
      </c>
      <c r="G328" s="247"/>
      <c r="H328" s="250">
        <v>18</v>
      </c>
      <c r="I328" s="251"/>
      <c r="J328" s="247"/>
      <c r="K328" s="247"/>
      <c r="L328" s="252"/>
      <c r="M328" s="253"/>
      <c r="N328" s="254"/>
      <c r="O328" s="254"/>
      <c r="P328" s="254"/>
      <c r="Q328" s="254"/>
      <c r="R328" s="254"/>
      <c r="S328" s="254"/>
      <c r="T328" s="25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56" t="s">
        <v>146</v>
      </c>
      <c r="AU328" s="256" t="s">
        <v>87</v>
      </c>
      <c r="AV328" s="15" t="s">
        <v>143</v>
      </c>
      <c r="AW328" s="15" t="s">
        <v>36</v>
      </c>
      <c r="AX328" s="15" t="s">
        <v>85</v>
      </c>
      <c r="AY328" s="256" t="s">
        <v>136</v>
      </c>
    </row>
    <row r="329" s="2" customFormat="1" ht="21.75" customHeight="1">
      <c r="A329" s="40"/>
      <c r="B329" s="41"/>
      <c r="C329" s="206" t="s">
        <v>301</v>
      </c>
      <c r="D329" s="206" t="s">
        <v>138</v>
      </c>
      <c r="E329" s="207" t="s">
        <v>444</v>
      </c>
      <c r="F329" s="208" t="s">
        <v>445</v>
      </c>
      <c r="G329" s="209" t="s">
        <v>141</v>
      </c>
      <c r="H329" s="210">
        <v>18</v>
      </c>
      <c r="I329" s="211"/>
      <c r="J329" s="212">
        <f>ROUND(I329*H329,2)</f>
        <v>0</v>
      </c>
      <c r="K329" s="208" t="s">
        <v>142</v>
      </c>
      <c r="L329" s="46"/>
      <c r="M329" s="213" t="s">
        <v>19</v>
      </c>
      <c r="N329" s="214" t="s">
        <v>48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143</v>
      </c>
      <c r="AT329" s="217" t="s">
        <v>138</v>
      </c>
      <c r="AU329" s="217" t="s">
        <v>87</v>
      </c>
      <c r="AY329" s="19" t="s">
        <v>136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9" t="s">
        <v>85</v>
      </c>
      <c r="BK329" s="218">
        <f>ROUND(I329*H329,2)</f>
        <v>0</v>
      </c>
      <c r="BL329" s="19" t="s">
        <v>143</v>
      </c>
      <c r="BM329" s="217" t="s">
        <v>446</v>
      </c>
    </row>
    <row r="330" s="2" customFormat="1">
      <c r="A330" s="40"/>
      <c r="B330" s="41"/>
      <c r="C330" s="42"/>
      <c r="D330" s="219" t="s">
        <v>144</v>
      </c>
      <c r="E330" s="42"/>
      <c r="F330" s="220" t="s">
        <v>447</v>
      </c>
      <c r="G330" s="42"/>
      <c r="H330" s="42"/>
      <c r="I330" s="221"/>
      <c r="J330" s="42"/>
      <c r="K330" s="42"/>
      <c r="L330" s="46"/>
      <c r="M330" s="222"/>
      <c r="N330" s="22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144</v>
      </c>
      <c r="AU330" s="19" t="s">
        <v>87</v>
      </c>
    </row>
    <row r="331" s="13" customFormat="1">
      <c r="A331" s="13"/>
      <c r="B331" s="224"/>
      <c r="C331" s="225"/>
      <c r="D331" s="226" t="s">
        <v>146</v>
      </c>
      <c r="E331" s="227" t="s">
        <v>19</v>
      </c>
      <c r="F331" s="228" t="s">
        <v>189</v>
      </c>
      <c r="G331" s="225"/>
      <c r="H331" s="229">
        <v>18</v>
      </c>
      <c r="I331" s="230"/>
      <c r="J331" s="225"/>
      <c r="K331" s="225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146</v>
      </c>
      <c r="AU331" s="235" t="s">
        <v>87</v>
      </c>
      <c r="AV331" s="13" t="s">
        <v>87</v>
      </c>
      <c r="AW331" s="13" t="s">
        <v>36</v>
      </c>
      <c r="AX331" s="13" t="s">
        <v>77</v>
      </c>
      <c r="AY331" s="235" t="s">
        <v>136</v>
      </c>
    </row>
    <row r="332" s="15" customFormat="1">
      <c r="A332" s="15"/>
      <c r="B332" s="246"/>
      <c r="C332" s="247"/>
      <c r="D332" s="226" t="s">
        <v>146</v>
      </c>
      <c r="E332" s="248" t="s">
        <v>19</v>
      </c>
      <c r="F332" s="249" t="s">
        <v>149</v>
      </c>
      <c r="G332" s="247"/>
      <c r="H332" s="250">
        <v>18</v>
      </c>
      <c r="I332" s="251"/>
      <c r="J332" s="247"/>
      <c r="K332" s="247"/>
      <c r="L332" s="252"/>
      <c r="M332" s="253"/>
      <c r="N332" s="254"/>
      <c r="O332" s="254"/>
      <c r="P332" s="254"/>
      <c r="Q332" s="254"/>
      <c r="R332" s="254"/>
      <c r="S332" s="254"/>
      <c r="T332" s="25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56" t="s">
        <v>146</v>
      </c>
      <c r="AU332" s="256" t="s">
        <v>87</v>
      </c>
      <c r="AV332" s="15" t="s">
        <v>143</v>
      </c>
      <c r="AW332" s="15" t="s">
        <v>36</v>
      </c>
      <c r="AX332" s="15" t="s">
        <v>85</v>
      </c>
      <c r="AY332" s="256" t="s">
        <v>136</v>
      </c>
    </row>
    <row r="333" s="2" customFormat="1" ht="16.5" customHeight="1">
      <c r="A333" s="40"/>
      <c r="B333" s="41"/>
      <c r="C333" s="206" t="s">
        <v>448</v>
      </c>
      <c r="D333" s="206" t="s">
        <v>138</v>
      </c>
      <c r="E333" s="207" t="s">
        <v>449</v>
      </c>
      <c r="F333" s="208" t="s">
        <v>450</v>
      </c>
      <c r="G333" s="209" t="s">
        <v>141</v>
      </c>
      <c r="H333" s="210">
        <v>18</v>
      </c>
      <c r="I333" s="211"/>
      <c r="J333" s="212">
        <f>ROUND(I333*H333,2)</f>
        <v>0</v>
      </c>
      <c r="K333" s="208" t="s">
        <v>142</v>
      </c>
      <c r="L333" s="46"/>
      <c r="M333" s="213" t="s">
        <v>19</v>
      </c>
      <c r="N333" s="214" t="s">
        <v>48</v>
      </c>
      <c r="O333" s="86"/>
      <c r="P333" s="215">
        <f>O333*H333</f>
        <v>0</v>
      </c>
      <c r="Q333" s="215">
        <v>0</v>
      </c>
      <c r="R333" s="215">
        <f>Q333*H333</f>
        <v>0</v>
      </c>
      <c r="S333" s="215">
        <v>0</v>
      </c>
      <c r="T333" s="216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17" t="s">
        <v>143</v>
      </c>
      <c r="AT333" s="217" t="s">
        <v>138</v>
      </c>
      <c r="AU333" s="217" t="s">
        <v>87</v>
      </c>
      <c r="AY333" s="19" t="s">
        <v>136</v>
      </c>
      <c r="BE333" s="218">
        <f>IF(N333="základní",J333,0)</f>
        <v>0</v>
      </c>
      <c r="BF333" s="218">
        <f>IF(N333="snížená",J333,0)</f>
        <v>0</v>
      </c>
      <c r="BG333" s="218">
        <f>IF(N333="zákl. přenesená",J333,0)</f>
        <v>0</v>
      </c>
      <c r="BH333" s="218">
        <f>IF(N333="sníž. přenesená",J333,0)</f>
        <v>0</v>
      </c>
      <c r="BI333" s="218">
        <f>IF(N333="nulová",J333,0)</f>
        <v>0</v>
      </c>
      <c r="BJ333" s="19" t="s">
        <v>85</v>
      </c>
      <c r="BK333" s="218">
        <f>ROUND(I333*H333,2)</f>
        <v>0</v>
      </c>
      <c r="BL333" s="19" t="s">
        <v>143</v>
      </c>
      <c r="BM333" s="217" t="s">
        <v>451</v>
      </c>
    </row>
    <row r="334" s="2" customFormat="1">
      <c r="A334" s="40"/>
      <c r="B334" s="41"/>
      <c r="C334" s="42"/>
      <c r="D334" s="219" t="s">
        <v>144</v>
      </c>
      <c r="E334" s="42"/>
      <c r="F334" s="220" t="s">
        <v>452</v>
      </c>
      <c r="G334" s="42"/>
      <c r="H334" s="42"/>
      <c r="I334" s="221"/>
      <c r="J334" s="42"/>
      <c r="K334" s="42"/>
      <c r="L334" s="46"/>
      <c r="M334" s="222"/>
      <c r="N334" s="223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9" t="s">
        <v>144</v>
      </c>
      <c r="AU334" s="19" t="s">
        <v>87</v>
      </c>
    </row>
    <row r="335" s="2" customFormat="1" ht="16.5" customHeight="1">
      <c r="A335" s="40"/>
      <c r="B335" s="41"/>
      <c r="C335" s="206" t="s">
        <v>305</v>
      </c>
      <c r="D335" s="206" t="s">
        <v>138</v>
      </c>
      <c r="E335" s="207" t="s">
        <v>453</v>
      </c>
      <c r="F335" s="208" t="s">
        <v>454</v>
      </c>
      <c r="G335" s="209" t="s">
        <v>141</v>
      </c>
      <c r="H335" s="210">
        <v>18</v>
      </c>
      <c r="I335" s="211"/>
      <c r="J335" s="212">
        <f>ROUND(I335*H335,2)</f>
        <v>0</v>
      </c>
      <c r="K335" s="208" t="s">
        <v>142</v>
      </c>
      <c r="L335" s="46"/>
      <c r="M335" s="213" t="s">
        <v>19</v>
      </c>
      <c r="N335" s="214" t="s">
        <v>48</v>
      </c>
      <c r="O335" s="86"/>
      <c r="P335" s="215">
        <f>O335*H335</f>
        <v>0</v>
      </c>
      <c r="Q335" s="215">
        <v>0</v>
      </c>
      <c r="R335" s="215">
        <f>Q335*H335</f>
        <v>0</v>
      </c>
      <c r="S335" s="215">
        <v>0</v>
      </c>
      <c r="T335" s="216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17" t="s">
        <v>143</v>
      </c>
      <c r="AT335" s="217" t="s">
        <v>138</v>
      </c>
      <c r="AU335" s="217" t="s">
        <v>87</v>
      </c>
      <c r="AY335" s="19" t="s">
        <v>136</v>
      </c>
      <c r="BE335" s="218">
        <f>IF(N335="základní",J335,0)</f>
        <v>0</v>
      </c>
      <c r="BF335" s="218">
        <f>IF(N335="snížená",J335,0)</f>
        <v>0</v>
      </c>
      <c r="BG335" s="218">
        <f>IF(N335="zákl. přenesená",J335,0)</f>
        <v>0</v>
      </c>
      <c r="BH335" s="218">
        <f>IF(N335="sníž. přenesená",J335,0)</f>
        <v>0</v>
      </c>
      <c r="BI335" s="218">
        <f>IF(N335="nulová",J335,0)</f>
        <v>0</v>
      </c>
      <c r="BJ335" s="19" t="s">
        <v>85</v>
      </c>
      <c r="BK335" s="218">
        <f>ROUND(I335*H335,2)</f>
        <v>0</v>
      </c>
      <c r="BL335" s="19" t="s">
        <v>143</v>
      </c>
      <c r="BM335" s="217" t="s">
        <v>455</v>
      </c>
    </row>
    <row r="336" s="2" customFormat="1">
      <c r="A336" s="40"/>
      <c r="B336" s="41"/>
      <c r="C336" s="42"/>
      <c r="D336" s="219" t="s">
        <v>144</v>
      </c>
      <c r="E336" s="42"/>
      <c r="F336" s="220" t="s">
        <v>456</v>
      </c>
      <c r="G336" s="42"/>
      <c r="H336" s="42"/>
      <c r="I336" s="221"/>
      <c r="J336" s="42"/>
      <c r="K336" s="42"/>
      <c r="L336" s="46"/>
      <c r="M336" s="222"/>
      <c r="N336" s="223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144</v>
      </c>
      <c r="AU336" s="19" t="s">
        <v>87</v>
      </c>
    </row>
    <row r="337" s="12" customFormat="1" ht="22.8" customHeight="1">
      <c r="A337" s="12"/>
      <c r="B337" s="190"/>
      <c r="C337" s="191"/>
      <c r="D337" s="192" t="s">
        <v>76</v>
      </c>
      <c r="E337" s="204" t="s">
        <v>457</v>
      </c>
      <c r="F337" s="204" t="s">
        <v>458</v>
      </c>
      <c r="G337" s="191"/>
      <c r="H337" s="191"/>
      <c r="I337" s="194"/>
      <c r="J337" s="205">
        <f>BK337</f>
        <v>0</v>
      </c>
      <c r="K337" s="191"/>
      <c r="L337" s="196"/>
      <c r="M337" s="197"/>
      <c r="N337" s="198"/>
      <c r="O337" s="198"/>
      <c r="P337" s="199">
        <f>SUM(P338:P377)</f>
        <v>0</v>
      </c>
      <c r="Q337" s="198"/>
      <c r="R337" s="199">
        <f>SUM(R338:R377)</f>
        <v>0</v>
      </c>
      <c r="S337" s="198"/>
      <c r="T337" s="200">
        <f>SUM(T338:T377)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201" t="s">
        <v>85</v>
      </c>
      <c r="AT337" s="202" t="s">
        <v>76</v>
      </c>
      <c r="AU337" s="202" t="s">
        <v>85</v>
      </c>
      <c r="AY337" s="201" t="s">
        <v>136</v>
      </c>
      <c r="BK337" s="203">
        <f>SUM(BK338:BK377)</f>
        <v>0</v>
      </c>
    </row>
    <row r="338" s="2" customFormat="1" ht="24.15" customHeight="1">
      <c r="A338" s="40"/>
      <c r="B338" s="41"/>
      <c r="C338" s="206" t="s">
        <v>459</v>
      </c>
      <c r="D338" s="206" t="s">
        <v>138</v>
      </c>
      <c r="E338" s="207" t="s">
        <v>460</v>
      </c>
      <c r="F338" s="208" t="s">
        <v>461</v>
      </c>
      <c r="G338" s="209" t="s">
        <v>196</v>
      </c>
      <c r="H338" s="210">
        <v>969.45500000000004</v>
      </c>
      <c r="I338" s="211"/>
      <c r="J338" s="212">
        <f>ROUND(I338*H338,2)</f>
        <v>0</v>
      </c>
      <c r="K338" s="208" t="s">
        <v>142</v>
      </c>
      <c r="L338" s="46"/>
      <c r="M338" s="213" t="s">
        <v>19</v>
      </c>
      <c r="N338" s="214" t="s">
        <v>48</v>
      </c>
      <c r="O338" s="86"/>
      <c r="P338" s="215">
        <f>O338*H338</f>
        <v>0</v>
      </c>
      <c r="Q338" s="215">
        <v>0</v>
      </c>
      <c r="R338" s="215">
        <f>Q338*H338</f>
        <v>0</v>
      </c>
      <c r="S338" s="215">
        <v>0</v>
      </c>
      <c r="T338" s="21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17" t="s">
        <v>143</v>
      </c>
      <c r="AT338" s="217" t="s">
        <v>138</v>
      </c>
      <c r="AU338" s="217" t="s">
        <v>87</v>
      </c>
      <c r="AY338" s="19" t="s">
        <v>136</v>
      </c>
      <c r="BE338" s="218">
        <f>IF(N338="základní",J338,0)</f>
        <v>0</v>
      </c>
      <c r="BF338" s="218">
        <f>IF(N338="snížená",J338,0)</f>
        <v>0</v>
      </c>
      <c r="BG338" s="218">
        <f>IF(N338="zákl. přenesená",J338,0)</f>
        <v>0</v>
      </c>
      <c r="BH338" s="218">
        <f>IF(N338="sníž. přenesená",J338,0)</f>
        <v>0</v>
      </c>
      <c r="BI338" s="218">
        <f>IF(N338="nulová",J338,0)</f>
        <v>0</v>
      </c>
      <c r="BJ338" s="19" t="s">
        <v>85</v>
      </c>
      <c r="BK338" s="218">
        <f>ROUND(I338*H338,2)</f>
        <v>0</v>
      </c>
      <c r="BL338" s="19" t="s">
        <v>143</v>
      </c>
      <c r="BM338" s="217" t="s">
        <v>462</v>
      </c>
    </row>
    <row r="339" s="2" customFormat="1">
      <c r="A339" s="40"/>
      <c r="B339" s="41"/>
      <c r="C339" s="42"/>
      <c r="D339" s="219" t="s">
        <v>144</v>
      </c>
      <c r="E339" s="42"/>
      <c r="F339" s="220" t="s">
        <v>463</v>
      </c>
      <c r="G339" s="42"/>
      <c r="H339" s="42"/>
      <c r="I339" s="221"/>
      <c r="J339" s="42"/>
      <c r="K339" s="42"/>
      <c r="L339" s="46"/>
      <c r="M339" s="222"/>
      <c r="N339" s="223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144</v>
      </c>
      <c r="AU339" s="19" t="s">
        <v>87</v>
      </c>
    </row>
    <row r="340" s="13" customFormat="1">
      <c r="A340" s="13"/>
      <c r="B340" s="224"/>
      <c r="C340" s="225"/>
      <c r="D340" s="226" t="s">
        <v>146</v>
      </c>
      <c r="E340" s="227" t="s">
        <v>19</v>
      </c>
      <c r="F340" s="228" t="s">
        <v>464</v>
      </c>
      <c r="G340" s="225"/>
      <c r="H340" s="229">
        <v>1040.26</v>
      </c>
      <c r="I340" s="230"/>
      <c r="J340" s="225"/>
      <c r="K340" s="225"/>
      <c r="L340" s="231"/>
      <c r="M340" s="232"/>
      <c r="N340" s="233"/>
      <c r="O340" s="233"/>
      <c r="P340" s="233"/>
      <c r="Q340" s="233"/>
      <c r="R340" s="233"/>
      <c r="S340" s="233"/>
      <c r="T340" s="23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5" t="s">
        <v>146</v>
      </c>
      <c r="AU340" s="235" t="s">
        <v>87</v>
      </c>
      <c r="AV340" s="13" t="s">
        <v>87</v>
      </c>
      <c r="AW340" s="13" t="s">
        <v>36</v>
      </c>
      <c r="AX340" s="13" t="s">
        <v>77</v>
      </c>
      <c r="AY340" s="235" t="s">
        <v>136</v>
      </c>
    </row>
    <row r="341" s="13" customFormat="1">
      <c r="A341" s="13"/>
      <c r="B341" s="224"/>
      <c r="C341" s="225"/>
      <c r="D341" s="226" t="s">
        <v>146</v>
      </c>
      <c r="E341" s="227" t="s">
        <v>19</v>
      </c>
      <c r="F341" s="228" t="s">
        <v>465</v>
      </c>
      <c r="G341" s="225"/>
      <c r="H341" s="229">
        <v>-70.805000000000007</v>
      </c>
      <c r="I341" s="230"/>
      <c r="J341" s="225"/>
      <c r="K341" s="225"/>
      <c r="L341" s="231"/>
      <c r="M341" s="232"/>
      <c r="N341" s="233"/>
      <c r="O341" s="233"/>
      <c r="P341" s="233"/>
      <c r="Q341" s="233"/>
      <c r="R341" s="233"/>
      <c r="S341" s="233"/>
      <c r="T341" s="23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5" t="s">
        <v>146</v>
      </c>
      <c r="AU341" s="235" t="s">
        <v>87</v>
      </c>
      <c r="AV341" s="13" t="s">
        <v>87</v>
      </c>
      <c r="AW341" s="13" t="s">
        <v>36</v>
      </c>
      <c r="AX341" s="13" t="s">
        <v>77</v>
      </c>
      <c r="AY341" s="235" t="s">
        <v>136</v>
      </c>
    </row>
    <row r="342" s="15" customFormat="1">
      <c r="A342" s="15"/>
      <c r="B342" s="246"/>
      <c r="C342" s="247"/>
      <c r="D342" s="226" t="s">
        <v>146</v>
      </c>
      <c r="E342" s="248" t="s">
        <v>19</v>
      </c>
      <c r="F342" s="249" t="s">
        <v>149</v>
      </c>
      <c r="G342" s="247"/>
      <c r="H342" s="250">
        <v>969.45499999999993</v>
      </c>
      <c r="I342" s="251"/>
      <c r="J342" s="247"/>
      <c r="K342" s="247"/>
      <c r="L342" s="252"/>
      <c r="M342" s="253"/>
      <c r="N342" s="254"/>
      <c r="O342" s="254"/>
      <c r="P342" s="254"/>
      <c r="Q342" s="254"/>
      <c r="R342" s="254"/>
      <c r="S342" s="254"/>
      <c r="T342" s="25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56" t="s">
        <v>146</v>
      </c>
      <c r="AU342" s="256" t="s">
        <v>87</v>
      </c>
      <c r="AV342" s="15" t="s">
        <v>143</v>
      </c>
      <c r="AW342" s="15" t="s">
        <v>36</v>
      </c>
      <c r="AX342" s="15" t="s">
        <v>85</v>
      </c>
      <c r="AY342" s="256" t="s">
        <v>136</v>
      </c>
    </row>
    <row r="343" s="2" customFormat="1" ht="24.15" customHeight="1">
      <c r="A343" s="40"/>
      <c r="B343" s="41"/>
      <c r="C343" s="206" t="s">
        <v>308</v>
      </c>
      <c r="D343" s="206" t="s">
        <v>138</v>
      </c>
      <c r="E343" s="207" t="s">
        <v>466</v>
      </c>
      <c r="F343" s="208" t="s">
        <v>467</v>
      </c>
      <c r="G343" s="209" t="s">
        <v>196</v>
      </c>
      <c r="H343" s="210">
        <v>13572.370000000001</v>
      </c>
      <c r="I343" s="211"/>
      <c r="J343" s="212">
        <f>ROUND(I343*H343,2)</f>
        <v>0</v>
      </c>
      <c r="K343" s="208" t="s">
        <v>142</v>
      </c>
      <c r="L343" s="46"/>
      <c r="M343" s="213" t="s">
        <v>19</v>
      </c>
      <c r="N343" s="214" t="s">
        <v>48</v>
      </c>
      <c r="O343" s="86"/>
      <c r="P343" s="215">
        <f>O343*H343</f>
        <v>0</v>
      </c>
      <c r="Q343" s="215">
        <v>0</v>
      </c>
      <c r="R343" s="215">
        <f>Q343*H343</f>
        <v>0</v>
      </c>
      <c r="S343" s="215">
        <v>0</v>
      </c>
      <c r="T343" s="21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7" t="s">
        <v>143</v>
      </c>
      <c r="AT343" s="217" t="s">
        <v>138</v>
      </c>
      <c r="AU343" s="217" t="s">
        <v>87</v>
      </c>
      <c r="AY343" s="19" t="s">
        <v>136</v>
      </c>
      <c r="BE343" s="218">
        <f>IF(N343="základní",J343,0)</f>
        <v>0</v>
      </c>
      <c r="BF343" s="218">
        <f>IF(N343="snížená",J343,0)</f>
        <v>0</v>
      </c>
      <c r="BG343" s="218">
        <f>IF(N343="zákl. přenesená",J343,0)</f>
        <v>0</v>
      </c>
      <c r="BH343" s="218">
        <f>IF(N343="sníž. přenesená",J343,0)</f>
        <v>0</v>
      </c>
      <c r="BI343" s="218">
        <f>IF(N343="nulová",J343,0)</f>
        <v>0</v>
      </c>
      <c r="BJ343" s="19" t="s">
        <v>85</v>
      </c>
      <c r="BK343" s="218">
        <f>ROUND(I343*H343,2)</f>
        <v>0</v>
      </c>
      <c r="BL343" s="19" t="s">
        <v>143</v>
      </c>
      <c r="BM343" s="217" t="s">
        <v>468</v>
      </c>
    </row>
    <row r="344" s="2" customFormat="1">
      <c r="A344" s="40"/>
      <c r="B344" s="41"/>
      <c r="C344" s="42"/>
      <c r="D344" s="219" t="s">
        <v>144</v>
      </c>
      <c r="E344" s="42"/>
      <c r="F344" s="220" t="s">
        <v>469</v>
      </c>
      <c r="G344" s="42"/>
      <c r="H344" s="42"/>
      <c r="I344" s="221"/>
      <c r="J344" s="42"/>
      <c r="K344" s="42"/>
      <c r="L344" s="46"/>
      <c r="M344" s="222"/>
      <c r="N344" s="223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144</v>
      </c>
      <c r="AU344" s="19" t="s">
        <v>87</v>
      </c>
    </row>
    <row r="345" s="13" customFormat="1">
      <c r="A345" s="13"/>
      <c r="B345" s="224"/>
      <c r="C345" s="225"/>
      <c r="D345" s="226" t="s">
        <v>146</v>
      </c>
      <c r="E345" s="227" t="s">
        <v>19</v>
      </c>
      <c r="F345" s="228" t="s">
        <v>470</v>
      </c>
      <c r="G345" s="225"/>
      <c r="H345" s="229">
        <v>13572.370000000001</v>
      </c>
      <c r="I345" s="230"/>
      <c r="J345" s="225"/>
      <c r="K345" s="225"/>
      <c r="L345" s="231"/>
      <c r="M345" s="232"/>
      <c r="N345" s="233"/>
      <c r="O345" s="233"/>
      <c r="P345" s="233"/>
      <c r="Q345" s="233"/>
      <c r="R345" s="233"/>
      <c r="S345" s="233"/>
      <c r="T345" s="23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5" t="s">
        <v>146</v>
      </c>
      <c r="AU345" s="235" t="s">
        <v>87</v>
      </c>
      <c r="AV345" s="13" t="s">
        <v>87</v>
      </c>
      <c r="AW345" s="13" t="s">
        <v>36</v>
      </c>
      <c r="AX345" s="13" t="s">
        <v>77</v>
      </c>
      <c r="AY345" s="235" t="s">
        <v>136</v>
      </c>
    </row>
    <row r="346" s="15" customFormat="1">
      <c r="A346" s="15"/>
      <c r="B346" s="246"/>
      <c r="C346" s="247"/>
      <c r="D346" s="226" t="s">
        <v>146</v>
      </c>
      <c r="E346" s="248" t="s">
        <v>19</v>
      </c>
      <c r="F346" s="249" t="s">
        <v>149</v>
      </c>
      <c r="G346" s="247"/>
      <c r="H346" s="250">
        <v>13572.370000000001</v>
      </c>
      <c r="I346" s="251"/>
      <c r="J346" s="247"/>
      <c r="K346" s="247"/>
      <c r="L346" s="252"/>
      <c r="M346" s="253"/>
      <c r="N346" s="254"/>
      <c r="O346" s="254"/>
      <c r="P346" s="254"/>
      <c r="Q346" s="254"/>
      <c r="R346" s="254"/>
      <c r="S346" s="254"/>
      <c r="T346" s="25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56" t="s">
        <v>146</v>
      </c>
      <c r="AU346" s="256" t="s">
        <v>87</v>
      </c>
      <c r="AV346" s="15" t="s">
        <v>143</v>
      </c>
      <c r="AW346" s="15" t="s">
        <v>36</v>
      </c>
      <c r="AX346" s="15" t="s">
        <v>85</v>
      </c>
      <c r="AY346" s="256" t="s">
        <v>136</v>
      </c>
    </row>
    <row r="347" s="2" customFormat="1" ht="24.15" customHeight="1">
      <c r="A347" s="40"/>
      <c r="B347" s="41"/>
      <c r="C347" s="206" t="s">
        <v>471</v>
      </c>
      <c r="D347" s="206" t="s">
        <v>138</v>
      </c>
      <c r="E347" s="207" t="s">
        <v>472</v>
      </c>
      <c r="F347" s="208" t="s">
        <v>473</v>
      </c>
      <c r="G347" s="209" t="s">
        <v>196</v>
      </c>
      <c r="H347" s="210">
        <v>70.805000000000007</v>
      </c>
      <c r="I347" s="211"/>
      <c r="J347" s="212">
        <f>ROUND(I347*H347,2)</f>
        <v>0</v>
      </c>
      <c r="K347" s="208" t="s">
        <v>142</v>
      </c>
      <c r="L347" s="46"/>
      <c r="M347" s="213" t="s">
        <v>19</v>
      </c>
      <c r="N347" s="214" t="s">
        <v>48</v>
      </c>
      <c r="O347" s="86"/>
      <c r="P347" s="215">
        <f>O347*H347</f>
        <v>0</v>
      </c>
      <c r="Q347" s="215">
        <v>0</v>
      </c>
      <c r="R347" s="215">
        <f>Q347*H347</f>
        <v>0</v>
      </c>
      <c r="S347" s="215">
        <v>0</v>
      </c>
      <c r="T347" s="216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17" t="s">
        <v>143</v>
      </c>
      <c r="AT347" s="217" t="s">
        <v>138</v>
      </c>
      <c r="AU347" s="217" t="s">
        <v>87</v>
      </c>
      <c r="AY347" s="19" t="s">
        <v>136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19" t="s">
        <v>85</v>
      </c>
      <c r="BK347" s="218">
        <f>ROUND(I347*H347,2)</f>
        <v>0</v>
      </c>
      <c r="BL347" s="19" t="s">
        <v>143</v>
      </c>
      <c r="BM347" s="217" t="s">
        <v>474</v>
      </c>
    </row>
    <row r="348" s="2" customFormat="1">
      <c r="A348" s="40"/>
      <c r="B348" s="41"/>
      <c r="C348" s="42"/>
      <c r="D348" s="219" t="s">
        <v>144</v>
      </c>
      <c r="E348" s="42"/>
      <c r="F348" s="220" t="s">
        <v>475</v>
      </c>
      <c r="G348" s="42"/>
      <c r="H348" s="42"/>
      <c r="I348" s="221"/>
      <c r="J348" s="42"/>
      <c r="K348" s="42"/>
      <c r="L348" s="46"/>
      <c r="M348" s="222"/>
      <c r="N348" s="223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144</v>
      </c>
      <c r="AU348" s="19" t="s">
        <v>87</v>
      </c>
    </row>
    <row r="349" s="13" customFormat="1">
      <c r="A349" s="13"/>
      <c r="B349" s="224"/>
      <c r="C349" s="225"/>
      <c r="D349" s="226" t="s">
        <v>146</v>
      </c>
      <c r="E349" s="227" t="s">
        <v>19</v>
      </c>
      <c r="F349" s="228" t="s">
        <v>476</v>
      </c>
      <c r="G349" s="225"/>
      <c r="H349" s="229">
        <v>42.066000000000002</v>
      </c>
      <c r="I349" s="230"/>
      <c r="J349" s="225"/>
      <c r="K349" s="225"/>
      <c r="L349" s="231"/>
      <c r="M349" s="232"/>
      <c r="N349" s="233"/>
      <c r="O349" s="233"/>
      <c r="P349" s="233"/>
      <c r="Q349" s="233"/>
      <c r="R349" s="233"/>
      <c r="S349" s="233"/>
      <c r="T349" s="23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5" t="s">
        <v>146</v>
      </c>
      <c r="AU349" s="235" t="s">
        <v>87</v>
      </c>
      <c r="AV349" s="13" t="s">
        <v>87</v>
      </c>
      <c r="AW349" s="13" t="s">
        <v>36</v>
      </c>
      <c r="AX349" s="13" t="s">
        <v>77</v>
      </c>
      <c r="AY349" s="235" t="s">
        <v>136</v>
      </c>
    </row>
    <row r="350" s="14" customFormat="1">
      <c r="A350" s="14"/>
      <c r="B350" s="236"/>
      <c r="C350" s="237"/>
      <c r="D350" s="226" t="s">
        <v>146</v>
      </c>
      <c r="E350" s="238" t="s">
        <v>19</v>
      </c>
      <c r="F350" s="239" t="s">
        <v>477</v>
      </c>
      <c r="G350" s="237"/>
      <c r="H350" s="238" t="s">
        <v>19</v>
      </c>
      <c r="I350" s="240"/>
      <c r="J350" s="237"/>
      <c r="K350" s="237"/>
      <c r="L350" s="241"/>
      <c r="M350" s="242"/>
      <c r="N350" s="243"/>
      <c r="O350" s="243"/>
      <c r="P350" s="243"/>
      <c r="Q350" s="243"/>
      <c r="R350" s="243"/>
      <c r="S350" s="243"/>
      <c r="T350" s="24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5" t="s">
        <v>146</v>
      </c>
      <c r="AU350" s="245" t="s">
        <v>87</v>
      </c>
      <c r="AV350" s="14" t="s">
        <v>85</v>
      </c>
      <c r="AW350" s="14" t="s">
        <v>36</v>
      </c>
      <c r="AX350" s="14" t="s">
        <v>77</v>
      </c>
      <c r="AY350" s="245" t="s">
        <v>136</v>
      </c>
    </row>
    <row r="351" s="13" customFormat="1">
      <c r="A351" s="13"/>
      <c r="B351" s="224"/>
      <c r="C351" s="225"/>
      <c r="D351" s="226" t="s">
        <v>146</v>
      </c>
      <c r="E351" s="227" t="s">
        <v>19</v>
      </c>
      <c r="F351" s="228" t="s">
        <v>478</v>
      </c>
      <c r="G351" s="225"/>
      <c r="H351" s="229">
        <v>28.739000000000001</v>
      </c>
      <c r="I351" s="230"/>
      <c r="J351" s="225"/>
      <c r="K351" s="225"/>
      <c r="L351" s="231"/>
      <c r="M351" s="232"/>
      <c r="N351" s="233"/>
      <c r="O351" s="233"/>
      <c r="P351" s="233"/>
      <c r="Q351" s="233"/>
      <c r="R351" s="233"/>
      <c r="S351" s="233"/>
      <c r="T351" s="23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5" t="s">
        <v>146</v>
      </c>
      <c r="AU351" s="235" t="s">
        <v>87</v>
      </c>
      <c r="AV351" s="13" t="s">
        <v>87</v>
      </c>
      <c r="AW351" s="13" t="s">
        <v>36</v>
      </c>
      <c r="AX351" s="13" t="s">
        <v>77</v>
      </c>
      <c r="AY351" s="235" t="s">
        <v>136</v>
      </c>
    </row>
    <row r="352" s="14" customFormat="1">
      <c r="A352" s="14"/>
      <c r="B352" s="236"/>
      <c r="C352" s="237"/>
      <c r="D352" s="226" t="s">
        <v>146</v>
      </c>
      <c r="E352" s="238" t="s">
        <v>19</v>
      </c>
      <c r="F352" s="239" t="s">
        <v>479</v>
      </c>
      <c r="G352" s="237"/>
      <c r="H352" s="238" t="s">
        <v>19</v>
      </c>
      <c r="I352" s="240"/>
      <c r="J352" s="237"/>
      <c r="K352" s="237"/>
      <c r="L352" s="241"/>
      <c r="M352" s="242"/>
      <c r="N352" s="243"/>
      <c r="O352" s="243"/>
      <c r="P352" s="243"/>
      <c r="Q352" s="243"/>
      <c r="R352" s="243"/>
      <c r="S352" s="243"/>
      <c r="T352" s="24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5" t="s">
        <v>146</v>
      </c>
      <c r="AU352" s="245" t="s">
        <v>87</v>
      </c>
      <c r="AV352" s="14" t="s">
        <v>85</v>
      </c>
      <c r="AW352" s="14" t="s">
        <v>36</v>
      </c>
      <c r="AX352" s="14" t="s">
        <v>77</v>
      </c>
      <c r="AY352" s="245" t="s">
        <v>136</v>
      </c>
    </row>
    <row r="353" s="15" customFormat="1">
      <c r="A353" s="15"/>
      <c r="B353" s="246"/>
      <c r="C353" s="247"/>
      <c r="D353" s="226" t="s">
        <v>146</v>
      </c>
      <c r="E353" s="248" t="s">
        <v>19</v>
      </c>
      <c r="F353" s="249" t="s">
        <v>149</v>
      </c>
      <c r="G353" s="247"/>
      <c r="H353" s="250">
        <v>70.805000000000007</v>
      </c>
      <c r="I353" s="251"/>
      <c r="J353" s="247"/>
      <c r="K353" s="247"/>
      <c r="L353" s="252"/>
      <c r="M353" s="253"/>
      <c r="N353" s="254"/>
      <c r="O353" s="254"/>
      <c r="P353" s="254"/>
      <c r="Q353" s="254"/>
      <c r="R353" s="254"/>
      <c r="S353" s="254"/>
      <c r="T353" s="25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56" t="s">
        <v>146</v>
      </c>
      <c r="AU353" s="256" t="s">
        <v>87</v>
      </c>
      <c r="AV353" s="15" t="s">
        <v>143</v>
      </c>
      <c r="AW353" s="15" t="s">
        <v>36</v>
      </c>
      <c r="AX353" s="15" t="s">
        <v>85</v>
      </c>
      <c r="AY353" s="256" t="s">
        <v>136</v>
      </c>
    </row>
    <row r="354" s="2" customFormat="1" ht="24.15" customHeight="1">
      <c r="A354" s="40"/>
      <c r="B354" s="41"/>
      <c r="C354" s="206" t="s">
        <v>313</v>
      </c>
      <c r="D354" s="206" t="s">
        <v>138</v>
      </c>
      <c r="E354" s="207" t="s">
        <v>480</v>
      </c>
      <c r="F354" s="208" t="s">
        <v>467</v>
      </c>
      <c r="G354" s="209" t="s">
        <v>196</v>
      </c>
      <c r="H354" s="210">
        <v>991.26999999999998</v>
      </c>
      <c r="I354" s="211"/>
      <c r="J354" s="212">
        <f>ROUND(I354*H354,2)</f>
        <v>0</v>
      </c>
      <c r="K354" s="208" t="s">
        <v>142</v>
      </c>
      <c r="L354" s="46"/>
      <c r="M354" s="213" t="s">
        <v>19</v>
      </c>
      <c r="N354" s="214" t="s">
        <v>48</v>
      </c>
      <c r="O354" s="86"/>
      <c r="P354" s="215">
        <f>O354*H354</f>
        <v>0</v>
      </c>
      <c r="Q354" s="215">
        <v>0</v>
      </c>
      <c r="R354" s="215">
        <f>Q354*H354</f>
        <v>0</v>
      </c>
      <c r="S354" s="215">
        <v>0</v>
      </c>
      <c r="T354" s="21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17" t="s">
        <v>143</v>
      </c>
      <c r="AT354" s="217" t="s">
        <v>138</v>
      </c>
      <c r="AU354" s="217" t="s">
        <v>87</v>
      </c>
      <c r="AY354" s="19" t="s">
        <v>136</v>
      </c>
      <c r="BE354" s="218">
        <f>IF(N354="základní",J354,0)</f>
        <v>0</v>
      </c>
      <c r="BF354" s="218">
        <f>IF(N354="snížená",J354,0)</f>
        <v>0</v>
      </c>
      <c r="BG354" s="218">
        <f>IF(N354="zákl. přenesená",J354,0)</f>
        <v>0</v>
      </c>
      <c r="BH354" s="218">
        <f>IF(N354="sníž. přenesená",J354,0)</f>
        <v>0</v>
      </c>
      <c r="BI354" s="218">
        <f>IF(N354="nulová",J354,0)</f>
        <v>0</v>
      </c>
      <c r="BJ354" s="19" t="s">
        <v>85</v>
      </c>
      <c r="BK354" s="218">
        <f>ROUND(I354*H354,2)</f>
        <v>0</v>
      </c>
      <c r="BL354" s="19" t="s">
        <v>143</v>
      </c>
      <c r="BM354" s="217" t="s">
        <v>481</v>
      </c>
    </row>
    <row r="355" s="2" customFormat="1">
      <c r="A355" s="40"/>
      <c r="B355" s="41"/>
      <c r="C355" s="42"/>
      <c r="D355" s="219" t="s">
        <v>144</v>
      </c>
      <c r="E355" s="42"/>
      <c r="F355" s="220" t="s">
        <v>482</v>
      </c>
      <c r="G355" s="42"/>
      <c r="H355" s="42"/>
      <c r="I355" s="221"/>
      <c r="J355" s="42"/>
      <c r="K355" s="42"/>
      <c r="L355" s="46"/>
      <c r="M355" s="222"/>
      <c r="N355" s="22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144</v>
      </c>
      <c r="AU355" s="19" t="s">
        <v>87</v>
      </c>
    </row>
    <row r="356" s="13" customFormat="1">
      <c r="A356" s="13"/>
      <c r="B356" s="224"/>
      <c r="C356" s="225"/>
      <c r="D356" s="226" t="s">
        <v>146</v>
      </c>
      <c r="E356" s="227" t="s">
        <v>19</v>
      </c>
      <c r="F356" s="228" t="s">
        <v>483</v>
      </c>
      <c r="G356" s="225"/>
      <c r="H356" s="229">
        <v>991.26999999999998</v>
      </c>
      <c r="I356" s="230"/>
      <c r="J356" s="225"/>
      <c r="K356" s="225"/>
      <c r="L356" s="231"/>
      <c r="M356" s="232"/>
      <c r="N356" s="233"/>
      <c r="O356" s="233"/>
      <c r="P356" s="233"/>
      <c r="Q356" s="233"/>
      <c r="R356" s="233"/>
      <c r="S356" s="233"/>
      <c r="T356" s="23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5" t="s">
        <v>146</v>
      </c>
      <c r="AU356" s="235" t="s">
        <v>87</v>
      </c>
      <c r="AV356" s="13" t="s">
        <v>87</v>
      </c>
      <c r="AW356" s="13" t="s">
        <v>36</v>
      </c>
      <c r="AX356" s="13" t="s">
        <v>77</v>
      </c>
      <c r="AY356" s="235" t="s">
        <v>136</v>
      </c>
    </row>
    <row r="357" s="15" customFormat="1">
      <c r="A357" s="15"/>
      <c r="B357" s="246"/>
      <c r="C357" s="247"/>
      <c r="D357" s="226" t="s">
        <v>146</v>
      </c>
      <c r="E357" s="248" t="s">
        <v>19</v>
      </c>
      <c r="F357" s="249" t="s">
        <v>149</v>
      </c>
      <c r="G357" s="247"/>
      <c r="H357" s="250">
        <v>991.26999999999998</v>
      </c>
      <c r="I357" s="251"/>
      <c r="J357" s="247"/>
      <c r="K357" s="247"/>
      <c r="L357" s="252"/>
      <c r="M357" s="253"/>
      <c r="N357" s="254"/>
      <c r="O357" s="254"/>
      <c r="P357" s="254"/>
      <c r="Q357" s="254"/>
      <c r="R357" s="254"/>
      <c r="S357" s="254"/>
      <c r="T357" s="25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56" t="s">
        <v>146</v>
      </c>
      <c r="AU357" s="256" t="s">
        <v>87</v>
      </c>
      <c r="AV357" s="15" t="s">
        <v>143</v>
      </c>
      <c r="AW357" s="15" t="s">
        <v>36</v>
      </c>
      <c r="AX357" s="15" t="s">
        <v>85</v>
      </c>
      <c r="AY357" s="256" t="s">
        <v>136</v>
      </c>
    </row>
    <row r="358" s="2" customFormat="1" ht="16.5" customHeight="1">
      <c r="A358" s="40"/>
      <c r="B358" s="41"/>
      <c r="C358" s="206" t="s">
        <v>484</v>
      </c>
      <c r="D358" s="206" t="s">
        <v>138</v>
      </c>
      <c r="E358" s="207" t="s">
        <v>485</v>
      </c>
      <c r="F358" s="208" t="s">
        <v>486</v>
      </c>
      <c r="G358" s="209" t="s">
        <v>196</v>
      </c>
      <c r="H358" s="210">
        <v>969.45500000000004</v>
      </c>
      <c r="I358" s="211"/>
      <c r="J358" s="212">
        <f>ROUND(I358*H358,2)</f>
        <v>0</v>
      </c>
      <c r="K358" s="208" t="s">
        <v>142</v>
      </c>
      <c r="L358" s="46"/>
      <c r="M358" s="213" t="s">
        <v>19</v>
      </c>
      <c r="N358" s="214" t="s">
        <v>48</v>
      </c>
      <c r="O358" s="86"/>
      <c r="P358" s="215">
        <f>O358*H358</f>
        <v>0</v>
      </c>
      <c r="Q358" s="215">
        <v>0</v>
      </c>
      <c r="R358" s="215">
        <f>Q358*H358</f>
        <v>0</v>
      </c>
      <c r="S358" s="215">
        <v>0</v>
      </c>
      <c r="T358" s="216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17" t="s">
        <v>143</v>
      </c>
      <c r="AT358" s="217" t="s">
        <v>138</v>
      </c>
      <c r="AU358" s="217" t="s">
        <v>87</v>
      </c>
      <c r="AY358" s="19" t="s">
        <v>136</v>
      </c>
      <c r="BE358" s="218">
        <f>IF(N358="základní",J358,0)</f>
        <v>0</v>
      </c>
      <c r="BF358" s="218">
        <f>IF(N358="snížená",J358,0)</f>
        <v>0</v>
      </c>
      <c r="BG358" s="218">
        <f>IF(N358="zákl. přenesená",J358,0)</f>
        <v>0</v>
      </c>
      <c r="BH358" s="218">
        <f>IF(N358="sníž. přenesená",J358,0)</f>
        <v>0</v>
      </c>
      <c r="BI358" s="218">
        <f>IF(N358="nulová",J358,0)</f>
        <v>0</v>
      </c>
      <c r="BJ358" s="19" t="s">
        <v>85</v>
      </c>
      <c r="BK358" s="218">
        <f>ROUND(I358*H358,2)</f>
        <v>0</v>
      </c>
      <c r="BL358" s="19" t="s">
        <v>143</v>
      </c>
      <c r="BM358" s="217" t="s">
        <v>487</v>
      </c>
    </row>
    <row r="359" s="2" customFormat="1">
      <c r="A359" s="40"/>
      <c r="B359" s="41"/>
      <c r="C359" s="42"/>
      <c r="D359" s="219" t="s">
        <v>144</v>
      </c>
      <c r="E359" s="42"/>
      <c r="F359" s="220" t="s">
        <v>488</v>
      </c>
      <c r="G359" s="42"/>
      <c r="H359" s="42"/>
      <c r="I359" s="221"/>
      <c r="J359" s="42"/>
      <c r="K359" s="42"/>
      <c r="L359" s="46"/>
      <c r="M359" s="222"/>
      <c r="N359" s="223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144</v>
      </c>
      <c r="AU359" s="19" t="s">
        <v>87</v>
      </c>
    </row>
    <row r="360" s="13" customFormat="1">
      <c r="A360" s="13"/>
      <c r="B360" s="224"/>
      <c r="C360" s="225"/>
      <c r="D360" s="226" t="s">
        <v>146</v>
      </c>
      <c r="E360" s="227" t="s">
        <v>19</v>
      </c>
      <c r="F360" s="228" t="s">
        <v>489</v>
      </c>
      <c r="G360" s="225"/>
      <c r="H360" s="229">
        <v>969.45500000000004</v>
      </c>
      <c r="I360" s="230"/>
      <c r="J360" s="225"/>
      <c r="K360" s="225"/>
      <c r="L360" s="231"/>
      <c r="M360" s="232"/>
      <c r="N360" s="233"/>
      <c r="O360" s="233"/>
      <c r="P360" s="233"/>
      <c r="Q360" s="233"/>
      <c r="R360" s="233"/>
      <c r="S360" s="233"/>
      <c r="T360" s="23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5" t="s">
        <v>146</v>
      </c>
      <c r="AU360" s="235" t="s">
        <v>87</v>
      </c>
      <c r="AV360" s="13" t="s">
        <v>87</v>
      </c>
      <c r="AW360" s="13" t="s">
        <v>36</v>
      </c>
      <c r="AX360" s="13" t="s">
        <v>77</v>
      </c>
      <c r="AY360" s="235" t="s">
        <v>136</v>
      </c>
    </row>
    <row r="361" s="15" customFormat="1">
      <c r="A361" s="15"/>
      <c r="B361" s="246"/>
      <c r="C361" s="247"/>
      <c r="D361" s="226" t="s">
        <v>146</v>
      </c>
      <c r="E361" s="248" t="s">
        <v>19</v>
      </c>
      <c r="F361" s="249" t="s">
        <v>149</v>
      </c>
      <c r="G361" s="247"/>
      <c r="H361" s="250">
        <v>969.45500000000004</v>
      </c>
      <c r="I361" s="251"/>
      <c r="J361" s="247"/>
      <c r="K361" s="247"/>
      <c r="L361" s="252"/>
      <c r="M361" s="253"/>
      <c r="N361" s="254"/>
      <c r="O361" s="254"/>
      <c r="P361" s="254"/>
      <c r="Q361" s="254"/>
      <c r="R361" s="254"/>
      <c r="S361" s="254"/>
      <c r="T361" s="25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56" t="s">
        <v>146</v>
      </c>
      <c r="AU361" s="256" t="s">
        <v>87</v>
      </c>
      <c r="AV361" s="15" t="s">
        <v>143</v>
      </c>
      <c r="AW361" s="15" t="s">
        <v>36</v>
      </c>
      <c r="AX361" s="15" t="s">
        <v>85</v>
      </c>
      <c r="AY361" s="256" t="s">
        <v>136</v>
      </c>
    </row>
    <row r="362" s="2" customFormat="1" ht="16.5" customHeight="1">
      <c r="A362" s="40"/>
      <c r="B362" s="41"/>
      <c r="C362" s="206" t="s">
        <v>320</v>
      </c>
      <c r="D362" s="206" t="s">
        <v>138</v>
      </c>
      <c r="E362" s="207" t="s">
        <v>490</v>
      </c>
      <c r="F362" s="208" t="s">
        <v>491</v>
      </c>
      <c r="G362" s="209" t="s">
        <v>196</v>
      </c>
      <c r="H362" s="210">
        <v>70.805000000000007</v>
      </c>
      <c r="I362" s="211"/>
      <c r="J362" s="212">
        <f>ROUND(I362*H362,2)</f>
        <v>0</v>
      </c>
      <c r="K362" s="208" t="s">
        <v>142</v>
      </c>
      <c r="L362" s="46"/>
      <c r="M362" s="213" t="s">
        <v>19</v>
      </c>
      <c r="N362" s="214" t="s">
        <v>48</v>
      </c>
      <c r="O362" s="86"/>
      <c r="P362" s="215">
        <f>O362*H362</f>
        <v>0</v>
      </c>
      <c r="Q362" s="215">
        <v>0</v>
      </c>
      <c r="R362" s="215">
        <f>Q362*H362</f>
        <v>0</v>
      </c>
      <c r="S362" s="215">
        <v>0</v>
      </c>
      <c r="T362" s="21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17" t="s">
        <v>143</v>
      </c>
      <c r="AT362" s="217" t="s">
        <v>138</v>
      </c>
      <c r="AU362" s="217" t="s">
        <v>87</v>
      </c>
      <c r="AY362" s="19" t="s">
        <v>136</v>
      </c>
      <c r="BE362" s="218">
        <f>IF(N362="základní",J362,0)</f>
        <v>0</v>
      </c>
      <c r="BF362" s="218">
        <f>IF(N362="snížená",J362,0)</f>
        <v>0</v>
      </c>
      <c r="BG362" s="218">
        <f>IF(N362="zákl. přenesená",J362,0)</f>
        <v>0</v>
      </c>
      <c r="BH362" s="218">
        <f>IF(N362="sníž. přenesená",J362,0)</f>
        <v>0</v>
      </c>
      <c r="BI362" s="218">
        <f>IF(N362="nulová",J362,0)</f>
        <v>0</v>
      </c>
      <c r="BJ362" s="19" t="s">
        <v>85</v>
      </c>
      <c r="BK362" s="218">
        <f>ROUND(I362*H362,2)</f>
        <v>0</v>
      </c>
      <c r="BL362" s="19" t="s">
        <v>143</v>
      </c>
      <c r="BM362" s="217" t="s">
        <v>492</v>
      </c>
    </row>
    <row r="363" s="2" customFormat="1">
      <c r="A363" s="40"/>
      <c r="B363" s="41"/>
      <c r="C363" s="42"/>
      <c r="D363" s="219" t="s">
        <v>144</v>
      </c>
      <c r="E363" s="42"/>
      <c r="F363" s="220" t="s">
        <v>493</v>
      </c>
      <c r="G363" s="42"/>
      <c r="H363" s="42"/>
      <c r="I363" s="221"/>
      <c r="J363" s="42"/>
      <c r="K363" s="42"/>
      <c r="L363" s="46"/>
      <c r="M363" s="222"/>
      <c r="N363" s="223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144</v>
      </c>
      <c r="AU363" s="19" t="s">
        <v>87</v>
      </c>
    </row>
    <row r="364" s="13" customFormat="1">
      <c r="A364" s="13"/>
      <c r="B364" s="224"/>
      <c r="C364" s="225"/>
      <c r="D364" s="226" t="s">
        <v>146</v>
      </c>
      <c r="E364" s="227" t="s">
        <v>19</v>
      </c>
      <c r="F364" s="228" t="s">
        <v>494</v>
      </c>
      <c r="G364" s="225"/>
      <c r="H364" s="229">
        <v>70.805000000000007</v>
      </c>
      <c r="I364" s="230"/>
      <c r="J364" s="225"/>
      <c r="K364" s="225"/>
      <c r="L364" s="231"/>
      <c r="M364" s="232"/>
      <c r="N364" s="233"/>
      <c r="O364" s="233"/>
      <c r="P364" s="233"/>
      <c r="Q364" s="233"/>
      <c r="R364" s="233"/>
      <c r="S364" s="233"/>
      <c r="T364" s="23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5" t="s">
        <v>146</v>
      </c>
      <c r="AU364" s="235" t="s">
        <v>87</v>
      </c>
      <c r="AV364" s="13" t="s">
        <v>87</v>
      </c>
      <c r="AW364" s="13" t="s">
        <v>36</v>
      </c>
      <c r="AX364" s="13" t="s">
        <v>77</v>
      </c>
      <c r="AY364" s="235" t="s">
        <v>136</v>
      </c>
    </row>
    <row r="365" s="15" customFormat="1">
      <c r="A365" s="15"/>
      <c r="B365" s="246"/>
      <c r="C365" s="247"/>
      <c r="D365" s="226" t="s">
        <v>146</v>
      </c>
      <c r="E365" s="248" t="s">
        <v>19</v>
      </c>
      <c r="F365" s="249" t="s">
        <v>149</v>
      </c>
      <c r="G365" s="247"/>
      <c r="H365" s="250">
        <v>70.805000000000007</v>
      </c>
      <c r="I365" s="251"/>
      <c r="J365" s="247"/>
      <c r="K365" s="247"/>
      <c r="L365" s="252"/>
      <c r="M365" s="253"/>
      <c r="N365" s="254"/>
      <c r="O365" s="254"/>
      <c r="P365" s="254"/>
      <c r="Q365" s="254"/>
      <c r="R365" s="254"/>
      <c r="S365" s="254"/>
      <c r="T365" s="25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56" t="s">
        <v>146</v>
      </c>
      <c r="AU365" s="256" t="s">
        <v>87</v>
      </c>
      <c r="AV365" s="15" t="s">
        <v>143</v>
      </c>
      <c r="AW365" s="15" t="s">
        <v>36</v>
      </c>
      <c r="AX365" s="15" t="s">
        <v>85</v>
      </c>
      <c r="AY365" s="256" t="s">
        <v>136</v>
      </c>
    </row>
    <row r="366" s="2" customFormat="1" ht="24.15" customHeight="1">
      <c r="A366" s="40"/>
      <c r="B366" s="41"/>
      <c r="C366" s="206" t="s">
        <v>495</v>
      </c>
      <c r="D366" s="206" t="s">
        <v>138</v>
      </c>
      <c r="E366" s="207" t="s">
        <v>496</v>
      </c>
      <c r="F366" s="208" t="s">
        <v>497</v>
      </c>
      <c r="G366" s="209" t="s">
        <v>196</v>
      </c>
      <c r="H366" s="210">
        <v>44.033000000000001</v>
      </c>
      <c r="I366" s="211"/>
      <c r="J366" s="212">
        <f>ROUND(I366*H366,2)</f>
        <v>0</v>
      </c>
      <c r="K366" s="208" t="s">
        <v>142</v>
      </c>
      <c r="L366" s="46"/>
      <c r="M366" s="213" t="s">
        <v>19</v>
      </c>
      <c r="N366" s="214" t="s">
        <v>48</v>
      </c>
      <c r="O366" s="86"/>
      <c r="P366" s="215">
        <f>O366*H366</f>
        <v>0</v>
      </c>
      <c r="Q366" s="215">
        <v>0</v>
      </c>
      <c r="R366" s="215">
        <f>Q366*H366</f>
        <v>0</v>
      </c>
      <c r="S366" s="215">
        <v>0</v>
      </c>
      <c r="T366" s="216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17" t="s">
        <v>143</v>
      </c>
      <c r="AT366" s="217" t="s">
        <v>138</v>
      </c>
      <c r="AU366" s="217" t="s">
        <v>87</v>
      </c>
      <c r="AY366" s="19" t="s">
        <v>136</v>
      </c>
      <c r="BE366" s="218">
        <f>IF(N366="základní",J366,0)</f>
        <v>0</v>
      </c>
      <c r="BF366" s="218">
        <f>IF(N366="snížená",J366,0)</f>
        <v>0</v>
      </c>
      <c r="BG366" s="218">
        <f>IF(N366="zákl. přenesená",J366,0)</f>
        <v>0</v>
      </c>
      <c r="BH366" s="218">
        <f>IF(N366="sníž. přenesená",J366,0)</f>
        <v>0</v>
      </c>
      <c r="BI366" s="218">
        <f>IF(N366="nulová",J366,0)</f>
        <v>0</v>
      </c>
      <c r="BJ366" s="19" t="s">
        <v>85</v>
      </c>
      <c r="BK366" s="218">
        <f>ROUND(I366*H366,2)</f>
        <v>0</v>
      </c>
      <c r="BL366" s="19" t="s">
        <v>143</v>
      </c>
      <c r="BM366" s="217" t="s">
        <v>498</v>
      </c>
    </row>
    <row r="367" s="2" customFormat="1">
      <c r="A367" s="40"/>
      <c r="B367" s="41"/>
      <c r="C367" s="42"/>
      <c r="D367" s="219" t="s">
        <v>144</v>
      </c>
      <c r="E367" s="42"/>
      <c r="F367" s="220" t="s">
        <v>499</v>
      </c>
      <c r="G367" s="42"/>
      <c r="H367" s="42"/>
      <c r="I367" s="221"/>
      <c r="J367" s="42"/>
      <c r="K367" s="42"/>
      <c r="L367" s="46"/>
      <c r="M367" s="222"/>
      <c r="N367" s="223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144</v>
      </c>
      <c r="AU367" s="19" t="s">
        <v>87</v>
      </c>
    </row>
    <row r="368" s="13" customFormat="1">
      <c r="A368" s="13"/>
      <c r="B368" s="224"/>
      <c r="C368" s="225"/>
      <c r="D368" s="226" t="s">
        <v>146</v>
      </c>
      <c r="E368" s="227" t="s">
        <v>19</v>
      </c>
      <c r="F368" s="228" t="s">
        <v>500</v>
      </c>
      <c r="G368" s="225"/>
      <c r="H368" s="229">
        <v>15.294000000000001</v>
      </c>
      <c r="I368" s="230"/>
      <c r="J368" s="225"/>
      <c r="K368" s="225"/>
      <c r="L368" s="231"/>
      <c r="M368" s="232"/>
      <c r="N368" s="233"/>
      <c r="O368" s="233"/>
      <c r="P368" s="233"/>
      <c r="Q368" s="233"/>
      <c r="R368" s="233"/>
      <c r="S368" s="233"/>
      <c r="T368" s="23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5" t="s">
        <v>146</v>
      </c>
      <c r="AU368" s="235" t="s">
        <v>87</v>
      </c>
      <c r="AV368" s="13" t="s">
        <v>87</v>
      </c>
      <c r="AW368" s="13" t="s">
        <v>36</v>
      </c>
      <c r="AX368" s="13" t="s">
        <v>77</v>
      </c>
      <c r="AY368" s="235" t="s">
        <v>136</v>
      </c>
    </row>
    <row r="369" s="13" customFormat="1">
      <c r="A369" s="13"/>
      <c r="B369" s="224"/>
      <c r="C369" s="225"/>
      <c r="D369" s="226" t="s">
        <v>146</v>
      </c>
      <c r="E369" s="227" t="s">
        <v>19</v>
      </c>
      <c r="F369" s="228" t="s">
        <v>478</v>
      </c>
      <c r="G369" s="225"/>
      <c r="H369" s="229">
        <v>28.739000000000001</v>
      </c>
      <c r="I369" s="230"/>
      <c r="J369" s="225"/>
      <c r="K369" s="225"/>
      <c r="L369" s="231"/>
      <c r="M369" s="232"/>
      <c r="N369" s="233"/>
      <c r="O369" s="233"/>
      <c r="P369" s="233"/>
      <c r="Q369" s="233"/>
      <c r="R369" s="233"/>
      <c r="S369" s="233"/>
      <c r="T369" s="23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5" t="s">
        <v>146</v>
      </c>
      <c r="AU369" s="235" t="s">
        <v>87</v>
      </c>
      <c r="AV369" s="13" t="s">
        <v>87</v>
      </c>
      <c r="AW369" s="13" t="s">
        <v>36</v>
      </c>
      <c r="AX369" s="13" t="s">
        <v>77</v>
      </c>
      <c r="AY369" s="235" t="s">
        <v>136</v>
      </c>
    </row>
    <row r="370" s="15" customFormat="1">
      <c r="A370" s="15"/>
      <c r="B370" s="246"/>
      <c r="C370" s="247"/>
      <c r="D370" s="226" t="s">
        <v>146</v>
      </c>
      <c r="E370" s="248" t="s">
        <v>19</v>
      </c>
      <c r="F370" s="249" t="s">
        <v>149</v>
      </c>
      <c r="G370" s="247"/>
      <c r="H370" s="250">
        <v>44.033000000000001</v>
      </c>
      <c r="I370" s="251"/>
      <c r="J370" s="247"/>
      <c r="K370" s="247"/>
      <c r="L370" s="252"/>
      <c r="M370" s="253"/>
      <c r="N370" s="254"/>
      <c r="O370" s="254"/>
      <c r="P370" s="254"/>
      <c r="Q370" s="254"/>
      <c r="R370" s="254"/>
      <c r="S370" s="254"/>
      <c r="T370" s="25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56" t="s">
        <v>146</v>
      </c>
      <c r="AU370" s="256" t="s">
        <v>87</v>
      </c>
      <c r="AV370" s="15" t="s">
        <v>143</v>
      </c>
      <c r="AW370" s="15" t="s">
        <v>36</v>
      </c>
      <c r="AX370" s="15" t="s">
        <v>85</v>
      </c>
      <c r="AY370" s="256" t="s">
        <v>136</v>
      </c>
    </row>
    <row r="371" s="2" customFormat="1" ht="24.15" customHeight="1">
      <c r="A371" s="40"/>
      <c r="B371" s="41"/>
      <c r="C371" s="206" t="s">
        <v>324</v>
      </c>
      <c r="D371" s="206" t="s">
        <v>138</v>
      </c>
      <c r="E371" s="207" t="s">
        <v>501</v>
      </c>
      <c r="F371" s="208" t="s">
        <v>201</v>
      </c>
      <c r="G371" s="209" t="s">
        <v>196</v>
      </c>
      <c r="H371" s="210">
        <v>689.63699999999994</v>
      </c>
      <c r="I371" s="211"/>
      <c r="J371" s="212">
        <f>ROUND(I371*H371,2)</f>
        <v>0</v>
      </c>
      <c r="K371" s="208" t="s">
        <v>142</v>
      </c>
      <c r="L371" s="46"/>
      <c r="M371" s="213" t="s">
        <v>19</v>
      </c>
      <c r="N371" s="214" t="s">
        <v>48</v>
      </c>
      <c r="O371" s="86"/>
      <c r="P371" s="215">
        <f>O371*H371</f>
        <v>0</v>
      </c>
      <c r="Q371" s="215">
        <v>0</v>
      </c>
      <c r="R371" s="215">
        <f>Q371*H371</f>
        <v>0</v>
      </c>
      <c r="S371" s="215">
        <v>0</v>
      </c>
      <c r="T371" s="216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17" t="s">
        <v>143</v>
      </c>
      <c r="AT371" s="217" t="s">
        <v>138</v>
      </c>
      <c r="AU371" s="217" t="s">
        <v>87</v>
      </c>
      <c r="AY371" s="19" t="s">
        <v>136</v>
      </c>
      <c r="BE371" s="218">
        <f>IF(N371="základní",J371,0)</f>
        <v>0</v>
      </c>
      <c r="BF371" s="218">
        <f>IF(N371="snížená",J371,0)</f>
        <v>0</v>
      </c>
      <c r="BG371" s="218">
        <f>IF(N371="zákl. přenesená",J371,0)</f>
        <v>0</v>
      </c>
      <c r="BH371" s="218">
        <f>IF(N371="sníž. přenesená",J371,0)</f>
        <v>0</v>
      </c>
      <c r="BI371" s="218">
        <f>IF(N371="nulová",J371,0)</f>
        <v>0</v>
      </c>
      <c r="BJ371" s="19" t="s">
        <v>85</v>
      </c>
      <c r="BK371" s="218">
        <f>ROUND(I371*H371,2)</f>
        <v>0</v>
      </c>
      <c r="BL371" s="19" t="s">
        <v>143</v>
      </c>
      <c r="BM371" s="217" t="s">
        <v>502</v>
      </c>
    </row>
    <row r="372" s="2" customFormat="1">
      <c r="A372" s="40"/>
      <c r="B372" s="41"/>
      <c r="C372" s="42"/>
      <c r="D372" s="219" t="s">
        <v>144</v>
      </c>
      <c r="E372" s="42"/>
      <c r="F372" s="220" t="s">
        <v>503</v>
      </c>
      <c r="G372" s="42"/>
      <c r="H372" s="42"/>
      <c r="I372" s="221"/>
      <c r="J372" s="42"/>
      <c r="K372" s="42"/>
      <c r="L372" s="46"/>
      <c r="M372" s="222"/>
      <c r="N372" s="223"/>
      <c r="O372" s="86"/>
      <c r="P372" s="86"/>
      <c r="Q372" s="86"/>
      <c r="R372" s="86"/>
      <c r="S372" s="86"/>
      <c r="T372" s="87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9" t="s">
        <v>144</v>
      </c>
      <c r="AU372" s="19" t="s">
        <v>87</v>
      </c>
    </row>
    <row r="373" s="13" customFormat="1">
      <c r="A373" s="13"/>
      <c r="B373" s="224"/>
      <c r="C373" s="225"/>
      <c r="D373" s="226" t="s">
        <v>146</v>
      </c>
      <c r="E373" s="227" t="s">
        <v>19</v>
      </c>
      <c r="F373" s="228" t="s">
        <v>504</v>
      </c>
      <c r="G373" s="225"/>
      <c r="H373" s="229">
        <v>996.22699999999998</v>
      </c>
      <c r="I373" s="230"/>
      <c r="J373" s="225"/>
      <c r="K373" s="225"/>
      <c r="L373" s="231"/>
      <c r="M373" s="232"/>
      <c r="N373" s="233"/>
      <c r="O373" s="233"/>
      <c r="P373" s="233"/>
      <c r="Q373" s="233"/>
      <c r="R373" s="233"/>
      <c r="S373" s="233"/>
      <c r="T373" s="23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5" t="s">
        <v>146</v>
      </c>
      <c r="AU373" s="235" t="s">
        <v>87</v>
      </c>
      <c r="AV373" s="13" t="s">
        <v>87</v>
      </c>
      <c r="AW373" s="13" t="s">
        <v>36</v>
      </c>
      <c r="AX373" s="13" t="s">
        <v>77</v>
      </c>
      <c r="AY373" s="235" t="s">
        <v>136</v>
      </c>
    </row>
    <row r="374" s="14" customFormat="1">
      <c r="A374" s="14"/>
      <c r="B374" s="236"/>
      <c r="C374" s="237"/>
      <c r="D374" s="226" t="s">
        <v>146</v>
      </c>
      <c r="E374" s="238" t="s">
        <v>19</v>
      </c>
      <c r="F374" s="239" t="s">
        <v>505</v>
      </c>
      <c r="G374" s="237"/>
      <c r="H374" s="238" t="s">
        <v>19</v>
      </c>
      <c r="I374" s="240"/>
      <c r="J374" s="237"/>
      <c r="K374" s="237"/>
      <c r="L374" s="241"/>
      <c r="M374" s="242"/>
      <c r="N374" s="243"/>
      <c r="O374" s="243"/>
      <c r="P374" s="243"/>
      <c r="Q374" s="243"/>
      <c r="R374" s="243"/>
      <c r="S374" s="243"/>
      <c r="T374" s="24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45" t="s">
        <v>146</v>
      </c>
      <c r="AU374" s="245" t="s">
        <v>87</v>
      </c>
      <c r="AV374" s="14" t="s">
        <v>85</v>
      </c>
      <c r="AW374" s="14" t="s">
        <v>36</v>
      </c>
      <c r="AX374" s="14" t="s">
        <v>77</v>
      </c>
      <c r="AY374" s="245" t="s">
        <v>136</v>
      </c>
    </row>
    <row r="375" s="14" customFormat="1">
      <c r="A375" s="14"/>
      <c r="B375" s="236"/>
      <c r="C375" s="237"/>
      <c r="D375" s="226" t="s">
        <v>146</v>
      </c>
      <c r="E375" s="238" t="s">
        <v>19</v>
      </c>
      <c r="F375" s="239" t="s">
        <v>506</v>
      </c>
      <c r="G375" s="237"/>
      <c r="H375" s="238" t="s">
        <v>19</v>
      </c>
      <c r="I375" s="240"/>
      <c r="J375" s="237"/>
      <c r="K375" s="237"/>
      <c r="L375" s="241"/>
      <c r="M375" s="242"/>
      <c r="N375" s="243"/>
      <c r="O375" s="243"/>
      <c r="P375" s="243"/>
      <c r="Q375" s="243"/>
      <c r="R375" s="243"/>
      <c r="S375" s="243"/>
      <c r="T375" s="24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45" t="s">
        <v>146</v>
      </c>
      <c r="AU375" s="245" t="s">
        <v>87</v>
      </c>
      <c r="AV375" s="14" t="s">
        <v>85</v>
      </c>
      <c r="AW375" s="14" t="s">
        <v>36</v>
      </c>
      <c r="AX375" s="14" t="s">
        <v>77</v>
      </c>
      <c r="AY375" s="245" t="s">
        <v>136</v>
      </c>
    </row>
    <row r="376" s="13" customFormat="1">
      <c r="A376" s="13"/>
      <c r="B376" s="224"/>
      <c r="C376" s="225"/>
      <c r="D376" s="226" t="s">
        <v>146</v>
      </c>
      <c r="E376" s="227" t="s">
        <v>19</v>
      </c>
      <c r="F376" s="228" t="s">
        <v>507</v>
      </c>
      <c r="G376" s="225"/>
      <c r="H376" s="229">
        <v>-306.58999999999997</v>
      </c>
      <c r="I376" s="230"/>
      <c r="J376" s="225"/>
      <c r="K376" s="225"/>
      <c r="L376" s="231"/>
      <c r="M376" s="232"/>
      <c r="N376" s="233"/>
      <c r="O376" s="233"/>
      <c r="P376" s="233"/>
      <c r="Q376" s="233"/>
      <c r="R376" s="233"/>
      <c r="S376" s="233"/>
      <c r="T376" s="23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5" t="s">
        <v>146</v>
      </c>
      <c r="AU376" s="235" t="s">
        <v>87</v>
      </c>
      <c r="AV376" s="13" t="s">
        <v>87</v>
      </c>
      <c r="AW376" s="13" t="s">
        <v>36</v>
      </c>
      <c r="AX376" s="13" t="s">
        <v>77</v>
      </c>
      <c r="AY376" s="235" t="s">
        <v>136</v>
      </c>
    </row>
    <row r="377" s="15" customFormat="1">
      <c r="A377" s="15"/>
      <c r="B377" s="246"/>
      <c r="C377" s="247"/>
      <c r="D377" s="226" t="s">
        <v>146</v>
      </c>
      <c r="E377" s="248" t="s">
        <v>19</v>
      </c>
      <c r="F377" s="249" t="s">
        <v>149</v>
      </c>
      <c r="G377" s="247"/>
      <c r="H377" s="250">
        <v>689.63699999999994</v>
      </c>
      <c r="I377" s="251"/>
      <c r="J377" s="247"/>
      <c r="K377" s="247"/>
      <c r="L377" s="252"/>
      <c r="M377" s="253"/>
      <c r="N377" s="254"/>
      <c r="O377" s="254"/>
      <c r="P377" s="254"/>
      <c r="Q377" s="254"/>
      <c r="R377" s="254"/>
      <c r="S377" s="254"/>
      <c r="T377" s="25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56" t="s">
        <v>146</v>
      </c>
      <c r="AU377" s="256" t="s">
        <v>87</v>
      </c>
      <c r="AV377" s="15" t="s">
        <v>143</v>
      </c>
      <c r="AW377" s="15" t="s">
        <v>36</v>
      </c>
      <c r="AX377" s="15" t="s">
        <v>85</v>
      </c>
      <c r="AY377" s="256" t="s">
        <v>136</v>
      </c>
    </row>
    <row r="378" s="12" customFormat="1" ht="22.8" customHeight="1">
      <c r="A378" s="12"/>
      <c r="B378" s="190"/>
      <c r="C378" s="191"/>
      <c r="D378" s="192" t="s">
        <v>76</v>
      </c>
      <c r="E378" s="204" t="s">
        <v>508</v>
      </c>
      <c r="F378" s="204" t="s">
        <v>509</v>
      </c>
      <c r="G378" s="191"/>
      <c r="H378" s="191"/>
      <c r="I378" s="194"/>
      <c r="J378" s="205">
        <f>BK378</f>
        <v>0</v>
      </c>
      <c r="K378" s="191"/>
      <c r="L378" s="196"/>
      <c r="M378" s="197"/>
      <c r="N378" s="198"/>
      <c r="O378" s="198"/>
      <c r="P378" s="199">
        <f>SUM(P379:P380)</f>
        <v>0</v>
      </c>
      <c r="Q378" s="198"/>
      <c r="R378" s="199">
        <f>SUM(R379:R380)</f>
        <v>0</v>
      </c>
      <c r="S378" s="198"/>
      <c r="T378" s="200">
        <f>SUM(T379:T380)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01" t="s">
        <v>85</v>
      </c>
      <c r="AT378" s="202" t="s">
        <v>76</v>
      </c>
      <c r="AU378" s="202" t="s">
        <v>85</v>
      </c>
      <c r="AY378" s="201" t="s">
        <v>136</v>
      </c>
      <c r="BK378" s="203">
        <f>SUM(BK379:BK380)</f>
        <v>0</v>
      </c>
    </row>
    <row r="379" s="2" customFormat="1" ht="24.15" customHeight="1">
      <c r="A379" s="40"/>
      <c r="B379" s="41"/>
      <c r="C379" s="206" t="s">
        <v>510</v>
      </c>
      <c r="D379" s="206" t="s">
        <v>138</v>
      </c>
      <c r="E379" s="207" t="s">
        <v>511</v>
      </c>
      <c r="F379" s="208" t="s">
        <v>512</v>
      </c>
      <c r="G379" s="209" t="s">
        <v>196</v>
      </c>
      <c r="H379" s="210">
        <v>1059.152</v>
      </c>
      <c r="I379" s="211"/>
      <c r="J379" s="212">
        <f>ROUND(I379*H379,2)</f>
        <v>0</v>
      </c>
      <c r="K379" s="208" t="s">
        <v>142</v>
      </c>
      <c r="L379" s="46"/>
      <c r="M379" s="213" t="s">
        <v>19</v>
      </c>
      <c r="N379" s="214" t="s">
        <v>48</v>
      </c>
      <c r="O379" s="86"/>
      <c r="P379" s="215">
        <f>O379*H379</f>
        <v>0</v>
      </c>
      <c r="Q379" s="215">
        <v>0</v>
      </c>
      <c r="R379" s="215">
        <f>Q379*H379</f>
        <v>0</v>
      </c>
      <c r="S379" s="215">
        <v>0</v>
      </c>
      <c r="T379" s="216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17" t="s">
        <v>143</v>
      </c>
      <c r="AT379" s="217" t="s">
        <v>138</v>
      </c>
      <c r="AU379" s="217" t="s">
        <v>87</v>
      </c>
      <c r="AY379" s="19" t="s">
        <v>136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19" t="s">
        <v>85</v>
      </c>
      <c r="BK379" s="218">
        <f>ROUND(I379*H379,2)</f>
        <v>0</v>
      </c>
      <c r="BL379" s="19" t="s">
        <v>143</v>
      </c>
      <c r="BM379" s="217" t="s">
        <v>513</v>
      </c>
    </row>
    <row r="380" s="2" customFormat="1">
      <c r="A380" s="40"/>
      <c r="B380" s="41"/>
      <c r="C380" s="42"/>
      <c r="D380" s="219" t="s">
        <v>144</v>
      </c>
      <c r="E380" s="42"/>
      <c r="F380" s="220" t="s">
        <v>514</v>
      </c>
      <c r="G380" s="42"/>
      <c r="H380" s="42"/>
      <c r="I380" s="221"/>
      <c r="J380" s="42"/>
      <c r="K380" s="42"/>
      <c r="L380" s="46"/>
      <c r="M380" s="222"/>
      <c r="N380" s="223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144</v>
      </c>
      <c r="AU380" s="19" t="s">
        <v>87</v>
      </c>
    </row>
    <row r="381" s="12" customFormat="1" ht="25.92" customHeight="1">
      <c r="A381" s="12"/>
      <c r="B381" s="190"/>
      <c r="C381" s="191"/>
      <c r="D381" s="192" t="s">
        <v>76</v>
      </c>
      <c r="E381" s="193" t="s">
        <v>515</v>
      </c>
      <c r="F381" s="193" t="s">
        <v>516</v>
      </c>
      <c r="G381" s="191"/>
      <c r="H381" s="191"/>
      <c r="I381" s="194"/>
      <c r="J381" s="195">
        <f>BK381</f>
        <v>0</v>
      </c>
      <c r="K381" s="191"/>
      <c r="L381" s="196"/>
      <c r="M381" s="197"/>
      <c r="N381" s="198"/>
      <c r="O381" s="198"/>
      <c r="P381" s="199">
        <f>P382+P393</f>
        <v>0</v>
      </c>
      <c r="Q381" s="198"/>
      <c r="R381" s="199">
        <f>R382+R393</f>
        <v>0</v>
      </c>
      <c r="S381" s="198"/>
      <c r="T381" s="200">
        <f>T382+T393</f>
        <v>0</v>
      </c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R381" s="201" t="s">
        <v>87</v>
      </c>
      <c r="AT381" s="202" t="s">
        <v>76</v>
      </c>
      <c r="AU381" s="202" t="s">
        <v>77</v>
      </c>
      <c r="AY381" s="201" t="s">
        <v>136</v>
      </c>
      <c r="BK381" s="203">
        <f>BK382+BK393</f>
        <v>0</v>
      </c>
    </row>
    <row r="382" s="12" customFormat="1" ht="22.8" customHeight="1">
      <c r="A382" s="12"/>
      <c r="B382" s="190"/>
      <c r="C382" s="191"/>
      <c r="D382" s="192" t="s">
        <v>76</v>
      </c>
      <c r="E382" s="204" t="s">
        <v>517</v>
      </c>
      <c r="F382" s="204" t="s">
        <v>518</v>
      </c>
      <c r="G382" s="191"/>
      <c r="H382" s="191"/>
      <c r="I382" s="194"/>
      <c r="J382" s="205">
        <f>BK382</f>
        <v>0</v>
      </c>
      <c r="K382" s="191"/>
      <c r="L382" s="196"/>
      <c r="M382" s="197"/>
      <c r="N382" s="198"/>
      <c r="O382" s="198"/>
      <c r="P382" s="199">
        <f>SUM(P383:P392)</f>
        <v>0</v>
      </c>
      <c r="Q382" s="198"/>
      <c r="R382" s="199">
        <f>SUM(R383:R392)</f>
        <v>0</v>
      </c>
      <c r="S382" s="198"/>
      <c r="T382" s="200">
        <f>SUM(T383:T392)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01" t="s">
        <v>87</v>
      </c>
      <c r="AT382" s="202" t="s">
        <v>76</v>
      </c>
      <c r="AU382" s="202" t="s">
        <v>85</v>
      </c>
      <c r="AY382" s="201" t="s">
        <v>136</v>
      </c>
      <c r="BK382" s="203">
        <f>SUM(BK383:BK392)</f>
        <v>0</v>
      </c>
    </row>
    <row r="383" s="2" customFormat="1" ht="16.5" customHeight="1">
      <c r="A383" s="40"/>
      <c r="B383" s="41"/>
      <c r="C383" s="206" t="s">
        <v>330</v>
      </c>
      <c r="D383" s="206" t="s">
        <v>138</v>
      </c>
      <c r="E383" s="207" t="s">
        <v>519</v>
      </c>
      <c r="F383" s="208" t="s">
        <v>520</v>
      </c>
      <c r="G383" s="209" t="s">
        <v>141</v>
      </c>
      <c r="H383" s="210">
        <v>250</v>
      </c>
      <c r="I383" s="211"/>
      <c r="J383" s="212">
        <f>ROUND(I383*H383,2)</f>
        <v>0</v>
      </c>
      <c r="K383" s="208" t="s">
        <v>142</v>
      </c>
      <c r="L383" s="46"/>
      <c r="M383" s="213" t="s">
        <v>19</v>
      </c>
      <c r="N383" s="214" t="s">
        <v>48</v>
      </c>
      <c r="O383" s="86"/>
      <c r="P383" s="215">
        <f>O383*H383</f>
        <v>0</v>
      </c>
      <c r="Q383" s="215">
        <v>0</v>
      </c>
      <c r="R383" s="215">
        <f>Q383*H383</f>
        <v>0</v>
      </c>
      <c r="S383" s="215">
        <v>0</v>
      </c>
      <c r="T383" s="216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17" t="s">
        <v>183</v>
      </c>
      <c r="AT383" s="217" t="s">
        <v>138</v>
      </c>
      <c r="AU383" s="217" t="s">
        <v>87</v>
      </c>
      <c r="AY383" s="19" t="s">
        <v>136</v>
      </c>
      <c r="BE383" s="218">
        <f>IF(N383="základní",J383,0)</f>
        <v>0</v>
      </c>
      <c r="BF383" s="218">
        <f>IF(N383="snížená",J383,0)</f>
        <v>0</v>
      </c>
      <c r="BG383" s="218">
        <f>IF(N383="zákl. přenesená",J383,0)</f>
        <v>0</v>
      </c>
      <c r="BH383" s="218">
        <f>IF(N383="sníž. přenesená",J383,0)</f>
        <v>0</v>
      </c>
      <c r="BI383" s="218">
        <f>IF(N383="nulová",J383,0)</f>
        <v>0</v>
      </c>
      <c r="BJ383" s="19" t="s">
        <v>85</v>
      </c>
      <c r="BK383" s="218">
        <f>ROUND(I383*H383,2)</f>
        <v>0</v>
      </c>
      <c r="BL383" s="19" t="s">
        <v>183</v>
      </c>
      <c r="BM383" s="217" t="s">
        <v>521</v>
      </c>
    </row>
    <row r="384" s="2" customFormat="1">
      <c r="A384" s="40"/>
      <c r="B384" s="41"/>
      <c r="C384" s="42"/>
      <c r="D384" s="219" t="s">
        <v>144</v>
      </c>
      <c r="E384" s="42"/>
      <c r="F384" s="220" t="s">
        <v>522</v>
      </c>
      <c r="G384" s="42"/>
      <c r="H384" s="42"/>
      <c r="I384" s="221"/>
      <c r="J384" s="42"/>
      <c r="K384" s="42"/>
      <c r="L384" s="46"/>
      <c r="M384" s="222"/>
      <c r="N384" s="223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144</v>
      </c>
      <c r="AU384" s="19" t="s">
        <v>87</v>
      </c>
    </row>
    <row r="385" s="13" customFormat="1">
      <c r="A385" s="13"/>
      <c r="B385" s="224"/>
      <c r="C385" s="225"/>
      <c r="D385" s="226" t="s">
        <v>146</v>
      </c>
      <c r="E385" s="227" t="s">
        <v>19</v>
      </c>
      <c r="F385" s="228" t="s">
        <v>523</v>
      </c>
      <c r="G385" s="225"/>
      <c r="H385" s="229">
        <v>250</v>
      </c>
      <c r="I385" s="230"/>
      <c r="J385" s="225"/>
      <c r="K385" s="225"/>
      <c r="L385" s="231"/>
      <c r="M385" s="232"/>
      <c r="N385" s="233"/>
      <c r="O385" s="233"/>
      <c r="P385" s="233"/>
      <c r="Q385" s="233"/>
      <c r="R385" s="233"/>
      <c r="S385" s="233"/>
      <c r="T385" s="23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5" t="s">
        <v>146</v>
      </c>
      <c r="AU385" s="235" t="s">
        <v>87</v>
      </c>
      <c r="AV385" s="13" t="s">
        <v>87</v>
      </c>
      <c r="AW385" s="13" t="s">
        <v>36</v>
      </c>
      <c r="AX385" s="13" t="s">
        <v>77</v>
      </c>
      <c r="AY385" s="235" t="s">
        <v>136</v>
      </c>
    </row>
    <row r="386" s="14" customFormat="1">
      <c r="A386" s="14"/>
      <c r="B386" s="236"/>
      <c r="C386" s="237"/>
      <c r="D386" s="226" t="s">
        <v>146</v>
      </c>
      <c r="E386" s="238" t="s">
        <v>19</v>
      </c>
      <c r="F386" s="239" t="s">
        <v>148</v>
      </c>
      <c r="G386" s="237"/>
      <c r="H386" s="238" t="s">
        <v>19</v>
      </c>
      <c r="I386" s="240"/>
      <c r="J386" s="237"/>
      <c r="K386" s="237"/>
      <c r="L386" s="241"/>
      <c r="M386" s="242"/>
      <c r="N386" s="243"/>
      <c r="O386" s="243"/>
      <c r="P386" s="243"/>
      <c r="Q386" s="243"/>
      <c r="R386" s="243"/>
      <c r="S386" s="243"/>
      <c r="T386" s="24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45" t="s">
        <v>146</v>
      </c>
      <c r="AU386" s="245" t="s">
        <v>87</v>
      </c>
      <c r="AV386" s="14" t="s">
        <v>85</v>
      </c>
      <c r="AW386" s="14" t="s">
        <v>36</v>
      </c>
      <c r="AX386" s="14" t="s">
        <v>77</v>
      </c>
      <c r="AY386" s="245" t="s">
        <v>136</v>
      </c>
    </row>
    <row r="387" s="15" customFormat="1">
      <c r="A387" s="15"/>
      <c r="B387" s="246"/>
      <c r="C387" s="247"/>
      <c r="D387" s="226" t="s">
        <v>146</v>
      </c>
      <c r="E387" s="248" t="s">
        <v>19</v>
      </c>
      <c r="F387" s="249" t="s">
        <v>149</v>
      </c>
      <c r="G387" s="247"/>
      <c r="H387" s="250">
        <v>250</v>
      </c>
      <c r="I387" s="251"/>
      <c r="J387" s="247"/>
      <c r="K387" s="247"/>
      <c r="L387" s="252"/>
      <c r="M387" s="253"/>
      <c r="N387" s="254"/>
      <c r="O387" s="254"/>
      <c r="P387" s="254"/>
      <c r="Q387" s="254"/>
      <c r="R387" s="254"/>
      <c r="S387" s="254"/>
      <c r="T387" s="25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56" t="s">
        <v>146</v>
      </c>
      <c r="AU387" s="256" t="s">
        <v>87</v>
      </c>
      <c r="AV387" s="15" t="s">
        <v>143</v>
      </c>
      <c r="AW387" s="15" t="s">
        <v>36</v>
      </c>
      <c r="AX387" s="15" t="s">
        <v>85</v>
      </c>
      <c r="AY387" s="256" t="s">
        <v>136</v>
      </c>
    </row>
    <row r="388" s="2" customFormat="1" ht="16.5" customHeight="1">
      <c r="A388" s="40"/>
      <c r="B388" s="41"/>
      <c r="C388" s="257" t="s">
        <v>524</v>
      </c>
      <c r="D388" s="257" t="s">
        <v>193</v>
      </c>
      <c r="E388" s="258" t="s">
        <v>525</v>
      </c>
      <c r="F388" s="259" t="s">
        <v>526</v>
      </c>
      <c r="G388" s="260" t="s">
        <v>141</v>
      </c>
      <c r="H388" s="261">
        <v>305</v>
      </c>
      <c r="I388" s="262"/>
      <c r="J388" s="263">
        <f>ROUND(I388*H388,2)</f>
        <v>0</v>
      </c>
      <c r="K388" s="259" t="s">
        <v>142</v>
      </c>
      <c r="L388" s="264"/>
      <c r="M388" s="265" t="s">
        <v>19</v>
      </c>
      <c r="N388" s="266" t="s">
        <v>48</v>
      </c>
      <c r="O388" s="86"/>
      <c r="P388" s="215">
        <f>O388*H388</f>
        <v>0</v>
      </c>
      <c r="Q388" s="215">
        <v>0</v>
      </c>
      <c r="R388" s="215">
        <f>Q388*H388</f>
        <v>0</v>
      </c>
      <c r="S388" s="215">
        <v>0</v>
      </c>
      <c r="T388" s="216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17" t="s">
        <v>227</v>
      </c>
      <c r="AT388" s="217" t="s">
        <v>193</v>
      </c>
      <c r="AU388" s="217" t="s">
        <v>87</v>
      </c>
      <c r="AY388" s="19" t="s">
        <v>136</v>
      </c>
      <c r="BE388" s="218">
        <f>IF(N388="základní",J388,0)</f>
        <v>0</v>
      </c>
      <c r="BF388" s="218">
        <f>IF(N388="snížená",J388,0)</f>
        <v>0</v>
      </c>
      <c r="BG388" s="218">
        <f>IF(N388="zákl. přenesená",J388,0)</f>
        <v>0</v>
      </c>
      <c r="BH388" s="218">
        <f>IF(N388="sníž. přenesená",J388,0)</f>
        <v>0</v>
      </c>
      <c r="BI388" s="218">
        <f>IF(N388="nulová",J388,0)</f>
        <v>0</v>
      </c>
      <c r="BJ388" s="19" t="s">
        <v>85</v>
      </c>
      <c r="BK388" s="218">
        <f>ROUND(I388*H388,2)</f>
        <v>0</v>
      </c>
      <c r="BL388" s="19" t="s">
        <v>183</v>
      </c>
      <c r="BM388" s="217" t="s">
        <v>527</v>
      </c>
    </row>
    <row r="389" s="13" customFormat="1">
      <c r="A389" s="13"/>
      <c r="B389" s="224"/>
      <c r="C389" s="225"/>
      <c r="D389" s="226" t="s">
        <v>146</v>
      </c>
      <c r="E389" s="227" t="s">
        <v>19</v>
      </c>
      <c r="F389" s="228" t="s">
        <v>528</v>
      </c>
      <c r="G389" s="225"/>
      <c r="H389" s="229">
        <v>305</v>
      </c>
      <c r="I389" s="230"/>
      <c r="J389" s="225"/>
      <c r="K389" s="225"/>
      <c r="L389" s="231"/>
      <c r="M389" s="232"/>
      <c r="N389" s="233"/>
      <c r="O389" s="233"/>
      <c r="P389" s="233"/>
      <c r="Q389" s="233"/>
      <c r="R389" s="233"/>
      <c r="S389" s="233"/>
      <c r="T389" s="23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35" t="s">
        <v>146</v>
      </c>
      <c r="AU389" s="235" t="s">
        <v>87</v>
      </c>
      <c r="AV389" s="13" t="s">
        <v>87</v>
      </c>
      <c r="AW389" s="13" t="s">
        <v>36</v>
      </c>
      <c r="AX389" s="13" t="s">
        <v>77</v>
      </c>
      <c r="AY389" s="235" t="s">
        <v>136</v>
      </c>
    </row>
    <row r="390" s="15" customFormat="1">
      <c r="A390" s="15"/>
      <c r="B390" s="246"/>
      <c r="C390" s="247"/>
      <c r="D390" s="226" t="s">
        <v>146</v>
      </c>
      <c r="E390" s="248" t="s">
        <v>19</v>
      </c>
      <c r="F390" s="249" t="s">
        <v>149</v>
      </c>
      <c r="G390" s="247"/>
      <c r="H390" s="250">
        <v>305</v>
      </c>
      <c r="I390" s="251"/>
      <c r="J390" s="247"/>
      <c r="K390" s="247"/>
      <c r="L390" s="252"/>
      <c r="M390" s="253"/>
      <c r="N390" s="254"/>
      <c r="O390" s="254"/>
      <c r="P390" s="254"/>
      <c r="Q390" s="254"/>
      <c r="R390" s="254"/>
      <c r="S390" s="254"/>
      <c r="T390" s="25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56" t="s">
        <v>146</v>
      </c>
      <c r="AU390" s="256" t="s">
        <v>87</v>
      </c>
      <c r="AV390" s="15" t="s">
        <v>143</v>
      </c>
      <c r="AW390" s="15" t="s">
        <v>36</v>
      </c>
      <c r="AX390" s="15" t="s">
        <v>85</v>
      </c>
      <c r="AY390" s="256" t="s">
        <v>136</v>
      </c>
    </row>
    <row r="391" s="2" customFormat="1" ht="24.15" customHeight="1">
      <c r="A391" s="40"/>
      <c r="B391" s="41"/>
      <c r="C391" s="206" t="s">
        <v>336</v>
      </c>
      <c r="D391" s="206" t="s">
        <v>138</v>
      </c>
      <c r="E391" s="207" t="s">
        <v>529</v>
      </c>
      <c r="F391" s="208" t="s">
        <v>530</v>
      </c>
      <c r="G391" s="209" t="s">
        <v>196</v>
      </c>
      <c r="H391" s="210">
        <v>0.26900000000000002</v>
      </c>
      <c r="I391" s="211"/>
      <c r="J391" s="212">
        <f>ROUND(I391*H391,2)</f>
        <v>0</v>
      </c>
      <c r="K391" s="208" t="s">
        <v>142</v>
      </c>
      <c r="L391" s="46"/>
      <c r="M391" s="213" t="s">
        <v>19</v>
      </c>
      <c r="N391" s="214" t="s">
        <v>48</v>
      </c>
      <c r="O391" s="86"/>
      <c r="P391" s="215">
        <f>O391*H391</f>
        <v>0</v>
      </c>
      <c r="Q391" s="215">
        <v>0</v>
      </c>
      <c r="R391" s="215">
        <f>Q391*H391</f>
        <v>0</v>
      </c>
      <c r="S391" s="215">
        <v>0</v>
      </c>
      <c r="T391" s="21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17" t="s">
        <v>183</v>
      </c>
      <c r="AT391" s="217" t="s">
        <v>138</v>
      </c>
      <c r="AU391" s="217" t="s">
        <v>87</v>
      </c>
      <c r="AY391" s="19" t="s">
        <v>136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9" t="s">
        <v>85</v>
      </c>
      <c r="BK391" s="218">
        <f>ROUND(I391*H391,2)</f>
        <v>0</v>
      </c>
      <c r="BL391" s="19" t="s">
        <v>183</v>
      </c>
      <c r="BM391" s="217" t="s">
        <v>531</v>
      </c>
    </row>
    <row r="392" s="2" customFormat="1">
      <c r="A392" s="40"/>
      <c r="B392" s="41"/>
      <c r="C392" s="42"/>
      <c r="D392" s="219" t="s">
        <v>144</v>
      </c>
      <c r="E392" s="42"/>
      <c r="F392" s="220" t="s">
        <v>532</v>
      </c>
      <c r="G392" s="42"/>
      <c r="H392" s="42"/>
      <c r="I392" s="221"/>
      <c r="J392" s="42"/>
      <c r="K392" s="42"/>
      <c r="L392" s="46"/>
      <c r="M392" s="222"/>
      <c r="N392" s="223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144</v>
      </c>
      <c r="AU392" s="19" t="s">
        <v>87</v>
      </c>
    </row>
    <row r="393" s="12" customFormat="1" ht="22.8" customHeight="1">
      <c r="A393" s="12"/>
      <c r="B393" s="190"/>
      <c r="C393" s="191"/>
      <c r="D393" s="192" t="s">
        <v>76</v>
      </c>
      <c r="E393" s="204" t="s">
        <v>533</v>
      </c>
      <c r="F393" s="204" t="s">
        <v>534</v>
      </c>
      <c r="G393" s="191"/>
      <c r="H393" s="191"/>
      <c r="I393" s="194"/>
      <c r="J393" s="205">
        <f>BK393</f>
        <v>0</v>
      </c>
      <c r="K393" s="191"/>
      <c r="L393" s="196"/>
      <c r="M393" s="197"/>
      <c r="N393" s="198"/>
      <c r="O393" s="198"/>
      <c r="P393" s="199">
        <f>SUM(P394:P398)</f>
        <v>0</v>
      </c>
      <c r="Q393" s="198"/>
      <c r="R393" s="199">
        <f>SUM(R394:R398)</f>
        <v>0</v>
      </c>
      <c r="S393" s="198"/>
      <c r="T393" s="200">
        <f>SUM(T394:T398)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01" t="s">
        <v>87</v>
      </c>
      <c r="AT393" s="202" t="s">
        <v>76</v>
      </c>
      <c r="AU393" s="202" t="s">
        <v>85</v>
      </c>
      <c r="AY393" s="201" t="s">
        <v>136</v>
      </c>
      <c r="BK393" s="203">
        <f>SUM(BK394:BK398)</f>
        <v>0</v>
      </c>
    </row>
    <row r="394" s="2" customFormat="1" ht="16.5" customHeight="1">
      <c r="A394" s="40"/>
      <c r="B394" s="41"/>
      <c r="C394" s="206" t="s">
        <v>535</v>
      </c>
      <c r="D394" s="206" t="s">
        <v>138</v>
      </c>
      <c r="E394" s="207" t="s">
        <v>536</v>
      </c>
      <c r="F394" s="208" t="s">
        <v>537</v>
      </c>
      <c r="G394" s="209" t="s">
        <v>141</v>
      </c>
      <c r="H394" s="210">
        <v>97.5</v>
      </c>
      <c r="I394" s="211"/>
      <c r="J394" s="212">
        <f>ROUND(I394*H394,2)</f>
        <v>0</v>
      </c>
      <c r="K394" s="208" t="s">
        <v>142</v>
      </c>
      <c r="L394" s="46"/>
      <c r="M394" s="213" t="s">
        <v>19</v>
      </c>
      <c r="N394" s="214" t="s">
        <v>48</v>
      </c>
      <c r="O394" s="86"/>
      <c r="P394" s="215">
        <f>O394*H394</f>
        <v>0</v>
      </c>
      <c r="Q394" s="215">
        <v>0</v>
      </c>
      <c r="R394" s="215">
        <f>Q394*H394</f>
        <v>0</v>
      </c>
      <c r="S394" s="215">
        <v>0</v>
      </c>
      <c r="T394" s="216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17" t="s">
        <v>183</v>
      </c>
      <c r="AT394" s="217" t="s">
        <v>138</v>
      </c>
      <c r="AU394" s="217" t="s">
        <v>87</v>
      </c>
      <c r="AY394" s="19" t="s">
        <v>136</v>
      </c>
      <c r="BE394" s="218">
        <f>IF(N394="základní",J394,0)</f>
        <v>0</v>
      </c>
      <c r="BF394" s="218">
        <f>IF(N394="snížená",J394,0)</f>
        <v>0</v>
      </c>
      <c r="BG394" s="218">
        <f>IF(N394="zákl. přenesená",J394,0)</f>
        <v>0</v>
      </c>
      <c r="BH394" s="218">
        <f>IF(N394="sníž. přenesená",J394,0)</f>
        <v>0</v>
      </c>
      <c r="BI394" s="218">
        <f>IF(N394="nulová",J394,0)</f>
        <v>0</v>
      </c>
      <c r="BJ394" s="19" t="s">
        <v>85</v>
      </c>
      <c r="BK394" s="218">
        <f>ROUND(I394*H394,2)</f>
        <v>0</v>
      </c>
      <c r="BL394" s="19" t="s">
        <v>183</v>
      </c>
      <c r="BM394" s="217" t="s">
        <v>538</v>
      </c>
    </row>
    <row r="395" s="2" customFormat="1">
      <c r="A395" s="40"/>
      <c r="B395" s="41"/>
      <c r="C395" s="42"/>
      <c r="D395" s="219" t="s">
        <v>144</v>
      </c>
      <c r="E395" s="42"/>
      <c r="F395" s="220" t="s">
        <v>539</v>
      </c>
      <c r="G395" s="42"/>
      <c r="H395" s="42"/>
      <c r="I395" s="221"/>
      <c r="J395" s="42"/>
      <c r="K395" s="42"/>
      <c r="L395" s="46"/>
      <c r="M395" s="222"/>
      <c r="N395" s="223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144</v>
      </c>
      <c r="AU395" s="19" t="s">
        <v>87</v>
      </c>
    </row>
    <row r="396" s="13" customFormat="1">
      <c r="A396" s="13"/>
      <c r="B396" s="224"/>
      <c r="C396" s="225"/>
      <c r="D396" s="226" t="s">
        <v>146</v>
      </c>
      <c r="E396" s="227" t="s">
        <v>19</v>
      </c>
      <c r="F396" s="228" t="s">
        <v>540</v>
      </c>
      <c r="G396" s="225"/>
      <c r="H396" s="229">
        <v>97.5</v>
      </c>
      <c r="I396" s="230"/>
      <c r="J396" s="225"/>
      <c r="K396" s="225"/>
      <c r="L396" s="231"/>
      <c r="M396" s="232"/>
      <c r="N396" s="233"/>
      <c r="O396" s="233"/>
      <c r="P396" s="233"/>
      <c r="Q396" s="233"/>
      <c r="R396" s="233"/>
      <c r="S396" s="233"/>
      <c r="T396" s="23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5" t="s">
        <v>146</v>
      </c>
      <c r="AU396" s="235" t="s">
        <v>87</v>
      </c>
      <c r="AV396" s="13" t="s">
        <v>87</v>
      </c>
      <c r="AW396" s="13" t="s">
        <v>36</v>
      </c>
      <c r="AX396" s="13" t="s">
        <v>77</v>
      </c>
      <c r="AY396" s="235" t="s">
        <v>136</v>
      </c>
    </row>
    <row r="397" s="14" customFormat="1">
      <c r="A397" s="14"/>
      <c r="B397" s="236"/>
      <c r="C397" s="237"/>
      <c r="D397" s="226" t="s">
        <v>146</v>
      </c>
      <c r="E397" s="238" t="s">
        <v>19</v>
      </c>
      <c r="F397" s="239" t="s">
        <v>148</v>
      </c>
      <c r="G397" s="237"/>
      <c r="H397" s="238" t="s">
        <v>19</v>
      </c>
      <c r="I397" s="240"/>
      <c r="J397" s="237"/>
      <c r="K397" s="237"/>
      <c r="L397" s="241"/>
      <c r="M397" s="242"/>
      <c r="N397" s="243"/>
      <c r="O397" s="243"/>
      <c r="P397" s="243"/>
      <c r="Q397" s="243"/>
      <c r="R397" s="243"/>
      <c r="S397" s="243"/>
      <c r="T397" s="24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5" t="s">
        <v>146</v>
      </c>
      <c r="AU397" s="245" t="s">
        <v>87</v>
      </c>
      <c r="AV397" s="14" t="s">
        <v>85</v>
      </c>
      <c r="AW397" s="14" t="s">
        <v>36</v>
      </c>
      <c r="AX397" s="14" t="s">
        <v>77</v>
      </c>
      <c r="AY397" s="245" t="s">
        <v>136</v>
      </c>
    </row>
    <row r="398" s="15" customFormat="1">
      <c r="A398" s="15"/>
      <c r="B398" s="246"/>
      <c r="C398" s="247"/>
      <c r="D398" s="226" t="s">
        <v>146</v>
      </c>
      <c r="E398" s="248" t="s">
        <v>19</v>
      </c>
      <c r="F398" s="249" t="s">
        <v>149</v>
      </c>
      <c r="G398" s="247"/>
      <c r="H398" s="250">
        <v>97.5</v>
      </c>
      <c r="I398" s="251"/>
      <c r="J398" s="247"/>
      <c r="K398" s="247"/>
      <c r="L398" s="252"/>
      <c r="M398" s="267"/>
      <c r="N398" s="268"/>
      <c r="O398" s="268"/>
      <c r="P398" s="268"/>
      <c r="Q398" s="268"/>
      <c r="R398" s="268"/>
      <c r="S398" s="268"/>
      <c r="T398" s="269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56" t="s">
        <v>146</v>
      </c>
      <c r="AU398" s="256" t="s">
        <v>87</v>
      </c>
      <c r="AV398" s="15" t="s">
        <v>143</v>
      </c>
      <c r="AW398" s="15" t="s">
        <v>36</v>
      </c>
      <c r="AX398" s="15" t="s">
        <v>85</v>
      </c>
      <c r="AY398" s="256" t="s">
        <v>136</v>
      </c>
    </row>
    <row r="399" s="2" customFormat="1" ht="6.96" customHeight="1">
      <c r="A399" s="40"/>
      <c r="B399" s="61"/>
      <c r="C399" s="62"/>
      <c r="D399" s="62"/>
      <c r="E399" s="62"/>
      <c r="F399" s="62"/>
      <c r="G399" s="62"/>
      <c r="H399" s="62"/>
      <c r="I399" s="62"/>
      <c r="J399" s="62"/>
      <c r="K399" s="62"/>
      <c r="L399" s="46"/>
      <c r="M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</row>
  </sheetData>
  <sheetProtection sheet="1" autoFilter="0" formatColumns="0" formatRows="0" objects="1" scenarios="1" spinCount="100000" saltValue="er9FmTfW7lt8lORMDjcUtAGYoMpYzqmWfUK4D6EkS8/pbaqYaiC+rbBLVjm+a5iXHOH8M/52TRsCImpn1i3PBw==" hashValue="qWDUzY7OHON7gzCr8HKT9eYYpYtqCoCemiUWMkKekza/AXXZ/HQcWt6YmNQAeeM4J0E9rR7+PfJAmkWvcnY8SA==" algorithmName="SHA-512" password="CC35"/>
  <autoFilter ref="C89:K398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4" r:id="rId1" display="https://podminky.urs.cz/item/CS_URS_2025_01/111301111"/>
    <hyperlink ref="F99" r:id="rId2" display="https://podminky.urs.cz/item/CS_URS_2025_01/113106142"/>
    <hyperlink ref="F107" r:id="rId3" display="https://podminky.urs.cz/item/CS_URS_2025_01/113154568"/>
    <hyperlink ref="F116" r:id="rId4" display="https://podminky.urs.cz/item/CS_URS_2025_01/122452204"/>
    <hyperlink ref="F120" r:id="rId5" display="https://podminky.urs.cz/item/CS_URS_2025_01/162751137"/>
    <hyperlink ref="F124" r:id="rId6" display="https://podminky.urs.cz/item/CS_URS_2025_01/162751139"/>
    <hyperlink ref="F128" r:id="rId7" display="https://podminky.urs.cz/item/CS_URS_2025_01/171151103"/>
    <hyperlink ref="F136" r:id="rId8" display="https://podminky.urs.cz/item/CS_URS_2025_01/171201231"/>
    <hyperlink ref="F140" r:id="rId9" display="https://podminky.urs.cz/item/CS_URS_2025_01/171251201"/>
    <hyperlink ref="F144" r:id="rId10" display="https://podminky.urs.cz/item/CS_URS_2025_01/181411131"/>
    <hyperlink ref="F155" r:id="rId11" display="https://podminky.urs.cz/item/CS_URS_2025_01/181951114"/>
    <hyperlink ref="F160" r:id="rId12" display="https://podminky.urs.cz/item/CS_URS_2025_01/212752112"/>
    <hyperlink ref="F166" r:id="rId13" display="https://podminky.urs.cz/item/CS_URS_2025_01/311213113"/>
    <hyperlink ref="F171" r:id="rId14" display="https://podminky.urs.cz/item/CS_URS_2025_01/348101260"/>
    <hyperlink ref="F174" r:id="rId15" display="https://podminky.urs.cz/item/CS_URS_2025_01/348401120"/>
    <hyperlink ref="F185" r:id="rId16" display="https://podminky.urs.cz/item/CS_URS_2025_01/564831111"/>
    <hyperlink ref="F199" r:id="rId17" display="https://podminky.urs.cz/item/CS_URS_2025_01/565165112"/>
    <hyperlink ref="F203" r:id="rId18" display="https://podminky.urs.cz/item/CS_URS_2025_01/573231107"/>
    <hyperlink ref="F207" r:id="rId19" display="https://podminky.urs.cz/item/CS_URS_2025_01/577134111"/>
    <hyperlink ref="F223" r:id="rId20" display="https://podminky.urs.cz/item/CS_URS_2025_01/591211111"/>
    <hyperlink ref="F236" r:id="rId21" display="https://podminky.urs.cz/item/CS_URS_2025_01/916111123"/>
    <hyperlink ref="F245" r:id="rId22" display="https://podminky.urs.cz/item/CS_URS_2025_01/916241212"/>
    <hyperlink ref="F253" r:id="rId23" display="https://podminky.urs.cz/item/CS_URS_2025_01/916241212"/>
    <hyperlink ref="F261" r:id="rId24" display="https://podminky.urs.cz/item/CS_URS_2025_01/916241213"/>
    <hyperlink ref="F269" r:id="rId25" display="https://podminky.urs.cz/item/CS_URS_2025_01/916991121"/>
    <hyperlink ref="F279" r:id="rId26" display="https://podminky.urs.cz/item/CS_URS_2025_01/936104211"/>
    <hyperlink ref="F285" r:id="rId27" display="https://podminky.urs.cz/item/CS_URS_2025_01/936124113"/>
    <hyperlink ref="F291" r:id="rId28" display="https://podminky.urs.cz/item/CS_URS_2025_01/936174311"/>
    <hyperlink ref="F298" r:id="rId29" display="https://podminky.urs.cz/item/CS_URS_2025_01/962022691"/>
    <hyperlink ref="F303" r:id="rId30" display="https://podminky.urs.cz/item/CS_URS_2025_01/962042321"/>
    <hyperlink ref="F308" r:id="rId31" display="https://podminky.urs.cz/item/CS_URS_2025_01/966003810"/>
    <hyperlink ref="F313" r:id="rId32" display="https://podminky.urs.cz/item/CS_URS_2025_01/966008222"/>
    <hyperlink ref="F318" r:id="rId33" display="https://podminky.urs.cz/item/CS_URS_2025_01/966073812"/>
    <hyperlink ref="F320" r:id="rId34" display="https://podminky.urs.cz/item/CS_URS_2025_01/979071121"/>
    <hyperlink ref="F325" r:id="rId35" display="https://podminky.urs.cz/item/CS_URS_2025_01/985121101"/>
    <hyperlink ref="F330" r:id="rId36" display="https://podminky.urs.cz/item/CS_URS_2025_01/985311112"/>
    <hyperlink ref="F334" r:id="rId37" display="https://podminky.urs.cz/item/CS_URS_2025_01/985312112"/>
    <hyperlink ref="F336" r:id="rId38" display="https://podminky.urs.cz/item/CS_URS_2025_01/985324211"/>
    <hyperlink ref="F339" r:id="rId39" display="https://podminky.urs.cz/item/CS_URS_2025_01/997221551"/>
    <hyperlink ref="F344" r:id="rId40" display="https://podminky.urs.cz/item/CS_URS_2025_01/997221559"/>
    <hyperlink ref="F348" r:id="rId41" display="https://podminky.urs.cz/item/CS_URS_2025_01/997221561"/>
    <hyperlink ref="F355" r:id="rId42" display="https://podminky.urs.cz/item/CS_URS_2025_01/997221569"/>
    <hyperlink ref="F359" r:id="rId43" display="https://podminky.urs.cz/item/CS_URS_2025_01/997221611"/>
    <hyperlink ref="F363" r:id="rId44" display="https://podminky.urs.cz/item/CS_URS_2025_01/997221612"/>
    <hyperlink ref="F367" r:id="rId45" display="https://podminky.urs.cz/item/CS_URS_2025_01/997221615"/>
    <hyperlink ref="F372" r:id="rId46" display="https://podminky.urs.cz/item/CS_URS_2025_01/997221873"/>
    <hyperlink ref="F380" r:id="rId47" display="https://podminky.urs.cz/item/CS_URS_2025_01/998223011"/>
    <hyperlink ref="F384" r:id="rId48" display="https://podminky.urs.cz/item/CS_URS_2025_01/711161274"/>
    <hyperlink ref="F392" r:id="rId49" display="https://podminky.urs.cz/item/CS_URS_2025_01/998711101"/>
    <hyperlink ref="F395" r:id="rId50" display="https://podminky.urs.cz/item/CS_URS_2025_01/783118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541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ROUND(J89,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ROUND((SUM(BE89:BE247)),  2)</f>
        <v>0</v>
      </c>
      <c r="G33" s="40"/>
      <c r="H33" s="40"/>
      <c r="I33" s="150">
        <v>0.20999999999999999</v>
      </c>
      <c r="J33" s="149">
        <f>ROUND(((SUM(BE89:BE247))*I33),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ROUND((SUM(BF89:BF247)),  2)</f>
        <v>0</v>
      </c>
      <c r="G34" s="40"/>
      <c r="H34" s="40"/>
      <c r="I34" s="150">
        <v>0.12</v>
      </c>
      <c r="J34" s="149">
        <f>ROUND(((SUM(BF89:BF247))*I34),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ROUND((SUM(BG89:BG247)),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ROUND((SUM(BH89:BH247)),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ROUND((SUM(BI89:BI247)),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SKB3905 - SO 101.3  Plocha E před podiem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J89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J90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J91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112</v>
      </c>
      <c r="E62" s="176"/>
      <c r="F62" s="176"/>
      <c r="G62" s="176"/>
      <c r="H62" s="176"/>
      <c r="I62" s="176"/>
      <c r="J62" s="177">
        <f>J136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113</v>
      </c>
      <c r="E63" s="176"/>
      <c r="F63" s="176"/>
      <c r="G63" s="176"/>
      <c r="H63" s="176"/>
      <c r="I63" s="176"/>
      <c r="J63" s="177">
        <f>J142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114</v>
      </c>
      <c r="E64" s="176"/>
      <c r="F64" s="176"/>
      <c r="G64" s="176"/>
      <c r="H64" s="176"/>
      <c r="I64" s="176"/>
      <c r="J64" s="177">
        <f>J157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115</v>
      </c>
      <c r="E65" s="176"/>
      <c r="F65" s="176"/>
      <c r="G65" s="176"/>
      <c r="H65" s="176"/>
      <c r="I65" s="176"/>
      <c r="J65" s="177">
        <f>J175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116</v>
      </c>
      <c r="E66" s="176"/>
      <c r="F66" s="176"/>
      <c r="G66" s="176"/>
      <c r="H66" s="176"/>
      <c r="I66" s="176"/>
      <c r="J66" s="177">
        <f>J192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117</v>
      </c>
      <c r="E67" s="176"/>
      <c r="F67" s="176"/>
      <c r="G67" s="176"/>
      <c r="H67" s="176"/>
      <c r="I67" s="176"/>
      <c r="J67" s="177">
        <f>J234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7"/>
      <c r="C68" s="168"/>
      <c r="D68" s="169" t="s">
        <v>118</v>
      </c>
      <c r="E68" s="170"/>
      <c r="F68" s="170"/>
      <c r="G68" s="170"/>
      <c r="H68" s="170"/>
      <c r="I68" s="170"/>
      <c r="J68" s="171">
        <f>J237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3"/>
      <c r="C69" s="174"/>
      <c r="D69" s="175" t="s">
        <v>119</v>
      </c>
      <c r="E69" s="176"/>
      <c r="F69" s="176"/>
      <c r="G69" s="176"/>
      <c r="H69" s="176"/>
      <c r="I69" s="176"/>
      <c r="J69" s="177">
        <f>J238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121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6.25" customHeight="1">
      <c r="A79" s="40"/>
      <c r="B79" s="41"/>
      <c r="C79" s="42"/>
      <c r="D79" s="42"/>
      <c r="E79" s="162" t="str">
        <f>E7</f>
        <v>ZPŘÍSTUPNĚNÍ ATRAKTIVIT CESTOVNÍHO RUCHU VE SPÁLENÉM POŘÍČÍ ,Oprava povrchu v areálu bývalého velkostatku</v>
      </c>
      <c r="F79" s="34"/>
      <c r="G79" s="34"/>
      <c r="H79" s="34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104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 xml:space="preserve">SKB3905 - SO 101.3  Plocha E před podiem</v>
      </c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 xml:space="preserve"> </v>
      </c>
      <c r="G83" s="42"/>
      <c r="H83" s="42"/>
      <c r="I83" s="34" t="s">
        <v>23</v>
      </c>
      <c r="J83" s="74" t="str">
        <f>IF(J12="","",J12)</f>
        <v>28. 7. 2025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5.65" customHeight="1">
      <c r="A85" s="40"/>
      <c r="B85" s="41"/>
      <c r="C85" s="34" t="s">
        <v>25</v>
      </c>
      <c r="D85" s="42"/>
      <c r="E85" s="42"/>
      <c r="F85" s="29" t="str">
        <f>E15</f>
        <v xml:space="preserve">město Spálené Poříčí </v>
      </c>
      <c r="G85" s="42"/>
      <c r="H85" s="42"/>
      <c r="I85" s="34" t="s">
        <v>32</v>
      </c>
      <c r="J85" s="38" t="str">
        <f>E21</f>
        <v>Projekční kancelář Ing.Škubalová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30</v>
      </c>
      <c r="D86" s="42"/>
      <c r="E86" s="42"/>
      <c r="F86" s="29" t="str">
        <f>IF(E18="","",E18)</f>
        <v>Vyplň údaj</v>
      </c>
      <c r="G86" s="42"/>
      <c r="H86" s="42"/>
      <c r="I86" s="34" t="s">
        <v>37</v>
      </c>
      <c r="J86" s="38" t="str">
        <f>E24</f>
        <v>Straka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79"/>
      <c r="B88" s="180"/>
      <c r="C88" s="181" t="s">
        <v>122</v>
      </c>
      <c r="D88" s="182" t="s">
        <v>62</v>
      </c>
      <c r="E88" s="182" t="s">
        <v>58</v>
      </c>
      <c r="F88" s="182" t="s">
        <v>59</v>
      </c>
      <c r="G88" s="182" t="s">
        <v>123</v>
      </c>
      <c r="H88" s="182" t="s">
        <v>124</v>
      </c>
      <c r="I88" s="182" t="s">
        <v>125</v>
      </c>
      <c r="J88" s="182" t="s">
        <v>108</v>
      </c>
      <c r="K88" s="183" t="s">
        <v>126</v>
      </c>
      <c r="L88" s="184"/>
      <c r="M88" s="94" t="s">
        <v>19</v>
      </c>
      <c r="N88" s="95" t="s">
        <v>47</v>
      </c>
      <c r="O88" s="95" t="s">
        <v>127</v>
      </c>
      <c r="P88" s="95" t="s">
        <v>128</v>
      </c>
      <c r="Q88" s="95" t="s">
        <v>129</v>
      </c>
      <c r="R88" s="95" t="s">
        <v>130</v>
      </c>
      <c r="S88" s="95" t="s">
        <v>131</v>
      </c>
      <c r="T88" s="96" t="s">
        <v>132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</row>
    <row r="89" s="2" customFormat="1" ht="22.8" customHeight="1">
      <c r="A89" s="40"/>
      <c r="B89" s="41"/>
      <c r="C89" s="101" t="s">
        <v>133</v>
      </c>
      <c r="D89" s="42"/>
      <c r="E89" s="42"/>
      <c r="F89" s="42"/>
      <c r="G89" s="42"/>
      <c r="H89" s="42"/>
      <c r="I89" s="42"/>
      <c r="J89" s="185">
        <f>BK89</f>
        <v>0</v>
      </c>
      <c r="K89" s="42"/>
      <c r="L89" s="46"/>
      <c r="M89" s="97"/>
      <c r="N89" s="186"/>
      <c r="O89" s="98"/>
      <c r="P89" s="187">
        <f>P90+P237</f>
        <v>0</v>
      </c>
      <c r="Q89" s="98"/>
      <c r="R89" s="187">
        <f>R90+R237</f>
        <v>0</v>
      </c>
      <c r="S89" s="98"/>
      <c r="T89" s="188">
        <f>T90+T237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76</v>
      </c>
      <c r="AU89" s="19" t="s">
        <v>109</v>
      </c>
      <c r="BK89" s="189">
        <f>BK90+BK237</f>
        <v>0</v>
      </c>
    </row>
    <row r="90" s="12" customFormat="1" ht="25.92" customHeight="1">
      <c r="A90" s="12"/>
      <c r="B90" s="190"/>
      <c r="C90" s="191"/>
      <c r="D90" s="192" t="s">
        <v>76</v>
      </c>
      <c r="E90" s="193" t="s">
        <v>134</v>
      </c>
      <c r="F90" s="193" t="s">
        <v>135</v>
      </c>
      <c r="G90" s="191"/>
      <c r="H90" s="191"/>
      <c r="I90" s="194"/>
      <c r="J90" s="195">
        <f>BK90</f>
        <v>0</v>
      </c>
      <c r="K90" s="191"/>
      <c r="L90" s="196"/>
      <c r="M90" s="197"/>
      <c r="N90" s="198"/>
      <c r="O90" s="198"/>
      <c r="P90" s="199">
        <f>P91+P136+P142+P157+P175+P192+P234</f>
        <v>0</v>
      </c>
      <c r="Q90" s="198"/>
      <c r="R90" s="199">
        <f>R91+R136+R142+R157+R175+R192+R234</f>
        <v>0</v>
      </c>
      <c r="S90" s="198"/>
      <c r="T90" s="200">
        <f>T91+T136+T142+T157+T175+T192+T234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85</v>
      </c>
      <c r="AT90" s="202" t="s">
        <v>76</v>
      </c>
      <c r="AU90" s="202" t="s">
        <v>77</v>
      </c>
      <c r="AY90" s="201" t="s">
        <v>136</v>
      </c>
      <c r="BK90" s="203">
        <f>BK91+BK136+BK142+BK157+BK175+BK192+BK234</f>
        <v>0</v>
      </c>
    </row>
    <row r="91" s="12" customFormat="1" ht="22.8" customHeight="1">
      <c r="A91" s="12"/>
      <c r="B91" s="190"/>
      <c r="C91" s="191"/>
      <c r="D91" s="192" t="s">
        <v>76</v>
      </c>
      <c r="E91" s="204" t="s">
        <v>85</v>
      </c>
      <c r="F91" s="204" t="s">
        <v>137</v>
      </c>
      <c r="G91" s="191"/>
      <c r="H91" s="191"/>
      <c r="I91" s="194"/>
      <c r="J91" s="205">
        <f>BK91</f>
        <v>0</v>
      </c>
      <c r="K91" s="191"/>
      <c r="L91" s="196"/>
      <c r="M91" s="197"/>
      <c r="N91" s="198"/>
      <c r="O91" s="198"/>
      <c r="P91" s="199">
        <f>SUM(P92:P135)</f>
        <v>0</v>
      </c>
      <c r="Q91" s="198"/>
      <c r="R91" s="199">
        <f>SUM(R92:R135)</f>
        <v>0</v>
      </c>
      <c r="S91" s="198"/>
      <c r="T91" s="200">
        <f>SUM(T92:T135)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85</v>
      </c>
      <c r="AT91" s="202" t="s">
        <v>76</v>
      </c>
      <c r="AU91" s="202" t="s">
        <v>85</v>
      </c>
      <c r="AY91" s="201" t="s">
        <v>136</v>
      </c>
      <c r="BK91" s="203">
        <f>SUM(BK92:BK135)</f>
        <v>0</v>
      </c>
    </row>
    <row r="92" s="2" customFormat="1" ht="37.8" customHeight="1">
      <c r="A92" s="40"/>
      <c r="B92" s="41"/>
      <c r="C92" s="206" t="s">
        <v>85</v>
      </c>
      <c r="D92" s="206" t="s">
        <v>138</v>
      </c>
      <c r="E92" s="207" t="s">
        <v>542</v>
      </c>
      <c r="F92" s="208" t="s">
        <v>543</v>
      </c>
      <c r="G92" s="209" t="s">
        <v>141</v>
      </c>
      <c r="H92" s="210">
        <v>170</v>
      </c>
      <c r="I92" s="211"/>
      <c r="J92" s="212">
        <f>ROUND(I92*H92,2)</f>
        <v>0</v>
      </c>
      <c r="K92" s="208" t="s">
        <v>142</v>
      </c>
      <c r="L92" s="46"/>
      <c r="M92" s="213" t="s">
        <v>19</v>
      </c>
      <c r="N92" s="214" t="s">
        <v>48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143</v>
      </c>
      <c r="AT92" s="217" t="s">
        <v>138</v>
      </c>
      <c r="AU92" s="217" t="s">
        <v>87</v>
      </c>
      <c r="AY92" s="19" t="s">
        <v>136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85</v>
      </c>
      <c r="BK92" s="218">
        <f>ROUND(I92*H92,2)</f>
        <v>0</v>
      </c>
      <c r="BL92" s="19" t="s">
        <v>143</v>
      </c>
      <c r="BM92" s="217" t="s">
        <v>87</v>
      </c>
    </row>
    <row r="93" s="2" customFormat="1">
      <c r="A93" s="40"/>
      <c r="B93" s="41"/>
      <c r="C93" s="42"/>
      <c r="D93" s="219" t="s">
        <v>144</v>
      </c>
      <c r="E93" s="42"/>
      <c r="F93" s="220" t="s">
        <v>544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144</v>
      </c>
      <c r="AU93" s="19" t="s">
        <v>87</v>
      </c>
    </row>
    <row r="94" s="13" customFormat="1">
      <c r="A94" s="13"/>
      <c r="B94" s="224"/>
      <c r="C94" s="225"/>
      <c r="D94" s="226" t="s">
        <v>146</v>
      </c>
      <c r="E94" s="227" t="s">
        <v>19</v>
      </c>
      <c r="F94" s="228" t="s">
        <v>545</v>
      </c>
      <c r="G94" s="225"/>
      <c r="H94" s="229">
        <v>170</v>
      </c>
      <c r="I94" s="230"/>
      <c r="J94" s="225"/>
      <c r="K94" s="225"/>
      <c r="L94" s="231"/>
      <c r="M94" s="232"/>
      <c r="N94" s="233"/>
      <c r="O94" s="233"/>
      <c r="P94" s="233"/>
      <c r="Q94" s="233"/>
      <c r="R94" s="233"/>
      <c r="S94" s="233"/>
      <c r="T94" s="23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5" t="s">
        <v>146</v>
      </c>
      <c r="AU94" s="235" t="s">
        <v>87</v>
      </c>
      <c r="AV94" s="13" t="s">
        <v>87</v>
      </c>
      <c r="AW94" s="13" t="s">
        <v>36</v>
      </c>
      <c r="AX94" s="13" t="s">
        <v>77</v>
      </c>
      <c r="AY94" s="235" t="s">
        <v>136</v>
      </c>
    </row>
    <row r="95" s="14" customFormat="1">
      <c r="A95" s="14"/>
      <c r="B95" s="236"/>
      <c r="C95" s="237"/>
      <c r="D95" s="226" t="s">
        <v>146</v>
      </c>
      <c r="E95" s="238" t="s">
        <v>19</v>
      </c>
      <c r="F95" s="239" t="s">
        <v>546</v>
      </c>
      <c r="G95" s="237"/>
      <c r="H95" s="238" t="s">
        <v>19</v>
      </c>
      <c r="I95" s="240"/>
      <c r="J95" s="237"/>
      <c r="K95" s="237"/>
      <c r="L95" s="241"/>
      <c r="M95" s="242"/>
      <c r="N95" s="243"/>
      <c r="O95" s="243"/>
      <c r="P95" s="243"/>
      <c r="Q95" s="243"/>
      <c r="R95" s="243"/>
      <c r="S95" s="243"/>
      <c r="T95" s="24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5" t="s">
        <v>146</v>
      </c>
      <c r="AU95" s="245" t="s">
        <v>87</v>
      </c>
      <c r="AV95" s="14" t="s">
        <v>85</v>
      </c>
      <c r="AW95" s="14" t="s">
        <v>36</v>
      </c>
      <c r="AX95" s="14" t="s">
        <v>77</v>
      </c>
      <c r="AY95" s="245" t="s">
        <v>136</v>
      </c>
    </row>
    <row r="96" s="15" customFormat="1">
      <c r="A96" s="15"/>
      <c r="B96" s="246"/>
      <c r="C96" s="247"/>
      <c r="D96" s="226" t="s">
        <v>146</v>
      </c>
      <c r="E96" s="248" t="s">
        <v>19</v>
      </c>
      <c r="F96" s="249" t="s">
        <v>149</v>
      </c>
      <c r="G96" s="247"/>
      <c r="H96" s="250">
        <v>170</v>
      </c>
      <c r="I96" s="251"/>
      <c r="J96" s="247"/>
      <c r="K96" s="247"/>
      <c r="L96" s="252"/>
      <c r="M96" s="253"/>
      <c r="N96" s="254"/>
      <c r="O96" s="254"/>
      <c r="P96" s="254"/>
      <c r="Q96" s="254"/>
      <c r="R96" s="254"/>
      <c r="S96" s="254"/>
      <c r="T96" s="25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56" t="s">
        <v>146</v>
      </c>
      <c r="AU96" s="256" t="s">
        <v>87</v>
      </c>
      <c r="AV96" s="15" t="s">
        <v>143</v>
      </c>
      <c r="AW96" s="15" t="s">
        <v>36</v>
      </c>
      <c r="AX96" s="15" t="s">
        <v>85</v>
      </c>
      <c r="AY96" s="256" t="s">
        <v>136</v>
      </c>
    </row>
    <row r="97" s="2" customFormat="1" ht="24.15" customHeight="1">
      <c r="A97" s="40"/>
      <c r="B97" s="41"/>
      <c r="C97" s="206" t="s">
        <v>87</v>
      </c>
      <c r="D97" s="206" t="s">
        <v>138</v>
      </c>
      <c r="E97" s="207" t="s">
        <v>171</v>
      </c>
      <c r="F97" s="208" t="s">
        <v>172</v>
      </c>
      <c r="G97" s="209" t="s">
        <v>167</v>
      </c>
      <c r="H97" s="210">
        <v>33.5</v>
      </c>
      <c r="I97" s="211"/>
      <c r="J97" s="212">
        <f>ROUND(I97*H97,2)</f>
        <v>0</v>
      </c>
      <c r="K97" s="208" t="s">
        <v>142</v>
      </c>
      <c r="L97" s="46"/>
      <c r="M97" s="213" t="s">
        <v>19</v>
      </c>
      <c r="N97" s="214" t="s">
        <v>48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143</v>
      </c>
      <c r="AT97" s="217" t="s">
        <v>138</v>
      </c>
      <c r="AU97" s="217" t="s">
        <v>87</v>
      </c>
      <c r="AY97" s="19" t="s">
        <v>136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85</v>
      </c>
      <c r="BK97" s="218">
        <f>ROUND(I97*H97,2)</f>
        <v>0</v>
      </c>
      <c r="BL97" s="19" t="s">
        <v>143</v>
      </c>
      <c r="BM97" s="217" t="s">
        <v>143</v>
      </c>
    </row>
    <row r="98" s="2" customFormat="1">
      <c r="A98" s="40"/>
      <c r="B98" s="41"/>
      <c r="C98" s="42"/>
      <c r="D98" s="219" t="s">
        <v>144</v>
      </c>
      <c r="E98" s="42"/>
      <c r="F98" s="220" t="s">
        <v>173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144</v>
      </c>
      <c r="AU98" s="19" t="s">
        <v>87</v>
      </c>
    </row>
    <row r="99" s="13" customFormat="1">
      <c r="A99" s="13"/>
      <c r="B99" s="224"/>
      <c r="C99" s="225"/>
      <c r="D99" s="226" t="s">
        <v>146</v>
      </c>
      <c r="E99" s="227" t="s">
        <v>19</v>
      </c>
      <c r="F99" s="228" t="s">
        <v>547</v>
      </c>
      <c r="G99" s="225"/>
      <c r="H99" s="229">
        <v>33.5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146</v>
      </c>
      <c r="AU99" s="235" t="s">
        <v>87</v>
      </c>
      <c r="AV99" s="13" t="s">
        <v>87</v>
      </c>
      <c r="AW99" s="13" t="s">
        <v>36</v>
      </c>
      <c r="AX99" s="13" t="s">
        <v>77</v>
      </c>
      <c r="AY99" s="235" t="s">
        <v>136</v>
      </c>
    </row>
    <row r="100" s="14" customFormat="1">
      <c r="A100" s="14"/>
      <c r="B100" s="236"/>
      <c r="C100" s="237"/>
      <c r="D100" s="226" t="s">
        <v>146</v>
      </c>
      <c r="E100" s="238" t="s">
        <v>19</v>
      </c>
      <c r="F100" s="239" t="s">
        <v>148</v>
      </c>
      <c r="G100" s="237"/>
      <c r="H100" s="238" t="s">
        <v>19</v>
      </c>
      <c r="I100" s="240"/>
      <c r="J100" s="237"/>
      <c r="K100" s="237"/>
      <c r="L100" s="241"/>
      <c r="M100" s="242"/>
      <c r="N100" s="243"/>
      <c r="O100" s="243"/>
      <c r="P100" s="243"/>
      <c r="Q100" s="243"/>
      <c r="R100" s="243"/>
      <c r="S100" s="243"/>
      <c r="T100" s="24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5" t="s">
        <v>146</v>
      </c>
      <c r="AU100" s="245" t="s">
        <v>87</v>
      </c>
      <c r="AV100" s="14" t="s">
        <v>85</v>
      </c>
      <c r="AW100" s="14" t="s">
        <v>36</v>
      </c>
      <c r="AX100" s="14" t="s">
        <v>77</v>
      </c>
      <c r="AY100" s="245" t="s">
        <v>136</v>
      </c>
    </row>
    <row r="101" s="15" customFormat="1">
      <c r="A101" s="15"/>
      <c r="B101" s="246"/>
      <c r="C101" s="247"/>
      <c r="D101" s="226" t="s">
        <v>146</v>
      </c>
      <c r="E101" s="248" t="s">
        <v>19</v>
      </c>
      <c r="F101" s="249" t="s">
        <v>149</v>
      </c>
      <c r="G101" s="247"/>
      <c r="H101" s="250">
        <v>33.5</v>
      </c>
      <c r="I101" s="251"/>
      <c r="J101" s="247"/>
      <c r="K101" s="247"/>
      <c r="L101" s="252"/>
      <c r="M101" s="253"/>
      <c r="N101" s="254"/>
      <c r="O101" s="254"/>
      <c r="P101" s="254"/>
      <c r="Q101" s="254"/>
      <c r="R101" s="254"/>
      <c r="S101" s="254"/>
      <c r="T101" s="25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56" t="s">
        <v>146</v>
      </c>
      <c r="AU101" s="256" t="s">
        <v>87</v>
      </c>
      <c r="AV101" s="15" t="s">
        <v>143</v>
      </c>
      <c r="AW101" s="15" t="s">
        <v>36</v>
      </c>
      <c r="AX101" s="15" t="s">
        <v>85</v>
      </c>
      <c r="AY101" s="256" t="s">
        <v>136</v>
      </c>
    </row>
    <row r="102" s="2" customFormat="1" ht="24.15" customHeight="1">
      <c r="A102" s="40"/>
      <c r="B102" s="41"/>
      <c r="C102" s="206" t="s">
        <v>154</v>
      </c>
      <c r="D102" s="206" t="s">
        <v>138</v>
      </c>
      <c r="E102" s="207" t="s">
        <v>548</v>
      </c>
      <c r="F102" s="208" t="s">
        <v>549</v>
      </c>
      <c r="G102" s="209" t="s">
        <v>167</v>
      </c>
      <c r="H102" s="210">
        <v>27.199999999999999</v>
      </c>
      <c r="I102" s="211"/>
      <c r="J102" s="212">
        <f>ROUND(I102*H102,2)</f>
        <v>0</v>
      </c>
      <c r="K102" s="208" t="s">
        <v>142</v>
      </c>
      <c r="L102" s="46"/>
      <c r="M102" s="213" t="s">
        <v>19</v>
      </c>
      <c r="N102" s="214" t="s">
        <v>48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143</v>
      </c>
      <c r="AT102" s="217" t="s">
        <v>138</v>
      </c>
      <c r="AU102" s="217" t="s">
        <v>87</v>
      </c>
      <c r="AY102" s="19" t="s">
        <v>136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85</v>
      </c>
      <c r="BK102" s="218">
        <f>ROUND(I102*H102,2)</f>
        <v>0</v>
      </c>
      <c r="BL102" s="19" t="s">
        <v>143</v>
      </c>
      <c r="BM102" s="217" t="s">
        <v>157</v>
      </c>
    </row>
    <row r="103" s="2" customFormat="1">
      <c r="A103" s="40"/>
      <c r="B103" s="41"/>
      <c r="C103" s="42"/>
      <c r="D103" s="219" t="s">
        <v>144</v>
      </c>
      <c r="E103" s="42"/>
      <c r="F103" s="220" t="s">
        <v>550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144</v>
      </c>
      <c r="AU103" s="19" t="s">
        <v>87</v>
      </c>
    </row>
    <row r="104" s="13" customFormat="1">
      <c r="A104" s="13"/>
      <c r="B104" s="224"/>
      <c r="C104" s="225"/>
      <c r="D104" s="226" t="s">
        <v>146</v>
      </c>
      <c r="E104" s="227" t="s">
        <v>19</v>
      </c>
      <c r="F104" s="228" t="s">
        <v>551</v>
      </c>
      <c r="G104" s="225"/>
      <c r="H104" s="229">
        <v>27.199999999999999</v>
      </c>
      <c r="I104" s="230"/>
      <c r="J104" s="225"/>
      <c r="K104" s="225"/>
      <c r="L104" s="231"/>
      <c r="M104" s="232"/>
      <c r="N104" s="233"/>
      <c r="O104" s="233"/>
      <c r="P104" s="233"/>
      <c r="Q104" s="233"/>
      <c r="R104" s="233"/>
      <c r="S104" s="233"/>
      <c r="T104" s="23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5" t="s">
        <v>146</v>
      </c>
      <c r="AU104" s="235" t="s">
        <v>87</v>
      </c>
      <c r="AV104" s="13" t="s">
        <v>87</v>
      </c>
      <c r="AW104" s="13" t="s">
        <v>36</v>
      </c>
      <c r="AX104" s="13" t="s">
        <v>77</v>
      </c>
      <c r="AY104" s="235" t="s">
        <v>136</v>
      </c>
    </row>
    <row r="105" s="14" customFormat="1">
      <c r="A105" s="14"/>
      <c r="B105" s="236"/>
      <c r="C105" s="237"/>
      <c r="D105" s="226" t="s">
        <v>146</v>
      </c>
      <c r="E105" s="238" t="s">
        <v>19</v>
      </c>
      <c r="F105" s="239" t="s">
        <v>552</v>
      </c>
      <c r="G105" s="237"/>
      <c r="H105" s="238" t="s">
        <v>19</v>
      </c>
      <c r="I105" s="240"/>
      <c r="J105" s="237"/>
      <c r="K105" s="237"/>
      <c r="L105" s="241"/>
      <c r="M105" s="242"/>
      <c r="N105" s="243"/>
      <c r="O105" s="243"/>
      <c r="P105" s="243"/>
      <c r="Q105" s="243"/>
      <c r="R105" s="243"/>
      <c r="S105" s="243"/>
      <c r="T105" s="24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5" t="s">
        <v>146</v>
      </c>
      <c r="AU105" s="245" t="s">
        <v>87</v>
      </c>
      <c r="AV105" s="14" t="s">
        <v>85</v>
      </c>
      <c r="AW105" s="14" t="s">
        <v>36</v>
      </c>
      <c r="AX105" s="14" t="s">
        <v>77</v>
      </c>
      <c r="AY105" s="245" t="s">
        <v>136</v>
      </c>
    </row>
    <row r="106" s="15" customFormat="1">
      <c r="A106" s="15"/>
      <c r="B106" s="246"/>
      <c r="C106" s="247"/>
      <c r="D106" s="226" t="s">
        <v>146</v>
      </c>
      <c r="E106" s="248" t="s">
        <v>19</v>
      </c>
      <c r="F106" s="249" t="s">
        <v>149</v>
      </c>
      <c r="G106" s="247"/>
      <c r="H106" s="250">
        <v>27.199999999999999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56" t="s">
        <v>146</v>
      </c>
      <c r="AU106" s="256" t="s">
        <v>87</v>
      </c>
      <c r="AV106" s="15" t="s">
        <v>143</v>
      </c>
      <c r="AW106" s="15" t="s">
        <v>36</v>
      </c>
      <c r="AX106" s="15" t="s">
        <v>85</v>
      </c>
      <c r="AY106" s="256" t="s">
        <v>136</v>
      </c>
    </row>
    <row r="107" s="2" customFormat="1" ht="37.8" customHeight="1">
      <c r="A107" s="40"/>
      <c r="B107" s="41"/>
      <c r="C107" s="206" t="s">
        <v>143</v>
      </c>
      <c r="D107" s="206" t="s">
        <v>138</v>
      </c>
      <c r="E107" s="207" t="s">
        <v>176</v>
      </c>
      <c r="F107" s="208" t="s">
        <v>177</v>
      </c>
      <c r="G107" s="209" t="s">
        <v>167</v>
      </c>
      <c r="H107" s="210">
        <v>60.700000000000003</v>
      </c>
      <c r="I107" s="211"/>
      <c r="J107" s="212">
        <f>ROUND(I107*H107,2)</f>
        <v>0</v>
      </c>
      <c r="K107" s="208" t="s">
        <v>142</v>
      </c>
      <c r="L107" s="46"/>
      <c r="M107" s="213" t="s">
        <v>19</v>
      </c>
      <c r="N107" s="214" t="s">
        <v>48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143</v>
      </c>
      <c r="AT107" s="217" t="s">
        <v>138</v>
      </c>
      <c r="AU107" s="217" t="s">
        <v>87</v>
      </c>
      <c r="AY107" s="19" t="s">
        <v>136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85</v>
      </c>
      <c r="BK107" s="218">
        <f>ROUND(I107*H107,2)</f>
        <v>0</v>
      </c>
      <c r="BL107" s="19" t="s">
        <v>143</v>
      </c>
      <c r="BM107" s="217" t="s">
        <v>161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179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87</v>
      </c>
    </row>
    <row r="109" s="13" customFormat="1">
      <c r="A109" s="13"/>
      <c r="B109" s="224"/>
      <c r="C109" s="225"/>
      <c r="D109" s="226" t="s">
        <v>146</v>
      </c>
      <c r="E109" s="227" t="s">
        <v>19</v>
      </c>
      <c r="F109" s="228" t="s">
        <v>553</v>
      </c>
      <c r="G109" s="225"/>
      <c r="H109" s="229">
        <v>60.700000000000003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146</v>
      </c>
      <c r="AU109" s="235" t="s">
        <v>87</v>
      </c>
      <c r="AV109" s="13" t="s">
        <v>87</v>
      </c>
      <c r="AW109" s="13" t="s">
        <v>36</v>
      </c>
      <c r="AX109" s="13" t="s">
        <v>77</v>
      </c>
      <c r="AY109" s="235" t="s">
        <v>136</v>
      </c>
    </row>
    <row r="110" s="15" customFormat="1">
      <c r="A110" s="15"/>
      <c r="B110" s="246"/>
      <c r="C110" s="247"/>
      <c r="D110" s="226" t="s">
        <v>146</v>
      </c>
      <c r="E110" s="248" t="s">
        <v>19</v>
      </c>
      <c r="F110" s="249" t="s">
        <v>149</v>
      </c>
      <c r="G110" s="247"/>
      <c r="H110" s="250">
        <v>60.700000000000003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56" t="s">
        <v>146</v>
      </c>
      <c r="AU110" s="256" t="s">
        <v>87</v>
      </c>
      <c r="AV110" s="15" t="s">
        <v>143</v>
      </c>
      <c r="AW110" s="15" t="s">
        <v>36</v>
      </c>
      <c r="AX110" s="15" t="s">
        <v>85</v>
      </c>
      <c r="AY110" s="256" t="s">
        <v>136</v>
      </c>
    </row>
    <row r="111" s="2" customFormat="1" ht="37.8" customHeight="1">
      <c r="A111" s="40"/>
      <c r="B111" s="41"/>
      <c r="C111" s="206" t="s">
        <v>164</v>
      </c>
      <c r="D111" s="206" t="s">
        <v>138</v>
      </c>
      <c r="E111" s="207" t="s">
        <v>181</v>
      </c>
      <c r="F111" s="208" t="s">
        <v>182</v>
      </c>
      <c r="G111" s="209" t="s">
        <v>167</v>
      </c>
      <c r="H111" s="210">
        <v>303.5</v>
      </c>
      <c r="I111" s="211"/>
      <c r="J111" s="212">
        <f>ROUND(I111*H111,2)</f>
        <v>0</v>
      </c>
      <c r="K111" s="208" t="s">
        <v>142</v>
      </c>
      <c r="L111" s="46"/>
      <c r="M111" s="213" t="s">
        <v>19</v>
      </c>
      <c r="N111" s="214" t="s">
        <v>48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143</v>
      </c>
      <c r="AT111" s="217" t="s">
        <v>138</v>
      </c>
      <c r="AU111" s="217" t="s">
        <v>87</v>
      </c>
      <c r="AY111" s="19" t="s">
        <v>136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85</v>
      </c>
      <c r="BK111" s="218">
        <f>ROUND(I111*H111,2)</f>
        <v>0</v>
      </c>
      <c r="BL111" s="19" t="s">
        <v>143</v>
      </c>
      <c r="BM111" s="217" t="s">
        <v>168</v>
      </c>
    </row>
    <row r="112" s="2" customFormat="1">
      <c r="A112" s="40"/>
      <c r="B112" s="41"/>
      <c r="C112" s="42"/>
      <c r="D112" s="219" t="s">
        <v>144</v>
      </c>
      <c r="E112" s="42"/>
      <c r="F112" s="220" t="s">
        <v>184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144</v>
      </c>
      <c r="AU112" s="19" t="s">
        <v>87</v>
      </c>
    </row>
    <row r="113" s="13" customFormat="1">
      <c r="A113" s="13"/>
      <c r="B113" s="224"/>
      <c r="C113" s="225"/>
      <c r="D113" s="226" t="s">
        <v>146</v>
      </c>
      <c r="E113" s="227" t="s">
        <v>19</v>
      </c>
      <c r="F113" s="228" t="s">
        <v>554</v>
      </c>
      <c r="G113" s="225"/>
      <c r="H113" s="229">
        <v>303.5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146</v>
      </c>
      <c r="AU113" s="235" t="s">
        <v>87</v>
      </c>
      <c r="AV113" s="13" t="s">
        <v>87</v>
      </c>
      <c r="AW113" s="13" t="s">
        <v>36</v>
      </c>
      <c r="AX113" s="13" t="s">
        <v>77</v>
      </c>
      <c r="AY113" s="235" t="s">
        <v>136</v>
      </c>
    </row>
    <row r="114" s="15" customFormat="1">
      <c r="A114" s="15"/>
      <c r="B114" s="246"/>
      <c r="C114" s="247"/>
      <c r="D114" s="226" t="s">
        <v>146</v>
      </c>
      <c r="E114" s="248" t="s">
        <v>19</v>
      </c>
      <c r="F114" s="249" t="s">
        <v>149</v>
      </c>
      <c r="G114" s="247"/>
      <c r="H114" s="250">
        <v>303.5</v>
      </c>
      <c r="I114" s="251"/>
      <c r="J114" s="247"/>
      <c r="K114" s="247"/>
      <c r="L114" s="252"/>
      <c r="M114" s="253"/>
      <c r="N114" s="254"/>
      <c r="O114" s="254"/>
      <c r="P114" s="254"/>
      <c r="Q114" s="254"/>
      <c r="R114" s="254"/>
      <c r="S114" s="254"/>
      <c r="T114" s="25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56" t="s">
        <v>146</v>
      </c>
      <c r="AU114" s="256" t="s">
        <v>87</v>
      </c>
      <c r="AV114" s="15" t="s">
        <v>143</v>
      </c>
      <c r="AW114" s="15" t="s">
        <v>36</v>
      </c>
      <c r="AX114" s="15" t="s">
        <v>85</v>
      </c>
      <c r="AY114" s="256" t="s">
        <v>136</v>
      </c>
    </row>
    <row r="115" s="2" customFormat="1" ht="24.15" customHeight="1">
      <c r="A115" s="40"/>
      <c r="B115" s="41"/>
      <c r="C115" s="206" t="s">
        <v>157</v>
      </c>
      <c r="D115" s="206" t="s">
        <v>138</v>
      </c>
      <c r="E115" s="207" t="s">
        <v>555</v>
      </c>
      <c r="F115" s="208" t="s">
        <v>556</v>
      </c>
      <c r="G115" s="209" t="s">
        <v>167</v>
      </c>
      <c r="H115" s="210">
        <v>42.810000000000002</v>
      </c>
      <c r="I115" s="211"/>
      <c r="J115" s="212">
        <f>ROUND(I115*H115,2)</f>
        <v>0</v>
      </c>
      <c r="K115" s="208" t="s">
        <v>142</v>
      </c>
      <c r="L115" s="46"/>
      <c r="M115" s="213" t="s">
        <v>19</v>
      </c>
      <c r="N115" s="214" t="s">
        <v>48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143</v>
      </c>
      <c r="AT115" s="217" t="s">
        <v>138</v>
      </c>
      <c r="AU115" s="217" t="s">
        <v>87</v>
      </c>
      <c r="AY115" s="19" t="s">
        <v>136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85</v>
      </c>
      <c r="BK115" s="218">
        <f>ROUND(I115*H115,2)</f>
        <v>0</v>
      </c>
      <c r="BL115" s="19" t="s">
        <v>143</v>
      </c>
      <c r="BM115" s="217" t="s">
        <v>8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557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87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558</v>
      </c>
      <c r="G117" s="225"/>
      <c r="H117" s="229">
        <v>42.810000000000002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87</v>
      </c>
      <c r="AV117" s="13" t="s">
        <v>87</v>
      </c>
      <c r="AW117" s="13" t="s">
        <v>36</v>
      </c>
      <c r="AX117" s="13" t="s">
        <v>77</v>
      </c>
      <c r="AY117" s="235" t="s">
        <v>136</v>
      </c>
    </row>
    <row r="118" s="14" customFormat="1">
      <c r="A118" s="14"/>
      <c r="B118" s="236"/>
      <c r="C118" s="237"/>
      <c r="D118" s="226" t="s">
        <v>146</v>
      </c>
      <c r="E118" s="238" t="s">
        <v>19</v>
      </c>
      <c r="F118" s="239" t="s">
        <v>148</v>
      </c>
      <c r="G118" s="237"/>
      <c r="H118" s="238" t="s">
        <v>19</v>
      </c>
      <c r="I118" s="240"/>
      <c r="J118" s="237"/>
      <c r="K118" s="237"/>
      <c r="L118" s="241"/>
      <c r="M118" s="242"/>
      <c r="N118" s="243"/>
      <c r="O118" s="243"/>
      <c r="P118" s="243"/>
      <c r="Q118" s="243"/>
      <c r="R118" s="243"/>
      <c r="S118" s="243"/>
      <c r="T118" s="24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5" t="s">
        <v>146</v>
      </c>
      <c r="AU118" s="245" t="s">
        <v>87</v>
      </c>
      <c r="AV118" s="14" t="s">
        <v>85</v>
      </c>
      <c r="AW118" s="14" t="s">
        <v>36</v>
      </c>
      <c r="AX118" s="14" t="s">
        <v>77</v>
      </c>
      <c r="AY118" s="245" t="s">
        <v>136</v>
      </c>
    </row>
    <row r="119" s="15" customFormat="1">
      <c r="A119" s="15"/>
      <c r="B119" s="246"/>
      <c r="C119" s="247"/>
      <c r="D119" s="226" t="s">
        <v>146</v>
      </c>
      <c r="E119" s="248" t="s">
        <v>19</v>
      </c>
      <c r="F119" s="249" t="s">
        <v>149</v>
      </c>
      <c r="G119" s="247"/>
      <c r="H119" s="250">
        <v>42.810000000000002</v>
      </c>
      <c r="I119" s="251"/>
      <c r="J119" s="247"/>
      <c r="K119" s="247"/>
      <c r="L119" s="252"/>
      <c r="M119" s="253"/>
      <c r="N119" s="254"/>
      <c r="O119" s="254"/>
      <c r="P119" s="254"/>
      <c r="Q119" s="254"/>
      <c r="R119" s="254"/>
      <c r="S119" s="254"/>
      <c r="T119" s="25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56" t="s">
        <v>146</v>
      </c>
      <c r="AU119" s="256" t="s">
        <v>87</v>
      </c>
      <c r="AV119" s="15" t="s">
        <v>143</v>
      </c>
      <c r="AW119" s="15" t="s">
        <v>36</v>
      </c>
      <c r="AX119" s="15" t="s">
        <v>85</v>
      </c>
      <c r="AY119" s="256" t="s">
        <v>136</v>
      </c>
    </row>
    <row r="120" s="2" customFormat="1" ht="16.5" customHeight="1">
      <c r="A120" s="40"/>
      <c r="B120" s="41"/>
      <c r="C120" s="257" t="s">
        <v>175</v>
      </c>
      <c r="D120" s="257" t="s">
        <v>193</v>
      </c>
      <c r="E120" s="258" t="s">
        <v>194</v>
      </c>
      <c r="F120" s="259" t="s">
        <v>195</v>
      </c>
      <c r="G120" s="260" t="s">
        <v>196</v>
      </c>
      <c r="H120" s="261">
        <v>85.620000000000005</v>
      </c>
      <c r="I120" s="262"/>
      <c r="J120" s="263">
        <f>ROUND(I120*H120,2)</f>
        <v>0</v>
      </c>
      <c r="K120" s="259" t="s">
        <v>142</v>
      </c>
      <c r="L120" s="264"/>
      <c r="M120" s="265" t="s">
        <v>19</v>
      </c>
      <c r="N120" s="266" t="s">
        <v>48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161</v>
      </c>
      <c r="AT120" s="217" t="s">
        <v>193</v>
      </c>
      <c r="AU120" s="217" t="s">
        <v>87</v>
      </c>
      <c r="AY120" s="19" t="s">
        <v>136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85</v>
      </c>
      <c r="BK120" s="218">
        <f>ROUND(I120*H120,2)</f>
        <v>0</v>
      </c>
      <c r="BL120" s="19" t="s">
        <v>143</v>
      </c>
      <c r="BM120" s="217" t="s">
        <v>178</v>
      </c>
    </row>
    <row r="121" s="13" customFormat="1">
      <c r="A121" s="13"/>
      <c r="B121" s="224"/>
      <c r="C121" s="225"/>
      <c r="D121" s="226" t="s">
        <v>146</v>
      </c>
      <c r="E121" s="227" t="s">
        <v>19</v>
      </c>
      <c r="F121" s="228" t="s">
        <v>559</v>
      </c>
      <c r="G121" s="225"/>
      <c r="H121" s="229">
        <v>85.620000000000005</v>
      </c>
      <c r="I121" s="230"/>
      <c r="J121" s="225"/>
      <c r="K121" s="225"/>
      <c r="L121" s="231"/>
      <c r="M121" s="232"/>
      <c r="N121" s="233"/>
      <c r="O121" s="233"/>
      <c r="P121" s="233"/>
      <c r="Q121" s="233"/>
      <c r="R121" s="233"/>
      <c r="S121" s="233"/>
      <c r="T121" s="23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5" t="s">
        <v>146</v>
      </c>
      <c r="AU121" s="235" t="s">
        <v>87</v>
      </c>
      <c r="AV121" s="13" t="s">
        <v>87</v>
      </c>
      <c r="AW121" s="13" t="s">
        <v>36</v>
      </c>
      <c r="AX121" s="13" t="s">
        <v>77</v>
      </c>
      <c r="AY121" s="235" t="s">
        <v>136</v>
      </c>
    </row>
    <row r="122" s="15" customFormat="1">
      <c r="A122" s="15"/>
      <c r="B122" s="246"/>
      <c r="C122" s="247"/>
      <c r="D122" s="226" t="s">
        <v>146</v>
      </c>
      <c r="E122" s="248" t="s">
        <v>19</v>
      </c>
      <c r="F122" s="249" t="s">
        <v>149</v>
      </c>
      <c r="G122" s="247"/>
      <c r="H122" s="250">
        <v>85.620000000000005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6" t="s">
        <v>146</v>
      </c>
      <c r="AU122" s="256" t="s">
        <v>87</v>
      </c>
      <c r="AV122" s="15" t="s">
        <v>143</v>
      </c>
      <c r="AW122" s="15" t="s">
        <v>36</v>
      </c>
      <c r="AX122" s="15" t="s">
        <v>85</v>
      </c>
      <c r="AY122" s="256" t="s">
        <v>136</v>
      </c>
    </row>
    <row r="123" s="2" customFormat="1" ht="24.15" customHeight="1">
      <c r="A123" s="40"/>
      <c r="B123" s="41"/>
      <c r="C123" s="206" t="s">
        <v>161</v>
      </c>
      <c r="D123" s="206" t="s">
        <v>138</v>
      </c>
      <c r="E123" s="207" t="s">
        <v>200</v>
      </c>
      <c r="F123" s="208" t="s">
        <v>201</v>
      </c>
      <c r="G123" s="209" t="s">
        <v>196</v>
      </c>
      <c r="H123" s="210">
        <v>109.26000000000001</v>
      </c>
      <c r="I123" s="211"/>
      <c r="J123" s="212">
        <f>ROUND(I123*H123,2)</f>
        <v>0</v>
      </c>
      <c r="K123" s="208" t="s">
        <v>142</v>
      </c>
      <c r="L123" s="46"/>
      <c r="M123" s="213" t="s">
        <v>19</v>
      </c>
      <c r="N123" s="214" t="s">
        <v>48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143</v>
      </c>
      <c r="AT123" s="217" t="s">
        <v>138</v>
      </c>
      <c r="AU123" s="217" t="s">
        <v>87</v>
      </c>
      <c r="AY123" s="19" t="s">
        <v>136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85</v>
      </c>
      <c r="BK123" s="218">
        <f>ROUND(I123*H123,2)</f>
        <v>0</v>
      </c>
      <c r="BL123" s="19" t="s">
        <v>143</v>
      </c>
      <c r="BM123" s="217" t="s">
        <v>183</v>
      </c>
    </row>
    <row r="124" s="2" customFormat="1">
      <c r="A124" s="40"/>
      <c r="B124" s="41"/>
      <c r="C124" s="42"/>
      <c r="D124" s="219" t="s">
        <v>144</v>
      </c>
      <c r="E124" s="42"/>
      <c r="F124" s="220" t="s">
        <v>203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144</v>
      </c>
      <c r="AU124" s="19" t="s">
        <v>87</v>
      </c>
    </row>
    <row r="125" s="13" customFormat="1">
      <c r="A125" s="13"/>
      <c r="B125" s="224"/>
      <c r="C125" s="225"/>
      <c r="D125" s="226" t="s">
        <v>146</v>
      </c>
      <c r="E125" s="227" t="s">
        <v>19</v>
      </c>
      <c r="F125" s="228" t="s">
        <v>560</v>
      </c>
      <c r="G125" s="225"/>
      <c r="H125" s="229">
        <v>109.26000000000001</v>
      </c>
      <c r="I125" s="230"/>
      <c r="J125" s="225"/>
      <c r="K125" s="225"/>
      <c r="L125" s="231"/>
      <c r="M125" s="232"/>
      <c r="N125" s="233"/>
      <c r="O125" s="233"/>
      <c r="P125" s="233"/>
      <c r="Q125" s="233"/>
      <c r="R125" s="233"/>
      <c r="S125" s="233"/>
      <c r="T125" s="23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5" t="s">
        <v>146</v>
      </c>
      <c r="AU125" s="235" t="s">
        <v>87</v>
      </c>
      <c r="AV125" s="13" t="s">
        <v>87</v>
      </c>
      <c r="AW125" s="13" t="s">
        <v>36</v>
      </c>
      <c r="AX125" s="13" t="s">
        <v>77</v>
      </c>
      <c r="AY125" s="235" t="s">
        <v>136</v>
      </c>
    </row>
    <row r="126" s="15" customFormat="1">
      <c r="A126" s="15"/>
      <c r="B126" s="246"/>
      <c r="C126" s="247"/>
      <c r="D126" s="226" t="s">
        <v>146</v>
      </c>
      <c r="E126" s="248" t="s">
        <v>19</v>
      </c>
      <c r="F126" s="249" t="s">
        <v>149</v>
      </c>
      <c r="G126" s="247"/>
      <c r="H126" s="250">
        <v>109.26000000000001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6" t="s">
        <v>146</v>
      </c>
      <c r="AU126" s="256" t="s">
        <v>87</v>
      </c>
      <c r="AV126" s="15" t="s">
        <v>143</v>
      </c>
      <c r="AW126" s="15" t="s">
        <v>36</v>
      </c>
      <c r="AX126" s="15" t="s">
        <v>85</v>
      </c>
      <c r="AY126" s="256" t="s">
        <v>136</v>
      </c>
    </row>
    <row r="127" s="2" customFormat="1" ht="24.15" customHeight="1">
      <c r="A127" s="40"/>
      <c r="B127" s="41"/>
      <c r="C127" s="206" t="s">
        <v>186</v>
      </c>
      <c r="D127" s="206" t="s">
        <v>138</v>
      </c>
      <c r="E127" s="207" t="s">
        <v>205</v>
      </c>
      <c r="F127" s="208" t="s">
        <v>206</v>
      </c>
      <c r="G127" s="209" t="s">
        <v>167</v>
      </c>
      <c r="H127" s="210">
        <v>60.700000000000003</v>
      </c>
      <c r="I127" s="211"/>
      <c r="J127" s="212">
        <f>ROUND(I127*H127,2)</f>
        <v>0</v>
      </c>
      <c r="K127" s="208" t="s">
        <v>142</v>
      </c>
      <c r="L127" s="46"/>
      <c r="M127" s="213" t="s">
        <v>19</v>
      </c>
      <c r="N127" s="214" t="s">
        <v>48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143</v>
      </c>
      <c r="AT127" s="217" t="s">
        <v>138</v>
      </c>
      <c r="AU127" s="217" t="s">
        <v>87</v>
      </c>
      <c r="AY127" s="19" t="s">
        <v>136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85</v>
      </c>
      <c r="BK127" s="218">
        <f>ROUND(I127*H127,2)</f>
        <v>0</v>
      </c>
      <c r="BL127" s="19" t="s">
        <v>143</v>
      </c>
      <c r="BM127" s="217" t="s">
        <v>189</v>
      </c>
    </row>
    <row r="128" s="2" customFormat="1">
      <c r="A128" s="40"/>
      <c r="B128" s="41"/>
      <c r="C128" s="42"/>
      <c r="D128" s="219" t="s">
        <v>144</v>
      </c>
      <c r="E128" s="42"/>
      <c r="F128" s="220" t="s">
        <v>208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144</v>
      </c>
      <c r="AU128" s="19" t="s">
        <v>87</v>
      </c>
    </row>
    <row r="129" s="13" customFormat="1">
      <c r="A129" s="13"/>
      <c r="B129" s="224"/>
      <c r="C129" s="225"/>
      <c r="D129" s="226" t="s">
        <v>146</v>
      </c>
      <c r="E129" s="227" t="s">
        <v>19</v>
      </c>
      <c r="F129" s="228" t="s">
        <v>561</v>
      </c>
      <c r="G129" s="225"/>
      <c r="H129" s="229">
        <v>60.700000000000003</v>
      </c>
      <c r="I129" s="230"/>
      <c r="J129" s="225"/>
      <c r="K129" s="225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146</v>
      </c>
      <c r="AU129" s="235" t="s">
        <v>87</v>
      </c>
      <c r="AV129" s="13" t="s">
        <v>87</v>
      </c>
      <c r="AW129" s="13" t="s">
        <v>36</v>
      </c>
      <c r="AX129" s="13" t="s">
        <v>77</v>
      </c>
      <c r="AY129" s="235" t="s">
        <v>136</v>
      </c>
    </row>
    <row r="130" s="15" customFormat="1">
      <c r="A130" s="15"/>
      <c r="B130" s="246"/>
      <c r="C130" s="247"/>
      <c r="D130" s="226" t="s">
        <v>146</v>
      </c>
      <c r="E130" s="248" t="s">
        <v>19</v>
      </c>
      <c r="F130" s="249" t="s">
        <v>149</v>
      </c>
      <c r="G130" s="247"/>
      <c r="H130" s="250">
        <v>60.700000000000003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6" t="s">
        <v>146</v>
      </c>
      <c r="AU130" s="256" t="s">
        <v>87</v>
      </c>
      <c r="AV130" s="15" t="s">
        <v>143</v>
      </c>
      <c r="AW130" s="15" t="s">
        <v>36</v>
      </c>
      <c r="AX130" s="15" t="s">
        <v>85</v>
      </c>
      <c r="AY130" s="256" t="s">
        <v>136</v>
      </c>
    </row>
    <row r="131" s="2" customFormat="1" ht="21.75" customHeight="1">
      <c r="A131" s="40"/>
      <c r="B131" s="41"/>
      <c r="C131" s="206" t="s">
        <v>168</v>
      </c>
      <c r="D131" s="206" t="s">
        <v>138</v>
      </c>
      <c r="E131" s="207" t="s">
        <v>562</v>
      </c>
      <c r="F131" s="208" t="s">
        <v>563</v>
      </c>
      <c r="G131" s="209" t="s">
        <v>141</v>
      </c>
      <c r="H131" s="210">
        <v>170</v>
      </c>
      <c r="I131" s="211"/>
      <c r="J131" s="212">
        <f>ROUND(I131*H131,2)</f>
        <v>0</v>
      </c>
      <c r="K131" s="208" t="s">
        <v>142</v>
      </c>
      <c r="L131" s="46"/>
      <c r="M131" s="213" t="s">
        <v>19</v>
      </c>
      <c r="N131" s="214" t="s">
        <v>48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143</v>
      </c>
      <c r="AT131" s="217" t="s">
        <v>138</v>
      </c>
      <c r="AU131" s="217" t="s">
        <v>87</v>
      </c>
      <c r="AY131" s="19" t="s">
        <v>136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85</v>
      </c>
      <c r="BK131" s="218">
        <f>ROUND(I131*H131,2)</f>
        <v>0</v>
      </c>
      <c r="BL131" s="19" t="s">
        <v>143</v>
      </c>
      <c r="BM131" s="217" t="s">
        <v>197</v>
      </c>
    </row>
    <row r="132" s="2" customFormat="1">
      <c r="A132" s="40"/>
      <c r="B132" s="41"/>
      <c r="C132" s="42"/>
      <c r="D132" s="219" t="s">
        <v>144</v>
      </c>
      <c r="E132" s="42"/>
      <c r="F132" s="220" t="s">
        <v>564</v>
      </c>
      <c r="G132" s="42"/>
      <c r="H132" s="42"/>
      <c r="I132" s="221"/>
      <c r="J132" s="42"/>
      <c r="K132" s="42"/>
      <c r="L132" s="46"/>
      <c r="M132" s="222"/>
      <c r="N132" s="22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144</v>
      </c>
      <c r="AU132" s="19" t="s">
        <v>87</v>
      </c>
    </row>
    <row r="133" s="13" customFormat="1">
      <c r="A133" s="13"/>
      <c r="B133" s="224"/>
      <c r="C133" s="225"/>
      <c r="D133" s="226" t="s">
        <v>146</v>
      </c>
      <c r="E133" s="227" t="s">
        <v>19</v>
      </c>
      <c r="F133" s="228" t="s">
        <v>545</v>
      </c>
      <c r="G133" s="225"/>
      <c r="H133" s="229">
        <v>170</v>
      </c>
      <c r="I133" s="230"/>
      <c r="J133" s="225"/>
      <c r="K133" s="225"/>
      <c r="L133" s="231"/>
      <c r="M133" s="232"/>
      <c r="N133" s="233"/>
      <c r="O133" s="233"/>
      <c r="P133" s="233"/>
      <c r="Q133" s="233"/>
      <c r="R133" s="233"/>
      <c r="S133" s="233"/>
      <c r="T133" s="23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5" t="s">
        <v>146</v>
      </c>
      <c r="AU133" s="235" t="s">
        <v>87</v>
      </c>
      <c r="AV133" s="13" t="s">
        <v>87</v>
      </c>
      <c r="AW133" s="13" t="s">
        <v>36</v>
      </c>
      <c r="AX133" s="13" t="s">
        <v>77</v>
      </c>
      <c r="AY133" s="235" t="s">
        <v>136</v>
      </c>
    </row>
    <row r="134" s="14" customFormat="1">
      <c r="A134" s="14"/>
      <c r="B134" s="236"/>
      <c r="C134" s="237"/>
      <c r="D134" s="226" t="s">
        <v>146</v>
      </c>
      <c r="E134" s="238" t="s">
        <v>19</v>
      </c>
      <c r="F134" s="239" t="s">
        <v>148</v>
      </c>
      <c r="G134" s="237"/>
      <c r="H134" s="238" t="s">
        <v>19</v>
      </c>
      <c r="I134" s="240"/>
      <c r="J134" s="237"/>
      <c r="K134" s="237"/>
      <c r="L134" s="241"/>
      <c r="M134" s="242"/>
      <c r="N134" s="243"/>
      <c r="O134" s="243"/>
      <c r="P134" s="243"/>
      <c r="Q134" s="243"/>
      <c r="R134" s="243"/>
      <c r="S134" s="243"/>
      <c r="T134" s="24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5" t="s">
        <v>146</v>
      </c>
      <c r="AU134" s="245" t="s">
        <v>87</v>
      </c>
      <c r="AV134" s="14" t="s">
        <v>85</v>
      </c>
      <c r="AW134" s="14" t="s">
        <v>36</v>
      </c>
      <c r="AX134" s="14" t="s">
        <v>77</v>
      </c>
      <c r="AY134" s="245" t="s">
        <v>136</v>
      </c>
    </row>
    <row r="135" s="15" customFormat="1">
      <c r="A135" s="15"/>
      <c r="B135" s="246"/>
      <c r="C135" s="247"/>
      <c r="D135" s="226" t="s">
        <v>146</v>
      </c>
      <c r="E135" s="248" t="s">
        <v>19</v>
      </c>
      <c r="F135" s="249" t="s">
        <v>149</v>
      </c>
      <c r="G135" s="247"/>
      <c r="H135" s="250">
        <v>170</v>
      </c>
      <c r="I135" s="251"/>
      <c r="J135" s="247"/>
      <c r="K135" s="247"/>
      <c r="L135" s="252"/>
      <c r="M135" s="253"/>
      <c r="N135" s="254"/>
      <c r="O135" s="254"/>
      <c r="P135" s="254"/>
      <c r="Q135" s="254"/>
      <c r="R135" s="254"/>
      <c r="S135" s="254"/>
      <c r="T135" s="25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56" t="s">
        <v>146</v>
      </c>
      <c r="AU135" s="256" t="s">
        <v>87</v>
      </c>
      <c r="AV135" s="15" t="s">
        <v>143</v>
      </c>
      <c r="AW135" s="15" t="s">
        <v>36</v>
      </c>
      <c r="AX135" s="15" t="s">
        <v>85</v>
      </c>
      <c r="AY135" s="256" t="s">
        <v>136</v>
      </c>
    </row>
    <row r="136" s="12" customFormat="1" ht="22.8" customHeight="1">
      <c r="A136" s="12"/>
      <c r="B136" s="190"/>
      <c r="C136" s="191"/>
      <c r="D136" s="192" t="s">
        <v>76</v>
      </c>
      <c r="E136" s="204" t="s">
        <v>87</v>
      </c>
      <c r="F136" s="204" t="s">
        <v>230</v>
      </c>
      <c r="G136" s="191"/>
      <c r="H136" s="191"/>
      <c r="I136" s="194"/>
      <c r="J136" s="205">
        <f>BK136</f>
        <v>0</v>
      </c>
      <c r="K136" s="191"/>
      <c r="L136" s="196"/>
      <c r="M136" s="197"/>
      <c r="N136" s="198"/>
      <c r="O136" s="198"/>
      <c r="P136" s="199">
        <f>SUM(P137:P141)</f>
        <v>0</v>
      </c>
      <c r="Q136" s="198"/>
      <c r="R136" s="199">
        <f>SUM(R137:R141)</f>
        <v>0</v>
      </c>
      <c r="S136" s="198"/>
      <c r="T136" s="200">
        <f>SUM(T137:T141)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01" t="s">
        <v>85</v>
      </c>
      <c r="AT136" s="202" t="s">
        <v>76</v>
      </c>
      <c r="AU136" s="202" t="s">
        <v>85</v>
      </c>
      <c r="AY136" s="201" t="s">
        <v>136</v>
      </c>
      <c r="BK136" s="203">
        <f>SUM(BK137:BK141)</f>
        <v>0</v>
      </c>
    </row>
    <row r="137" s="2" customFormat="1" ht="16.5" customHeight="1">
      <c r="A137" s="40"/>
      <c r="B137" s="41"/>
      <c r="C137" s="206" t="s">
        <v>199</v>
      </c>
      <c r="D137" s="206" t="s">
        <v>138</v>
      </c>
      <c r="E137" s="207" t="s">
        <v>565</v>
      </c>
      <c r="F137" s="208" t="s">
        <v>566</v>
      </c>
      <c r="G137" s="209" t="s">
        <v>167</v>
      </c>
      <c r="H137" s="210">
        <v>19.039999999999999</v>
      </c>
      <c r="I137" s="211"/>
      <c r="J137" s="212">
        <f>ROUND(I137*H137,2)</f>
        <v>0</v>
      </c>
      <c r="K137" s="208" t="s">
        <v>142</v>
      </c>
      <c r="L137" s="46"/>
      <c r="M137" s="213" t="s">
        <v>19</v>
      </c>
      <c r="N137" s="214" t="s">
        <v>48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143</v>
      </c>
      <c r="AT137" s="217" t="s">
        <v>138</v>
      </c>
      <c r="AU137" s="217" t="s">
        <v>87</v>
      </c>
      <c r="AY137" s="19" t="s">
        <v>136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9" t="s">
        <v>85</v>
      </c>
      <c r="BK137" s="218">
        <f>ROUND(I137*H137,2)</f>
        <v>0</v>
      </c>
      <c r="BL137" s="19" t="s">
        <v>143</v>
      </c>
      <c r="BM137" s="217" t="s">
        <v>202</v>
      </c>
    </row>
    <row r="138" s="2" customFormat="1">
      <c r="A138" s="40"/>
      <c r="B138" s="41"/>
      <c r="C138" s="42"/>
      <c r="D138" s="219" t="s">
        <v>144</v>
      </c>
      <c r="E138" s="42"/>
      <c r="F138" s="220" t="s">
        <v>567</v>
      </c>
      <c r="G138" s="42"/>
      <c r="H138" s="42"/>
      <c r="I138" s="221"/>
      <c r="J138" s="42"/>
      <c r="K138" s="42"/>
      <c r="L138" s="46"/>
      <c r="M138" s="222"/>
      <c r="N138" s="22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144</v>
      </c>
      <c r="AU138" s="19" t="s">
        <v>87</v>
      </c>
    </row>
    <row r="139" s="13" customFormat="1">
      <c r="A139" s="13"/>
      <c r="B139" s="224"/>
      <c r="C139" s="225"/>
      <c r="D139" s="226" t="s">
        <v>146</v>
      </c>
      <c r="E139" s="227" t="s">
        <v>19</v>
      </c>
      <c r="F139" s="228" t="s">
        <v>568</v>
      </c>
      <c r="G139" s="225"/>
      <c r="H139" s="229">
        <v>19.039999999999999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87</v>
      </c>
      <c r="AV139" s="13" t="s">
        <v>87</v>
      </c>
      <c r="AW139" s="13" t="s">
        <v>36</v>
      </c>
      <c r="AX139" s="13" t="s">
        <v>77</v>
      </c>
      <c r="AY139" s="235" t="s">
        <v>136</v>
      </c>
    </row>
    <row r="140" s="14" customFormat="1">
      <c r="A140" s="14"/>
      <c r="B140" s="236"/>
      <c r="C140" s="237"/>
      <c r="D140" s="226" t="s">
        <v>146</v>
      </c>
      <c r="E140" s="238" t="s">
        <v>19</v>
      </c>
      <c r="F140" s="239" t="s">
        <v>148</v>
      </c>
      <c r="G140" s="237"/>
      <c r="H140" s="238" t="s">
        <v>19</v>
      </c>
      <c r="I140" s="240"/>
      <c r="J140" s="237"/>
      <c r="K140" s="237"/>
      <c r="L140" s="241"/>
      <c r="M140" s="242"/>
      <c r="N140" s="243"/>
      <c r="O140" s="243"/>
      <c r="P140" s="243"/>
      <c r="Q140" s="243"/>
      <c r="R140" s="243"/>
      <c r="S140" s="243"/>
      <c r="T140" s="24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5" t="s">
        <v>146</v>
      </c>
      <c r="AU140" s="245" t="s">
        <v>87</v>
      </c>
      <c r="AV140" s="14" t="s">
        <v>85</v>
      </c>
      <c r="AW140" s="14" t="s">
        <v>36</v>
      </c>
      <c r="AX140" s="14" t="s">
        <v>77</v>
      </c>
      <c r="AY140" s="245" t="s">
        <v>136</v>
      </c>
    </row>
    <row r="141" s="15" customFormat="1">
      <c r="A141" s="15"/>
      <c r="B141" s="246"/>
      <c r="C141" s="247"/>
      <c r="D141" s="226" t="s">
        <v>146</v>
      </c>
      <c r="E141" s="248" t="s">
        <v>19</v>
      </c>
      <c r="F141" s="249" t="s">
        <v>149</v>
      </c>
      <c r="G141" s="247"/>
      <c r="H141" s="250">
        <v>19.039999999999999</v>
      </c>
      <c r="I141" s="251"/>
      <c r="J141" s="247"/>
      <c r="K141" s="247"/>
      <c r="L141" s="252"/>
      <c r="M141" s="253"/>
      <c r="N141" s="254"/>
      <c r="O141" s="254"/>
      <c r="P141" s="254"/>
      <c r="Q141" s="254"/>
      <c r="R141" s="254"/>
      <c r="S141" s="254"/>
      <c r="T141" s="25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56" t="s">
        <v>146</v>
      </c>
      <c r="AU141" s="256" t="s">
        <v>87</v>
      </c>
      <c r="AV141" s="15" t="s">
        <v>143</v>
      </c>
      <c r="AW141" s="15" t="s">
        <v>36</v>
      </c>
      <c r="AX141" s="15" t="s">
        <v>85</v>
      </c>
      <c r="AY141" s="256" t="s">
        <v>136</v>
      </c>
    </row>
    <row r="142" s="12" customFormat="1" ht="22.8" customHeight="1">
      <c r="A142" s="12"/>
      <c r="B142" s="190"/>
      <c r="C142" s="191"/>
      <c r="D142" s="192" t="s">
        <v>76</v>
      </c>
      <c r="E142" s="204" t="s">
        <v>154</v>
      </c>
      <c r="F142" s="204" t="s">
        <v>237</v>
      </c>
      <c r="G142" s="191"/>
      <c r="H142" s="191"/>
      <c r="I142" s="194"/>
      <c r="J142" s="205">
        <f>BK142</f>
        <v>0</v>
      </c>
      <c r="K142" s="191"/>
      <c r="L142" s="196"/>
      <c r="M142" s="197"/>
      <c r="N142" s="198"/>
      <c r="O142" s="198"/>
      <c r="P142" s="199">
        <f>SUM(P143:P156)</f>
        <v>0</v>
      </c>
      <c r="Q142" s="198"/>
      <c r="R142" s="199">
        <f>SUM(R143:R156)</f>
        <v>0</v>
      </c>
      <c r="S142" s="198"/>
      <c r="T142" s="200">
        <f>SUM(T143:T156)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01" t="s">
        <v>85</v>
      </c>
      <c r="AT142" s="202" t="s">
        <v>76</v>
      </c>
      <c r="AU142" s="202" t="s">
        <v>85</v>
      </c>
      <c r="AY142" s="201" t="s">
        <v>136</v>
      </c>
      <c r="BK142" s="203">
        <f>SUM(BK143:BK156)</f>
        <v>0</v>
      </c>
    </row>
    <row r="143" s="2" customFormat="1" ht="33" customHeight="1">
      <c r="A143" s="40"/>
      <c r="B143" s="41"/>
      <c r="C143" s="206" t="s">
        <v>8</v>
      </c>
      <c r="D143" s="206" t="s">
        <v>138</v>
      </c>
      <c r="E143" s="207" t="s">
        <v>569</v>
      </c>
      <c r="F143" s="208" t="s">
        <v>570</v>
      </c>
      <c r="G143" s="209" t="s">
        <v>167</v>
      </c>
      <c r="H143" s="210">
        <v>20.399999999999999</v>
      </c>
      <c r="I143" s="211"/>
      <c r="J143" s="212">
        <f>ROUND(I143*H143,2)</f>
        <v>0</v>
      </c>
      <c r="K143" s="208" t="s">
        <v>142</v>
      </c>
      <c r="L143" s="46"/>
      <c r="M143" s="213" t="s">
        <v>19</v>
      </c>
      <c r="N143" s="214" t="s">
        <v>48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143</v>
      </c>
      <c r="AT143" s="217" t="s">
        <v>138</v>
      </c>
      <c r="AU143" s="217" t="s">
        <v>87</v>
      </c>
      <c r="AY143" s="19" t="s">
        <v>136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9" t="s">
        <v>85</v>
      </c>
      <c r="BK143" s="218">
        <f>ROUND(I143*H143,2)</f>
        <v>0</v>
      </c>
      <c r="BL143" s="19" t="s">
        <v>143</v>
      </c>
      <c r="BM143" s="217" t="s">
        <v>207</v>
      </c>
    </row>
    <row r="144" s="2" customFormat="1">
      <c r="A144" s="40"/>
      <c r="B144" s="41"/>
      <c r="C144" s="42"/>
      <c r="D144" s="219" t="s">
        <v>144</v>
      </c>
      <c r="E144" s="42"/>
      <c r="F144" s="220" t="s">
        <v>571</v>
      </c>
      <c r="G144" s="42"/>
      <c r="H144" s="42"/>
      <c r="I144" s="221"/>
      <c r="J144" s="42"/>
      <c r="K144" s="42"/>
      <c r="L144" s="46"/>
      <c r="M144" s="222"/>
      <c r="N144" s="22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144</v>
      </c>
      <c r="AU144" s="19" t="s">
        <v>87</v>
      </c>
    </row>
    <row r="145" s="13" customFormat="1">
      <c r="A145" s="13"/>
      <c r="B145" s="224"/>
      <c r="C145" s="225"/>
      <c r="D145" s="226" t="s">
        <v>146</v>
      </c>
      <c r="E145" s="227" t="s">
        <v>19</v>
      </c>
      <c r="F145" s="228" t="s">
        <v>572</v>
      </c>
      <c r="G145" s="225"/>
      <c r="H145" s="229">
        <v>20.399999999999999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146</v>
      </c>
      <c r="AU145" s="235" t="s">
        <v>87</v>
      </c>
      <c r="AV145" s="13" t="s">
        <v>87</v>
      </c>
      <c r="AW145" s="13" t="s">
        <v>36</v>
      </c>
      <c r="AX145" s="13" t="s">
        <v>77</v>
      </c>
      <c r="AY145" s="235" t="s">
        <v>136</v>
      </c>
    </row>
    <row r="146" s="14" customFormat="1">
      <c r="A146" s="14"/>
      <c r="B146" s="236"/>
      <c r="C146" s="237"/>
      <c r="D146" s="226" t="s">
        <v>146</v>
      </c>
      <c r="E146" s="238" t="s">
        <v>19</v>
      </c>
      <c r="F146" s="239" t="s">
        <v>148</v>
      </c>
      <c r="G146" s="237"/>
      <c r="H146" s="238" t="s">
        <v>19</v>
      </c>
      <c r="I146" s="240"/>
      <c r="J146" s="237"/>
      <c r="K146" s="237"/>
      <c r="L146" s="241"/>
      <c r="M146" s="242"/>
      <c r="N146" s="243"/>
      <c r="O146" s="243"/>
      <c r="P146" s="243"/>
      <c r="Q146" s="243"/>
      <c r="R146" s="243"/>
      <c r="S146" s="243"/>
      <c r="T146" s="24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5" t="s">
        <v>146</v>
      </c>
      <c r="AU146" s="245" t="s">
        <v>87</v>
      </c>
      <c r="AV146" s="14" t="s">
        <v>85</v>
      </c>
      <c r="AW146" s="14" t="s">
        <v>36</v>
      </c>
      <c r="AX146" s="14" t="s">
        <v>77</v>
      </c>
      <c r="AY146" s="245" t="s">
        <v>136</v>
      </c>
    </row>
    <row r="147" s="15" customFormat="1">
      <c r="A147" s="15"/>
      <c r="B147" s="246"/>
      <c r="C147" s="247"/>
      <c r="D147" s="226" t="s">
        <v>146</v>
      </c>
      <c r="E147" s="248" t="s">
        <v>19</v>
      </c>
      <c r="F147" s="249" t="s">
        <v>149</v>
      </c>
      <c r="G147" s="247"/>
      <c r="H147" s="250">
        <v>20.399999999999999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87</v>
      </c>
      <c r="AV147" s="15" t="s">
        <v>143</v>
      </c>
      <c r="AW147" s="15" t="s">
        <v>36</v>
      </c>
      <c r="AX147" s="15" t="s">
        <v>85</v>
      </c>
      <c r="AY147" s="256" t="s">
        <v>136</v>
      </c>
    </row>
    <row r="148" s="2" customFormat="1" ht="24.15" customHeight="1">
      <c r="A148" s="40"/>
      <c r="B148" s="41"/>
      <c r="C148" s="206" t="s">
        <v>209</v>
      </c>
      <c r="D148" s="206" t="s">
        <v>138</v>
      </c>
      <c r="E148" s="207" t="s">
        <v>573</v>
      </c>
      <c r="F148" s="208" t="s">
        <v>574</v>
      </c>
      <c r="G148" s="209" t="s">
        <v>167</v>
      </c>
      <c r="H148" s="210">
        <v>20.399999999999999</v>
      </c>
      <c r="I148" s="211"/>
      <c r="J148" s="212">
        <f>ROUND(I148*H148,2)</f>
        <v>0</v>
      </c>
      <c r="K148" s="208" t="s">
        <v>142</v>
      </c>
      <c r="L148" s="46"/>
      <c r="M148" s="213" t="s">
        <v>19</v>
      </c>
      <c r="N148" s="214" t="s">
        <v>48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143</v>
      </c>
      <c r="AT148" s="217" t="s">
        <v>138</v>
      </c>
      <c r="AU148" s="217" t="s">
        <v>87</v>
      </c>
      <c r="AY148" s="19" t="s">
        <v>136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85</v>
      </c>
      <c r="BK148" s="218">
        <f>ROUND(I148*H148,2)</f>
        <v>0</v>
      </c>
      <c r="BL148" s="19" t="s">
        <v>143</v>
      </c>
      <c r="BM148" s="217" t="s">
        <v>212</v>
      </c>
    </row>
    <row r="149" s="2" customFormat="1">
      <c r="A149" s="40"/>
      <c r="B149" s="41"/>
      <c r="C149" s="42"/>
      <c r="D149" s="219" t="s">
        <v>144</v>
      </c>
      <c r="E149" s="42"/>
      <c r="F149" s="220" t="s">
        <v>575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144</v>
      </c>
      <c r="AU149" s="19" t="s">
        <v>87</v>
      </c>
    </row>
    <row r="150" s="13" customFormat="1">
      <c r="A150" s="13"/>
      <c r="B150" s="224"/>
      <c r="C150" s="225"/>
      <c r="D150" s="226" t="s">
        <v>146</v>
      </c>
      <c r="E150" s="227" t="s">
        <v>19</v>
      </c>
      <c r="F150" s="228" t="s">
        <v>572</v>
      </c>
      <c r="G150" s="225"/>
      <c r="H150" s="229">
        <v>20.399999999999999</v>
      </c>
      <c r="I150" s="230"/>
      <c r="J150" s="225"/>
      <c r="K150" s="225"/>
      <c r="L150" s="231"/>
      <c r="M150" s="232"/>
      <c r="N150" s="233"/>
      <c r="O150" s="233"/>
      <c r="P150" s="233"/>
      <c r="Q150" s="233"/>
      <c r="R150" s="233"/>
      <c r="S150" s="233"/>
      <c r="T150" s="23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5" t="s">
        <v>146</v>
      </c>
      <c r="AU150" s="235" t="s">
        <v>87</v>
      </c>
      <c r="AV150" s="13" t="s">
        <v>87</v>
      </c>
      <c r="AW150" s="13" t="s">
        <v>36</v>
      </c>
      <c r="AX150" s="13" t="s">
        <v>77</v>
      </c>
      <c r="AY150" s="235" t="s">
        <v>136</v>
      </c>
    </row>
    <row r="151" s="15" customFormat="1">
      <c r="A151" s="15"/>
      <c r="B151" s="246"/>
      <c r="C151" s="247"/>
      <c r="D151" s="226" t="s">
        <v>146</v>
      </c>
      <c r="E151" s="248" t="s">
        <v>19</v>
      </c>
      <c r="F151" s="249" t="s">
        <v>149</v>
      </c>
      <c r="G151" s="247"/>
      <c r="H151" s="250">
        <v>20.399999999999999</v>
      </c>
      <c r="I151" s="251"/>
      <c r="J151" s="247"/>
      <c r="K151" s="247"/>
      <c r="L151" s="252"/>
      <c r="M151" s="253"/>
      <c r="N151" s="254"/>
      <c r="O151" s="254"/>
      <c r="P151" s="254"/>
      <c r="Q151" s="254"/>
      <c r="R151" s="254"/>
      <c r="S151" s="254"/>
      <c r="T151" s="25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56" t="s">
        <v>146</v>
      </c>
      <c r="AU151" s="256" t="s">
        <v>87</v>
      </c>
      <c r="AV151" s="15" t="s">
        <v>143</v>
      </c>
      <c r="AW151" s="15" t="s">
        <v>36</v>
      </c>
      <c r="AX151" s="15" t="s">
        <v>85</v>
      </c>
      <c r="AY151" s="256" t="s">
        <v>136</v>
      </c>
    </row>
    <row r="152" s="2" customFormat="1" ht="24.15" customHeight="1">
      <c r="A152" s="40"/>
      <c r="B152" s="41"/>
      <c r="C152" s="206" t="s">
        <v>178</v>
      </c>
      <c r="D152" s="206" t="s">
        <v>138</v>
      </c>
      <c r="E152" s="207" t="s">
        <v>576</v>
      </c>
      <c r="F152" s="208" t="s">
        <v>577</v>
      </c>
      <c r="G152" s="209" t="s">
        <v>196</v>
      </c>
      <c r="H152" s="210">
        <v>0.20000000000000001</v>
      </c>
      <c r="I152" s="211"/>
      <c r="J152" s="212">
        <f>ROUND(I152*H152,2)</f>
        <v>0</v>
      </c>
      <c r="K152" s="208" t="s">
        <v>142</v>
      </c>
      <c r="L152" s="46"/>
      <c r="M152" s="213" t="s">
        <v>19</v>
      </c>
      <c r="N152" s="214" t="s">
        <v>48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143</v>
      </c>
      <c r="AT152" s="217" t="s">
        <v>138</v>
      </c>
      <c r="AU152" s="217" t="s">
        <v>87</v>
      </c>
      <c r="AY152" s="19" t="s">
        <v>136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85</v>
      </c>
      <c r="BK152" s="218">
        <f>ROUND(I152*H152,2)</f>
        <v>0</v>
      </c>
      <c r="BL152" s="19" t="s">
        <v>143</v>
      </c>
      <c r="BM152" s="217" t="s">
        <v>218</v>
      </c>
    </row>
    <row r="153" s="2" customFormat="1">
      <c r="A153" s="40"/>
      <c r="B153" s="41"/>
      <c r="C153" s="42"/>
      <c r="D153" s="219" t="s">
        <v>144</v>
      </c>
      <c r="E153" s="42"/>
      <c r="F153" s="220" t="s">
        <v>578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144</v>
      </c>
      <c r="AU153" s="19" t="s">
        <v>87</v>
      </c>
    </row>
    <row r="154" s="13" customFormat="1">
      <c r="A154" s="13"/>
      <c r="B154" s="224"/>
      <c r="C154" s="225"/>
      <c r="D154" s="226" t="s">
        <v>146</v>
      </c>
      <c r="E154" s="227" t="s">
        <v>19</v>
      </c>
      <c r="F154" s="228" t="s">
        <v>579</v>
      </c>
      <c r="G154" s="225"/>
      <c r="H154" s="229">
        <v>0.20000000000000001</v>
      </c>
      <c r="I154" s="230"/>
      <c r="J154" s="225"/>
      <c r="K154" s="225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146</v>
      </c>
      <c r="AU154" s="235" t="s">
        <v>87</v>
      </c>
      <c r="AV154" s="13" t="s">
        <v>87</v>
      </c>
      <c r="AW154" s="13" t="s">
        <v>36</v>
      </c>
      <c r="AX154" s="13" t="s">
        <v>77</v>
      </c>
      <c r="AY154" s="235" t="s">
        <v>136</v>
      </c>
    </row>
    <row r="155" s="14" customFormat="1">
      <c r="A155" s="14"/>
      <c r="B155" s="236"/>
      <c r="C155" s="237"/>
      <c r="D155" s="226" t="s">
        <v>146</v>
      </c>
      <c r="E155" s="238" t="s">
        <v>19</v>
      </c>
      <c r="F155" s="239" t="s">
        <v>148</v>
      </c>
      <c r="G155" s="237"/>
      <c r="H155" s="238" t="s">
        <v>19</v>
      </c>
      <c r="I155" s="240"/>
      <c r="J155" s="237"/>
      <c r="K155" s="237"/>
      <c r="L155" s="241"/>
      <c r="M155" s="242"/>
      <c r="N155" s="243"/>
      <c r="O155" s="243"/>
      <c r="P155" s="243"/>
      <c r="Q155" s="243"/>
      <c r="R155" s="243"/>
      <c r="S155" s="243"/>
      <c r="T155" s="24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5" t="s">
        <v>146</v>
      </c>
      <c r="AU155" s="245" t="s">
        <v>87</v>
      </c>
      <c r="AV155" s="14" t="s">
        <v>85</v>
      </c>
      <c r="AW155" s="14" t="s">
        <v>36</v>
      </c>
      <c r="AX155" s="14" t="s">
        <v>77</v>
      </c>
      <c r="AY155" s="245" t="s">
        <v>136</v>
      </c>
    </row>
    <row r="156" s="15" customFormat="1">
      <c r="A156" s="15"/>
      <c r="B156" s="246"/>
      <c r="C156" s="247"/>
      <c r="D156" s="226" t="s">
        <v>146</v>
      </c>
      <c r="E156" s="248" t="s">
        <v>19</v>
      </c>
      <c r="F156" s="249" t="s">
        <v>149</v>
      </c>
      <c r="G156" s="247"/>
      <c r="H156" s="250">
        <v>0.20000000000000001</v>
      </c>
      <c r="I156" s="251"/>
      <c r="J156" s="247"/>
      <c r="K156" s="247"/>
      <c r="L156" s="252"/>
      <c r="M156" s="253"/>
      <c r="N156" s="254"/>
      <c r="O156" s="254"/>
      <c r="P156" s="254"/>
      <c r="Q156" s="254"/>
      <c r="R156" s="254"/>
      <c r="S156" s="254"/>
      <c r="T156" s="25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56" t="s">
        <v>146</v>
      </c>
      <c r="AU156" s="256" t="s">
        <v>87</v>
      </c>
      <c r="AV156" s="15" t="s">
        <v>143</v>
      </c>
      <c r="AW156" s="15" t="s">
        <v>36</v>
      </c>
      <c r="AX156" s="15" t="s">
        <v>85</v>
      </c>
      <c r="AY156" s="256" t="s">
        <v>136</v>
      </c>
    </row>
    <row r="157" s="12" customFormat="1" ht="22.8" customHeight="1">
      <c r="A157" s="12"/>
      <c r="B157" s="190"/>
      <c r="C157" s="191"/>
      <c r="D157" s="192" t="s">
        <v>76</v>
      </c>
      <c r="E157" s="204" t="s">
        <v>164</v>
      </c>
      <c r="F157" s="204" t="s">
        <v>260</v>
      </c>
      <c r="G157" s="191"/>
      <c r="H157" s="191"/>
      <c r="I157" s="194"/>
      <c r="J157" s="205">
        <f>BK157</f>
        <v>0</v>
      </c>
      <c r="K157" s="191"/>
      <c r="L157" s="196"/>
      <c r="M157" s="197"/>
      <c r="N157" s="198"/>
      <c r="O157" s="198"/>
      <c r="P157" s="199">
        <f>SUM(P158:P174)</f>
        <v>0</v>
      </c>
      <c r="Q157" s="198"/>
      <c r="R157" s="199">
        <f>SUM(R158:R174)</f>
        <v>0</v>
      </c>
      <c r="S157" s="198"/>
      <c r="T157" s="200">
        <f>SUM(T158:T174)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01" t="s">
        <v>85</v>
      </c>
      <c r="AT157" s="202" t="s">
        <v>76</v>
      </c>
      <c r="AU157" s="202" t="s">
        <v>85</v>
      </c>
      <c r="AY157" s="201" t="s">
        <v>136</v>
      </c>
      <c r="BK157" s="203">
        <f>SUM(BK158:BK174)</f>
        <v>0</v>
      </c>
    </row>
    <row r="158" s="2" customFormat="1" ht="21.75" customHeight="1">
      <c r="A158" s="40"/>
      <c r="B158" s="41"/>
      <c r="C158" s="206" t="s">
        <v>220</v>
      </c>
      <c r="D158" s="206" t="s">
        <v>138</v>
      </c>
      <c r="E158" s="207" t="s">
        <v>266</v>
      </c>
      <c r="F158" s="208" t="s">
        <v>580</v>
      </c>
      <c r="G158" s="209" t="s">
        <v>141</v>
      </c>
      <c r="H158" s="210">
        <v>170</v>
      </c>
      <c r="I158" s="211"/>
      <c r="J158" s="212">
        <f>ROUND(I158*H158,2)</f>
        <v>0</v>
      </c>
      <c r="K158" s="208" t="s">
        <v>142</v>
      </c>
      <c r="L158" s="46"/>
      <c r="M158" s="213" t="s">
        <v>19</v>
      </c>
      <c r="N158" s="214" t="s">
        <v>48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143</v>
      </c>
      <c r="AT158" s="217" t="s">
        <v>138</v>
      </c>
      <c r="AU158" s="217" t="s">
        <v>87</v>
      </c>
      <c r="AY158" s="19" t="s">
        <v>136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85</v>
      </c>
      <c r="BK158" s="218">
        <f>ROUND(I158*H158,2)</f>
        <v>0</v>
      </c>
      <c r="BL158" s="19" t="s">
        <v>143</v>
      </c>
      <c r="BM158" s="217" t="s">
        <v>223</v>
      </c>
    </row>
    <row r="159" s="2" customFormat="1">
      <c r="A159" s="40"/>
      <c r="B159" s="41"/>
      <c r="C159" s="42"/>
      <c r="D159" s="219" t="s">
        <v>144</v>
      </c>
      <c r="E159" s="42"/>
      <c r="F159" s="220" t="s">
        <v>269</v>
      </c>
      <c r="G159" s="42"/>
      <c r="H159" s="42"/>
      <c r="I159" s="221"/>
      <c r="J159" s="42"/>
      <c r="K159" s="42"/>
      <c r="L159" s="46"/>
      <c r="M159" s="222"/>
      <c r="N159" s="22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144</v>
      </c>
      <c r="AU159" s="19" t="s">
        <v>87</v>
      </c>
    </row>
    <row r="160" s="13" customFormat="1">
      <c r="A160" s="13"/>
      <c r="B160" s="224"/>
      <c r="C160" s="225"/>
      <c r="D160" s="226" t="s">
        <v>146</v>
      </c>
      <c r="E160" s="227" t="s">
        <v>19</v>
      </c>
      <c r="F160" s="228" t="s">
        <v>545</v>
      </c>
      <c r="G160" s="225"/>
      <c r="H160" s="229">
        <v>170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146</v>
      </c>
      <c r="AU160" s="235" t="s">
        <v>87</v>
      </c>
      <c r="AV160" s="13" t="s">
        <v>87</v>
      </c>
      <c r="AW160" s="13" t="s">
        <v>36</v>
      </c>
      <c r="AX160" s="13" t="s">
        <v>77</v>
      </c>
      <c r="AY160" s="235" t="s">
        <v>136</v>
      </c>
    </row>
    <row r="161" s="14" customFormat="1">
      <c r="A161" s="14"/>
      <c r="B161" s="236"/>
      <c r="C161" s="237"/>
      <c r="D161" s="226" t="s">
        <v>146</v>
      </c>
      <c r="E161" s="238" t="s">
        <v>19</v>
      </c>
      <c r="F161" s="239" t="s">
        <v>148</v>
      </c>
      <c r="G161" s="237"/>
      <c r="H161" s="238" t="s">
        <v>19</v>
      </c>
      <c r="I161" s="240"/>
      <c r="J161" s="237"/>
      <c r="K161" s="237"/>
      <c r="L161" s="241"/>
      <c r="M161" s="242"/>
      <c r="N161" s="243"/>
      <c r="O161" s="243"/>
      <c r="P161" s="243"/>
      <c r="Q161" s="243"/>
      <c r="R161" s="243"/>
      <c r="S161" s="243"/>
      <c r="T161" s="24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45" t="s">
        <v>146</v>
      </c>
      <c r="AU161" s="245" t="s">
        <v>87</v>
      </c>
      <c r="AV161" s="14" t="s">
        <v>85</v>
      </c>
      <c r="AW161" s="14" t="s">
        <v>36</v>
      </c>
      <c r="AX161" s="14" t="s">
        <v>77</v>
      </c>
      <c r="AY161" s="245" t="s">
        <v>136</v>
      </c>
    </row>
    <row r="162" s="15" customFormat="1">
      <c r="A162" s="15"/>
      <c r="B162" s="246"/>
      <c r="C162" s="247"/>
      <c r="D162" s="226" t="s">
        <v>146</v>
      </c>
      <c r="E162" s="248" t="s">
        <v>19</v>
      </c>
      <c r="F162" s="249" t="s">
        <v>149</v>
      </c>
      <c r="G162" s="247"/>
      <c r="H162" s="250">
        <v>170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56" t="s">
        <v>146</v>
      </c>
      <c r="AU162" s="256" t="s">
        <v>87</v>
      </c>
      <c r="AV162" s="15" t="s">
        <v>143</v>
      </c>
      <c r="AW162" s="15" t="s">
        <v>36</v>
      </c>
      <c r="AX162" s="15" t="s">
        <v>85</v>
      </c>
      <c r="AY162" s="256" t="s">
        <v>136</v>
      </c>
    </row>
    <row r="163" s="2" customFormat="1" ht="21.75" customHeight="1">
      <c r="A163" s="40"/>
      <c r="B163" s="41"/>
      <c r="C163" s="206" t="s">
        <v>183</v>
      </c>
      <c r="D163" s="206" t="s">
        <v>138</v>
      </c>
      <c r="E163" s="207" t="s">
        <v>581</v>
      </c>
      <c r="F163" s="208" t="s">
        <v>582</v>
      </c>
      <c r="G163" s="209" t="s">
        <v>141</v>
      </c>
      <c r="H163" s="210">
        <v>170</v>
      </c>
      <c r="I163" s="211"/>
      <c r="J163" s="212">
        <f>ROUND(I163*H163,2)</f>
        <v>0</v>
      </c>
      <c r="K163" s="208" t="s">
        <v>142</v>
      </c>
      <c r="L163" s="46"/>
      <c r="M163" s="213" t="s">
        <v>19</v>
      </c>
      <c r="N163" s="214" t="s">
        <v>48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143</v>
      </c>
      <c r="AT163" s="217" t="s">
        <v>138</v>
      </c>
      <c r="AU163" s="217" t="s">
        <v>87</v>
      </c>
      <c r="AY163" s="19" t="s">
        <v>136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85</v>
      </c>
      <c r="BK163" s="218">
        <f>ROUND(I163*H163,2)</f>
        <v>0</v>
      </c>
      <c r="BL163" s="19" t="s">
        <v>143</v>
      </c>
      <c r="BM163" s="217" t="s">
        <v>227</v>
      </c>
    </row>
    <row r="164" s="2" customFormat="1">
      <c r="A164" s="40"/>
      <c r="B164" s="41"/>
      <c r="C164" s="42"/>
      <c r="D164" s="219" t="s">
        <v>144</v>
      </c>
      <c r="E164" s="42"/>
      <c r="F164" s="220" t="s">
        <v>583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144</v>
      </c>
      <c r="AU164" s="19" t="s">
        <v>87</v>
      </c>
    </row>
    <row r="165" s="13" customFormat="1">
      <c r="A165" s="13"/>
      <c r="B165" s="224"/>
      <c r="C165" s="225"/>
      <c r="D165" s="226" t="s">
        <v>146</v>
      </c>
      <c r="E165" s="227" t="s">
        <v>19</v>
      </c>
      <c r="F165" s="228" t="s">
        <v>545</v>
      </c>
      <c r="G165" s="225"/>
      <c r="H165" s="229">
        <v>170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146</v>
      </c>
      <c r="AU165" s="235" t="s">
        <v>87</v>
      </c>
      <c r="AV165" s="13" t="s">
        <v>87</v>
      </c>
      <c r="AW165" s="13" t="s">
        <v>36</v>
      </c>
      <c r="AX165" s="13" t="s">
        <v>77</v>
      </c>
      <c r="AY165" s="235" t="s">
        <v>136</v>
      </c>
    </row>
    <row r="166" s="15" customFormat="1">
      <c r="A166" s="15"/>
      <c r="B166" s="246"/>
      <c r="C166" s="247"/>
      <c r="D166" s="226" t="s">
        <v>146</v>
      </c>
      <c r="E166" s="248" t="s">
        <v>19</v>
      </c>
      <c r="F166" s="249" t="s">
        <v>149</v>
      </c>
      <c r="G166" s="247"/>
      <c r="H166" s="250">
        <v>170</v>
      </c>
      <c r="I166" s="251"/>
      <c r="J166" s="247"/>
      <c r="K166" s="247"/>
      <c r="L166" s="252"/>
      <c r="M166" s="253"/>
      <c r="N166" s="254"/>
      <c r="O166" s="254"/>
      <c r="P166" s="254"/>
      <c r="Q166" s="254"/>
      <c r="R166" s="254"/>
      <c r="S166" s="254"/>
      <c r="T166" s="25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56" t="s">
        <v>146</v>
      </c>
      <c r="AU166" s="256" t="s">
        <v>87</v>
      </c>
      <c r="AV166" s="15" t="s">
        <v>143</v>
      </c>
      <c r="AW166" s="15" t="s">
        <v>36</v>
      </c>
      <c r="AX166" s="15" t="s">
        <v>85</v>
      </c>
      <c r="AY166" s="256" t="s">
        <v>136</v>
      </c>
    </row>
    <row r="167" s="2" customFormat="1" ht="33" customHeight="1">
      <c r="A167" s="40"/>
      <c r="B167" s="41"/>
      <c r="C167" s="206" t="s">
        <v>231</v>
      </c>
      <c r="D167" s="206" t="s">
        <v>138</v>
      </c>
      <c r="E167" s="207" t="s">
        <v>311</v>
      </c>
      <c r="F167" s="208" t="s">
        <v>312</v>
      </c>
      <c r="G167" s="209" t="s">
        <v>141</v>
      </c>
      <c r="H167" s="210">
        <v>170</v>
      </c>
      <c r="I167" s="211"/>
      <c r="J167" s="212">
        <f>ROUND(I167*H167,2)</f>
        <v>0</v>
      </c>
      <c r="K167" s="208" t="s">
        <v>142</v>
      </c>
      <c r="L167" s="46"/>
      <c r="M167" s="213" t="s">
        <v>19</v>
      </c>
      <c r="N167" s="214" t="s">
        <v>48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143</v>
      </c>
      <c r="AT167" s="217" t="s">
        <v>138</v>
      </c>
      <c r="AU167" s="217" t="s">
        <v>87</v>
      </c>
      <c r="AY167" s="19" t="s">
        <v>136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85</v>
      </c>
      <c r="BK167" s="218">
        <f>ROUND(I167*H167,2)</f>
        <v>0</v>
      </c>
      <c r="BL167" s="19" t="s">
        <v>143</v>
      </c>
      <c r="BM167" s="217" t="s">
        <v>235</v>
      </c>
    </row>
    <row r="168" s="2" customFormat="1">
      <c r="A168" s="40"/>
      <c r="B168" s="41"/>
      <c r="C168" s="42"/>
      <c r="D168" s="219" t="s">
        <v>144</v>
      </c>
      <c r="E168" s="42"/>
      <c r="F168" s="220" t="s">
        <v>314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144</v>
      </c>
      <c r="AU168" s="19" t="s">
        <v>87</v>
      </c>
    </row>
    <row r="169" s="13" customFormat="1">
      <c r="A169" s="13"/>
      <c r="B169" s="224"/>
      <c r="C169" s="225"/>
      <c r="D169" s="226" t="s">
        <v>146</v>
      </c>
      <c r="E169" s="227" t="s">
        <v>19</v>
      </c>
      <c r="F169" s="228" t="s">
        <v>545</v>
      </c>
      <c r="G169" s="225"/>
      <c r="H169" s="229">
        <v>170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146</v>
      </c>
      <c r="AU169" s="235" t="s">
        <v>87</v>
      </c>
      <c r="AV169" s="13" t="s">
        <v>87</v>
      </c>
      <c r="AW169" s="13" t="s">
        <v>36</v>
      </c>
      <c r="AX169" s="13" t="s">
        <v>77</v>
      </c>
      <c r="AY169" s="235" t="s">
        <v>136</v>
      </c>
    </row>
    <row r="170" s="14" customFormat="1">
      <c r="A170" s="14"/>
      <c r="B170" s="236"/>
      <c r="C170" s="237"/>
      <c r="D170" s="226" t="s">
        <v>146</v>
      </c>
      <c r="E170" s="238" t="s">
        <v>19</v>
      </c>
      <c r="F170" s="239" t="s">
        <v>148</v>
      </c>
      <c r="G170" s="237"/>
      <c r="H170" s="238" t="s">
        <v>19</v>
      </c>
      <c r="I170" s="240"/>
      <c r="J170" s="237"/>
      <c r="K170" s="237"/>
      <c r="L170" s="241"/>
      <c r="M170" s="242"/>
      <c r="N170" s="243"/>
      <c r="O170" s="243"/>
      <c r="P170" s="243"/>
      <c r="Q170" s="243"/>
      <c r="R170" s="243"/>
      <c r="S170" s="243"/>
      <c r="T170" s="24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5" t="s">
        <v>146</v>
      </c>
      <c r="AU170" s="245" t="s">
        <v>87</v>
      </c>
      <c r="AV170" s="14" t="s">
        <v>85</v>
      </c>
      <c r="AW170" s="14" t="s">
        <v>36</v>
      </c>
      <c r="AX170" s="14" t="s">
        <v>77</v>
      </c>
      <c r="AY170" s="245" t="s">
        <v>136</v>
      </c>
    </row>
    <row r="171" s="15" customFormat="1">
      <c r="A171" s="15"/>
      <c r="B171" s="246"/>
      <c r="C171" s="247"/>
      <c r="D171" s="226" t="s">
        <v>146</v>
      </c>
      <c r="E171" s="248" t="s">
        <v>19</v>
      </c>
      <c r="F171" s="249" t="s">
        <v>149</v>
      </c>
      <c r="G171" s="247"/>
      <c r="H171" s="250">
        <v>170</v>
      </c>
      <c r="I171" s="251"/>
      <c r="J171" s="247"/>
      <c r="K171" s="247"/>
      <c r="L171" s="252"/>
      <c r="M171" s="253"/>
      <c r="N171" s="254"/>
      <c r="O171" s="254"/>
      <c r="P171" s="254"/>
      <c r="Q171" s="254"/>
      <c r="R171" s="254"/>
      <c r="S171" s="254"/>
      <c r="T171" s="25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6" t="s">
        <v>146</v>
      </c>
      <c r="AU171" s="256" t="s">
        <v>87</v>
      </c>
      <c r="AV171" s="15" t="s">
        <v>143</v>
      </c>
      <c r="AW171" s="15" t="s">
        <v>36</v>
      </c>
      <c r="AX171" s="15" t="s">
        <v>85</v>
      </c>
      <c r="AY171" s="256" t="s">
        <v>136</v>
      </c>
    </row>
    <row r="172" s="2" customFormat="1" ht="16.5" customHeight="1">
      <c r="A172" s="40"/>
      <c r="B172" s="41"/>
      <c r="C172" s="257" t="s">
        <v>189</v>
      </c>
      <c r="D172" s="257" t="s">
        <v>193</v>
      </c>
      <c r="E172" s="258" t="s">
        <v>322</v>
      </c>
      <c r="F172" s="259" t="s">
        <v>584</v>
      </c>
      <c r="G172" s="260" t="s">
        <v>141</v>
      </c>
      <c r="H172" s="261">
        <v>173.40000000000001</v>
      </c>
      <c r="I172" s="262"/>
      <c r="J172" s="263">
        <f>ROUND(I172*H172,2)</f>
        <v>0</v>
      </c>
      <c r="K172" s="259" t="s">
        <v>142</v>
      </c>
      <c r="L172" s="264"/>
      <c r="M172" s="265" t="s">
        <v>19</v>
      </c>
      <c r="N172" s="266" t="s">
        <v>48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161</v>
      </c>
      <c r="AT172" s="217" t="s">
        <v>193</v>
      </c>
      <c r="AU172" s="217" t="s">
        <v>87</v>
      </c>
      <c r="AY172" s="19" t="s">
        <v>136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85</v>
      </c>
      <c r="BK172" s="218">
        <f>ROUND(I172*H172,2)</f>
        <v>0</v>
      </c>
      <c r="BL172" s="19" t="s">
        <v>143</v>
      </c>
      <c r="BM172" s="217" t="s">
        <v>240</v>
      </c>
    </row>
    <row r="173" s="13" customFormat="1">
      <c r="A173" s="13"/>
      <c r="B173" s="224"/>
      <c r="C173" s="225"/>
      <c r="D173" s="226" t="s">
        <v>146</v>
      </c>
      <c r="E173" s="227" t="s">
        <v>19</v>
      </c>
      <c r="F173" s="228" t="s">
        <v>585</v>
      </c>
      <c r="G173" s="225"/>
      <c r="H173" s="229">
        <v>173.40000000000001</v>
      </c>
      <c r="I173" s="230"/>
      <c r="J173" s="225"/>
      <c r="K173" s="225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146</v>
      </c>
      <c r="AU173" s="235" t="s">
        <v>87</v>
      </c>
      <c r="AV173" s="13" t="s">
        <v>87</v>
      </c>
      <c r="AW173" s="13" t="s">
        <v>36</v>
      </c>
      <c r="AX173" s="13" t="s">
        <v>77</v>
      </c>
      <c r="AY173" s="235" t="s">
        <v>136</v>
      </c>
    </row>
    <row r="174" s="15" customFormat="1">
      <c r="A174" s="15"/>
      <c r="B174" s="246"/>
      <c r="C174" s="247"/>
      <c r="D174" s="226" t="s">
        <v>146</v>
      </c>
      <c r="E174" s="248" t="s">
        <v>19</v>
      </c>
      <c r="F174" s="249" t="s">
        <v>149</v>
      </c>
      <c r="G174" s="247"/>
      <c r="H174" s="250">
        <v>173.40000000000001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56" t="s">
        <v>146</v>
      </c>
      <c r="AU174" s="256" t="s">
        <v>87</v>
      </c>
      <c r="AV174" s="15" t="s">
        <v>143</v>
      </c>
      <c r="AW174" s="15" t="s">
        <v>36</v>
      </c>
      <c r="AX174" s="15" t="s">
        <v>85</v>
      </c>
      <c r="AY174" s="256" t="s">
        <v>136</v>
      </c>
    </row>
    <row r="175" s="12" customFormat="1" ht="22.8" customHeight="1">
      <c r="A175" s="12"/>
      <c r="B175" s="190"/>
      <c r="C175" s="191"/>
      <c r="D175" s="192" t="s">
        <v>76</v>
      </c>
      <c r="E175" s="204" t="s">
        <v>186</v>
      </c>
      <c r="F175" s="204" t="s">
        <v>326</v>
      </c>
      <c r="G175" s="191"/>
      <c r="H175" s="191"/>
      <c r="I175" s="194"/>
      <c r="J175" s="205">
        <f>BK175</f>
        <v>0</v>
      </c>
      <c r="K175" s="191"/>
      <c r="L175" s="196"/>
      <c r="M175" s="197"/>
      <c r="N175" s="198"/>
      <c r="O175" s="198"/>
      <c r="P175" s="199">
        <f>SUM(P176:P191)</f>
        <v>0</v>
      </c>
      <c r="Q175" s="198"/>
      <c r="R175" s="199">
        <f>SUM(R176:R191)</f>
        <v>0</v>
      </c>
      <c r="S175" s="198"/>
      <c r="T175" s="200">
        <f>SUM(T176:T191)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1" t="s">
        <v>85</v>
      </c>
      <c r="AT175" s="202" t="s">
        <v>76</v>
      </c>
      <c r="AU175" s="202" t="s">
        <v>85</v>
      </c>
      <c r="AY175" s="201" t="s">
        <v>136</v>
      </c>
      <c r="BK175" s="203">
        <f>SUM(BK176:BK191)</f>
        <v>0</v>
      </c>
    </row>
    <row r="176" s="2" customFormat="1" ht="16.5" customHeight="1">
      <c r="A176" s="40"/>
      <c r="B176" s="41"/>
      <c r="C176" s="206" t="s">
        <v>244</v>
      </c>
      <c r="D176" s="206" t="s">
        <v>138</v>
      </c>
      <c r="E176" s="207" t="s">
        <v>372</v>
      </c>
      <c r="F176" s="208" t="s">
        <v>586</v>
      </c>
      <c r="G176" s="209" t="s">
        <v>167</v>
      </c>
      <c r="H176" s="210">
        <v>0.82499999999999996</v>
      </c>
      <c r="I176" s="211"/>
      <c r="J176" s="212">
        <f>ROUND(I176*H176,2)</f>
        <v>0</v>
      </c>
      <c r="K176" s="208" t="s">
        <v>19</v>
      </c>
      <c r="L176" s="46"/>
      <c r="M176" s="213" t="s">
        <v>19</v>
      </c>
      <c r="N176" s="214" t="s">
        <v>48</v>
      </c>
      <c r="O176" s="86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143</v>
      </c>
      <c r="AT176" s="217" t="s">
        <v>138</v>
      </c>
      <c r="AU176" s="217" t="s">
        <v>87</v>
      </c>
      <c r="AY176" s="19" t="s">
        <v>136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85</v>
      </c>
      <c r="BK176" s="218">
        <f>ROUND(I176*H176,2)</f>
        <v>0</v>
      </c>
      <c r="BL176" s="19" t="s">
        <v>143</v>
      </c>
      <c r="BM176" s="217" t="s">
        <v>248</v>
      </c>
    </row>
    <row r="177" s="13" customFormat="1">
      <c r="A177" s="13"/>
      <c r="B177" s="224"/>
      <c r="C177" s="225"/>
      <c r="D177" s="226" t="s">
        <v>146</v>
      </c>
      <c r="E177" s="227" t="s">
        <v>19</v>
      </c>
      <c r="F177" s="228" t="s">
        <v>587</v>
      </c>
      <c r="G177" s="225"/>
      <c r="H177" s="229">
        <v>0.82499999999999996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146</v>
      </c>
      <c r="AU177" s="235" t="s">
        <v>87</v>
      </c>
      <c r="AV177" s="13" t="s">
        <v>87</v>
      </c>
      <c r="AW177" s="13" t="s">
        <v>36</v>
      </c>
      <c r="AX177" s="13" t="s">
        <v>77</v>
      </c>
      <c r="AY177" s="235" t="s">
        <v>136</v>
      </c>
    </row>
    <row r="178" s="14" customFormat="1">
      <c r="A178" s="14"/>
      <c r="B178" s="236"/>
      <c r="C178" s="237"/>
      <c r="D178" s="226" t="s">
        <v>146</v>
      </c>
      <c r="E178" s="238" t="s">
        <v>19</v>
      </c>
      <c r="F178" s="239" t="s">
        <v>148</v>
      </c>
      <c r="G178" s="237"/>
      <c r="H178" s="238" t="s">
        <v>19</v>
      </c>
      <c r="I178" s="240"/>
      <c r="J178" s="237"/>
      <c r="K178" s="237"/>
      <c r="L178" s="241"/>
      <c r="M178" s="242"/>
      <c r="N178" s="243"/>
      <c r="O178" s="243"/>
      <c r="P178" s="243"/>
      <c r="Q178" s="243"/>
      <c r="R178" s="243"/>
      <c r="S178" s="243"/>
      <c r="T178" s="24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5" t="s">
        <v>146</v>
      </c>
      <c r="AU178" s="245" t="s">
        <v>87</v>
      </c>
      <c r="AV178" s="14" t="s">
        <v>85</v>
      </c>
      <c r="AW178" s="14" t="s">
        <v>36</v>
      </c>
      <c r="AX178" s="14" t="s">
        <v>77</v>
      </c>
      <c r="AY178" s="245" t="s">
        <v>136</v>
      </c>
    </row>
    <row r="179" s="15" customFormat="1">
      <c r="A179" s="15"/>
      <c r="B179" s="246"/>
      <c r="C179" s="247"/>
      <c r="D179" s="226" t="s">
        <v>146</v>
      </c>
      <c r="E179" s="248" t="s">
        <v>19</v>
      </c>
      <c r="F179" s="249" t="s">
        <v>149</v>
      </c>
      <c r="G179" s="247"/>
      <c r="H179" s="250">
        <v>0.82499999999999996</v>
      </c>
      <c r="I179" s="251"/>
      <c r="J179" s="247"/>
      <c r="K179" s="247"/>
      <c r="L179" s="252"/>
      <c r="M179" s="253"/>
      <c r="N179" s="254"/>
      <c r="O179" s="254"/>
      <c r="P179" s="254"/>
      <c r="Q179" s="254"/>
      <c r="R179" s="254"/>
      <c r="S179" s="254"/>
      <c r="T179" s="25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6" t="s">
        <v>146</v>
      </c>
      <c r="AU179" s="256" t="s">
        <v>87</v>
      </c>
      <c r="AV179" s="15" t="s">
        <v>143</v>
      </c>
      <c r="AW179" s="15" t="s">
        <v>36</v>
      </c>
      <c r="AX179" s="15" t="s">
        <v>85</v>
      </c>
      <c r="AY179" s="256" t="s">
        <v>136</v>
      </c>
    </row>
    <row r="180" s="2" customFormat="1" ht="16.5" customHeight="1">
      <c r="A180" s="40"/>
      <c r="B180" s="41"/>
      <c r="C180" s="206" t="s">
        <v>197</v>
      </c>
      <c r="D180" s="206" t="s">
        <v>138</v>
      </c>
      <c r="E180" s="207" t="s">
        <v>378</v>
      </c>
      <c r="F180" s="208" t="s">
        <v>588</v>
      </c>
      <c r="G180" s="209" t="s">
        <v>217</v>
      </c>
      <c r="H180" s="210">
        <v>400</v>
      </c>
      <c r="I180" s="211"/>
      <c r="J180" s="212">
        <f>ROUND(I180*H180,2)</f>
        <v>0</v>
      </c>
      <c r="K180" s="208" t="s">
        <v>19</v>
      </c>
      <c r="L180" s="46"/>
      <c r="M180" s="213" t="s">
        <v>19</v>
      </c>
      <c r="N180" s="214" t="s">
        <v>48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143</v>
      </c>
      <c r="AT180" s="217" t="s">
        <v>138</v>
      </c>
      <c r="AU180" s="217" t="s">
        <v>87</v>
      </c>
      <c r="AY180" s="19" t="s">
        <v>136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85</v>
      </c>
      <c r="BK180" s="218">
        <f>ROUND(I180*H180,2)</f>
        <v>0</v>
      </c>
      <c r="BL180" s="19" t="s">
        <v>143</v>
      </c>
      <c r="BM180" s="217" t="s">
        <v>252</v>
      </c>
    </row>
    <row r="181" s="13" customFormat="1">
      <c r="A181" s="13"/>
      <c r="B181" s="224"/>
      <c r="C181" s="225"/>
      <c r="D181" s="226" t="s">
        <v>146</v>
      </c>
      <c r="E181" s="227" t="s">
        <v>19</v>
      </c>
      <c r="F181" s="228" t="s">
        <v>589</v>
      </c>
      <c r="G181" s="225"/>
      <c r="H181" s="229">
        <v>400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87</v>
      </c>
      <c r="AV181" s="13" t="s">
        <v>87</v>
      </c>
      <c r="AW181" s="13" t="s">
        <v>36</v>
      </c>
      <c r="AX181" s="13" t="s">
        <v>77</v>
      </c>
      <c r="AY181" s="235" t="s">
        <v>136</v>
      </c>
    </row>
    <row r="182" s="14" customFormat="1">
      <c r="A182" s="14"/>
      <c r="B182" s="236"/>
      <c r="C182" s="237"/>
      <c r="D182" s="226" t="s">
        <v>146</v>
      </c>
      <c r="E182" s="238" t="s">
        <v>19</v>
      </c>
      <c r="F182" s="239" t="s">
        <v>148</v>
      </c>
      <c r="G182" s="237"/>
      <c r="H182" s="238" t="s">
        <v>19</v>
      </c>
      <c r="I182" s="240"/>
      <c r="J182" s="237"/>
      <c r="K182" s="237"/>
      <c r="L182" s="241"/>
      <c r="M182" s="242"/>
      <c r="N182" s="243"/>
      <c r="O182" s="243"/>
      <c r="P182" s="243"/>
      <c r="Q182" s="243"/>
      <c r="R182" s="243"/>
      <c r="S182" s="243"/>
      <c r="T182" s="24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5" t="s">
        <v>146</v>
      </c>
      <c r="AU182" s="245" t="s">
        <v>87</v>
      </c>
      <c r="AV182" s="14" t="s">
        <v>85</v>
      </c>
      <c r="AW182" s="14" t="s">
        <v>36</v>
      </c>
      <c r="AX182" s="14" t="s">
        <v>77</v>
      </c>
      <c r="AY182" s="245" t="s">
        <v>136</v>
      </c>
    </row>
    <row r="183" s="15" customFormat="1">
      <c r="A183" s="15"/>
      <c r="B183" s="246"/>
      <c r="C183" s="247"/>
      <c r="D183" s="226" t="s">
        <v>146</v>
      </c>
      <c r="E183" s="248" t="s">
        <v>19</v>
      </c>
      <c r="F183" s="249" t="s">
        <v>149</v>
      </c>
      <c r="G183" s="247"/>
      <c r="H183" s="250">
        <v>400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6" t="s">
        <v>146</v>
      </c>
      <c r="AU183" s="256" t="s">
        <v>87</v>
      </c>
      <c r="AV183" s="15" t="s">
        <v>143</v>
      </c>
      <c r="AW183" s="15" t="s">
        <v>36</v>
      </c>
      <c r="AX183" s="15" t="s">
        <v>85</v>
      </c>
      <c r="AY183" s="256" t="s">
        <v>136</v>
      </c>
    </row>
    <row r="184" s="2" customFormat="1" ht="16.5" customHeight="1">
      <c r="A184" s="40"/>
      <c r="B184" s="41"/>
      <c r="C184" s="206" t="s">
        <v>7</v>
      </c>
      <c r="D184" s="206" t="s">
        <v>138</v>
      </c>
      <c r="E184" s="207" t="s">
        <v>413</v>
      </c>
      <c r="F184" s="208" t="s">
        <v>414</v>
      </c>
      <c r="G184" s="209" t="s">
        <v>167</v>
      </c>
      <c r="H184" s="210">
        <v>9.9199999999999999</v>
      </c>
      <c r="I184" s="211"/>
      <c r="J184" s="212">
        <f>ROUND(I184*H184,2)</f>
        <v>0</v>
      </c>
      <c r="K184" s="208" t="s">
        <v>142</v>
      </c>
      <c r="L184" s="46"/>
      <c r="M184" s="213" t="s">
        <v>19</v>
      </c>
      <c r="N184" s="214" t="s">
        <v>48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143</v>
      </c>
      <c r="AT184" s="217" t="s">
        <v>138</v>
      </c>
      <c r="AU184" s="217" t="s">
        <v>87</v>
      </c>
      <c r="AY184" s="19" t="s">
        <v>136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85</v>
      </c>
      <c r="BK184" s="218">
        <f>ROUND(I184*H184,2)</f>
        <v>0</v>
      </c>
      <c r="BL184" s="19" t="s">
        <v>143</v>
      </c>
      <c r="BM184" s="217" t="s">
        <v>255</v>
      </c>
    </row>
    <row r="185" s="2" customFormat="1">
      <c r="A185" s="40"/>
      <c r="B185" s="41"/>
      <c r="C185" s="42"/>
      <c r="D185" s="219" t="s">
        <v>144</v>
      </c>
      <c r="E185" s="42"/>
      <c r="F185" s="220" t="s">
        <v>416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144</v>
      </c>
      <c r="AU185" s="19" t="s">
        <v>87</v>
      </c>
    </row>
    <row r="186" s="13" customFormat="1">
      <c r="A186" s="13"/>
      <c r="B186" s="224"/>
      <c r="C186" s="225"/>
      <c r="D186" s="226" t="s">
        <v>146</v>
      </c>
      <c r="E186" s="227" t="s">
        <v>19</v>
      </c>
      <c r="F186" s="228" t="s">
        <v>590</v>
      </c>
      <c r="G186" s="225"/>
      <c r="H186" s="229">
        <v>9.9199999999999999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146</v>
      </c>
      <c r="AU186" s="235" t="s">
        <v>87</v>
      </c>
      <c r="AV186" s="13" t="s">
        <v>87</v>
      </c>
      <c r="AW186" s="13" t="s">
        <v>36</v>
      </c>
      <c r="AX186" s="13" t="s">
        <v>77</v>
      </c>
      <c r="AY186" s="235" t="s">
        <v>136</v>
      </c>
    </row>
    <row r="187" s="14" customFormat="1">
      <c r="A187" s="14"/>
      <c r="B187" s="236"/>
      <c r="C187" s="237"/>
      <c r="D187" s="226" t="s">
        <v>146</v>
      </c>
      <c r="E187" s="238" t="s">
        <v>19</v>
      </c>
      <c r="F187" s="239" t="s">
        <v>591</v>
      </c>
      <c r="G187" s="237"/>
      <c r="H187" s="238" t="s">
        <v>19</v>
      </c>
      <c r="I187" s="240"/>
      <c r="J187" s="237"/>
      <c r="K187" s="237"/>
      <c r="L187" s="241"/>
      <c r="M187" s="242"/>
      <c r="N187" s="243"/>
      <c r="O187" s="243"/>
      <c r="P187" s="243"/>
      <c r="Q187" s="243"/>
      <c r="R187" s="243"/>
      <c r="S187" s="243"/>
      <c r="T187" s="24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5" t="s">
        <v>146</v>
      </c>
      <c r="AU187" s="245" t="s">
        <v>87</v>
      </c>
      <c r="AV187" s="14" t="s">
        <v>85</v>
      </c>
      <c r="AW187" s="14" t="s">
        <v>36</v>
      </c>
      <c r="AX187" s="14" t="s">
        <v>77</v>
      </c>
      <c r="AY187" s="245" t="s">
        <v>136</v>
      </c>
    </row>
    <row r="188" s="15" customFormat="1">
      <c r="A188" s="15"/>
      <c r="B188" s="246"/>
      <c r="C188" s="247"/>
      <c r="D188" s="226" t="s">
        <v>146</v>
      </c>
      <c r="E188" s="248" t="s">
        <v>19</v>
      </c>
      <c r="F188" s="249" t="s">
        <v>149</v>
      </c>
      <c r="G188" s="247"/>
      <c r="H188" s="250">
        <v>9.9199999999999999</v>
      </c>
      <c r="I188" s="251"/>
      <c r="J188" s="247"/>
      <c r="K188" s="247"/>
      <c r="L188" s="252"/>
      <c r="M188" s="253"/>
      <c r="N188" s="254"/>
      <c r="O188" s="254"/>
      <c r="P188" s="254"/>
      <c r="Q188" s="254"/>
      <c r="R188" s="254"/>
      <c r="S188" s="254"/>
      <c r="T188" s="25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56" t="s">
        <v>146</v>
      </c>
      <c r="AU188" s="256" t="s">
        <v>87</v>
      </c>
      <c r="AV188" s="15" t="s">
        <v>143</v>
      </c>
      <c r="AW188" s="15" t="s">
        <v>36</v>
      </c>
      <c r="AX188" s="15" t="s">
        <v>85</v>
      </c>
      <c r="AY188" s="256" t="s">
        <v>136</v>
      </c>
    </row>
    <row r="189" s="2" customFormat="1" ht="16.5" customHeight="1">
      <c r="A189" s="40"/>
      <c r="B189" s="41"/>
      <c r="C189" s="206" t="s">
        <v>202</v>
      </c>
      <c r="D189" s="206" t="s">
        <v>138</v>
      </c>
      <c r="E189" s="207" t="s">
        <v>592</v>
      </c>
      <c r="F189" s="208" t="s">
        <v>593</v>
      </c>
      <c r="G189" s="209" t="s">
        <v>141</v>
      </c>
      <c r="H189" s="210">
        <v>6.2000000000000002</v>
      </c>
      <c r="I189" s="211"/>
      <c r="J189" s="212">
        <f>ROUND(I189*H189,2)</f>
        <v>0</v>
      </c>
      <c r="K189" s="208" t="s">
        <v>19</v>
      </c>
      <c r="L189" s="46"/>
      <c r="M189" s="213" t="s">
        <v>19</v>
      </c>
      <c r="N189" s="214" t="s">
        <v>48</v>
      </c>
      <c r="O189" s="86"/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143</v>
      </c>
      <c r="AT189" s="217" t="s">
        <v>138</v>
      </c>
      <c r="AU189" s="217" t="s">
        <v>87</v>
      </c>
      <c r="AY189" s="19" t="s">
        <v>136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85</v>
      </c>
      <c r="BK189" s="218">
        <f>ROUND(I189*H189,2)</f>
        <v>0</v>
      </c>
      <c r="BL189" s="19" t="s">
        <v>143</v>
      </c>
      <c r="BM189" s="217" t="s">
        <v>259</v>
      </c>
    </row>
    <row r="190" s="13" customFormat="1">
      <c r="A190" s="13"/>
      <c r="B190" s="224"/>
      <c r="C190" s="225"/>
      <c r="D190" s="226" t="s">
        <v>146</v>
      </c>
      <c r="E190" s="227" t="s">
        <v>19</v>
      </c>
      <c r="F190" s="228" t="s">
        <v>594</v>
      </c>
      <c r="G190" s="225"/>
      <c r="H190" s="229">
        <v>6.2000000000000002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146</v>
      </c>
      <c r="AU190" s="235" t="s">
        <v>87</v>
      </c>
      <c r="AV190" s="13" t="s">
        <v>87</v>
      </c>
      <c r="AW190" s="13" t="s">
        <v>36</v>
      </c>
      <c r="AX190" s="13" t="s">
        <v>77</v>
      </c>
      <c r="AY190" s="235" t="s">
        <v>136</v>
      </c>
    </row>
    <row r="191" s="15" customFormat="1">
      <c r="A191" s="15"/>
      <c r="B191" s="246"/>
      <c r="C191" s="247"/>
      <c r="D191" s="226" t="s">
        <v>146</v>
      </c>
      <c r="E191" s="248" t="s">
        <v>19</v>
      </c>
      <c r="F191" s="249" t="s">
        <v>149</v>
      </c>
      <c r="G191" s="247"/>
      <c r="H191" s="250">
        <v>6.2000000000000002</v>
      </c>
      <c r="I191" s="251"/>
      <c r="J191" s="247"/>
      <c r="K191" s="247"/>
      <c r="L191" s="252"/>
      <c r="M191" s="253"/>
      <c r="N191" s="254"/>
      <c r="O191" s="254"/>
      <c r="P191" s="254"/>
      <c r="Q191" s="254"/>
      <c r="R191" s="254"/>
      <c r="S191" s="254"/>
      <c r="T191" s="25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6" t="s">
        <v>146</v>
      </c>
      <c r="AU191" s="256" t="s">
        <v>87</v>
      </c>
      <c r="AV191" s="15" t="s">
        <v>143</v>
      </c>
      <c r="AW191" s="15" t="s">
        <v>36</v>
      </c>
      <c r="AX191" s="15" t="s">
        <v>85</v>
      </c>
      <c r="AY191" s="256" t="s">
        <v>136</v>
      </c>
    </row>
    <row r="192" s="12" customFormat="1" ht="22.8" customHeight="1">
      <c r="A192" s="12"/>
      <c r="B192" s="190"/>
      <c r="C192" s="191"/>
      <c r="D192" s="192" t="s">
        <v>76</v>
      </c>
      <c r="E192" s="204" t="s">
        <v>457</v>
      </c>
      <c r="F192" s="204" t="s">
        <v>458</v>
      </c>
      <c r="G192" s="191"/>
      <c r="H192" s="191"/>
      <c r="I192" s="194"/>
      <c r="J192" s="205">
        <f>BK192</f>
        <v>0</v>
      </c>
      <c r="K192" s="191"/>
      <c r="L192" s="196"/>
      <c r="M192" s="197"/>
      <c r="N192" s="198"/>
      <c r="O192" s="198"/>
      <c r="P192" s="199">
        <f>SUM(P193:P233)</f>
        <v>0</v>
      </c>
      <c r="Q192" s="198"/>
      <c r="R192" s="199">
        <f>SUM(R193:R233)</f>
        <v>0</v>
      </c>
      <c r="S192" s="198"/>
      <c r="T192" s="200">
        <f>SUM(T193:T233)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01" t="s">
        <v>85</v>
      </c>
      <c r="AT192" s="202" t="s">
        <v>76</v>
      </c>
      <c r="AU192" s="202" t="s">
        <v>85</v>
      </c>
      <c r="AY192" s="201" t="s">
        <v>136</v>
      </c>
      <c r="BK192" s="203">
        <f>SUM(BK193:BK233)</f>
        <v>0</v>
      </c>
    </row>
    <row r="193" s="2" customFormat="1" ht="24.15" customHeight="1">
      <c r="A193" s="40"/>
      <c r="B193" s="41"/>
      <c r="C193" s="206" t="s">
        <v>261</v>
      </c>
      <c r="D193" s="206" t="s">
        <v>138</v>
      </c>
      <c r="E193" s="207" t="s">
        <v>595</v>
      </c>
      <c r="F193" s="208" t="s">
        <v>596</v>
      </c>
      <c r="G193" s="209" t="s">
        <v>196</v>
      </c>
      <c r="H193" s="210">
        <v>2.988</v>
      </c>
      <c r="I193" s="211"/>
      <c r="J193" s="212">
        <f>ROUND(I193*H193,2)</f>
        <v>0</v>
      </c>
      <c r="K193" s="208" t="s">
        <v>142</v>
      </c>
      <c r="L193" s="46"/>
      <c r="M193" s="213" t="s">
        <v>19</v>
      </c>
      <c r="N193" s="214" t="s">
        <v>48</v>
      </c>
      <c r="O193" s="86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143</v>
      </c>
      <c r="AT193" s="217" t="s">
        <v>138</v>
      </c>
      <c r="AU193" s="217" t="s">
        <v>87</v>
      </c>
      <c r="AY193" s="19" t="s">
        <v>136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85</v>
      </c>
      <c r="BK193" s="218">
        <f>ROUND(I193*H193,2)</f>
        <v>0</v>
      </c>
      <c r="BL193" s="19" t="s">
        <v>143</v>
      </c>
      <c r="BM193" s="217" t="s">
        <v>264</v>
      </c>
    </row>
    <row r="194" s="2" customFormat="1">
      <c r="A194" s="40"/>
      <c r="B194" s="41"/>
      <c r="C194" s="42"/>
      <c r="D194" s="219" t="s">
        <v>144</v>
      </c>
      <c r="E194" s="42"/>
      <c r="F194" s="220" t="s">
        <v>597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144</v>
      </c>
      <c r="AU194" s="19" t="s">
        <v>87</v>
      </c>
    </row>
    <row r="195" s="13" customFormat="1">
      <c r="A195" s="13"/>
      <c r="B195" s="224"/>
      <c r="C195" s="225"/>
      <c r="D195" s="226" t="s">
        <v>146</v>
      </c>
      <c r="E195" s="227" t="s">
        <v>19</v>
      </c>
      <c r="F195" s="228" t="s">
        <v>598</v>
      </c>
      <c r="G195" s="225"/>
      <c r="H195" s="229">
        <v>2.988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146</v>
      </c>
      <c r="AU195" s="235" t="s">
        <v>87</v>
      </c>
      <c r="AV195" s="13" t="s">
        <v>87</v>
      </c>
      <c r="AW195" s="13" t="s">
        <v>36</v>
      </c>
      <c r="AX195" s="13" t="s">
        <v>77</v>
      </c>
      <c r="AY195" s="235" t="s">
        <v>136</v>
      </c>
    </row>
    <row r="196" s="15" customFormat="1">
      <c r="A196" s="15"/>
      <c r="B196" s="246"/>
      <c r="C196" s="247"/>
      <c r="D196" s="226" t="s">
        <v>146</v>
      </c>
      <c r="E196" s="248" t="s">
        <v>19</v>
      </c>
      <c r="F196" s="249" t="s">
        <v>149</v>
      </c>
      <c r="G196" s="247"/>
      <c r="H196" s="250">
        <v>2.988</v>
      </c>
      <c r="I196" s="251"/>
      <c r="J196" s="247"/>
      <c r="K196" s="247"/>
      <c r="L196" s="252"/>
      <c r="M196" s="253"/>
      <c r="N196" s="254"/>
      <c r="O196" s="254"/>
      <c r="P196" s="254"/>
      <c r="Q196" s="254"/>
      <c r="R196" s="254"/>
      <c r="S196" s="254"/>
      <c r="T196" s="25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56" t="s">
        <v>146</v>
      </c>
      <c r="AU196" s="256" t="s">
        <v>87</v>
      </c>
      <c r="AV196" s="15" t="s">
        <v>143</v>
      </c>
      <c r="AW196" s="15" t="s">
        <v>36</v>
      </c>
      <c r="AX196" s="15" t="s">
        <v>85</v>
      </c>
      <c r="AY196" s="256" t="s">
        <v>136</v>
      </c>
    </row>
    <row r="197" s="2" customFormat="1" ht="24.15" customHeight="1">
      <c r="A197" s="40"/>
      <c r="B197" s="41"/>
      <c r="C197" s="206" t="s">
        <v>207</v>
      </c>
      <c r="D197" s="206" t="s">
        <v>138</v>
      </c>
      <c r="E197" s="207" t="s">
        <v>460</v>
      </c>
      <c r="F197" s="208" t="s">
        <v>461</v>
      </c>
      <c r="G197" s="209" t="s">
        <v>196</v>
      </c>
      <c r="H197" s="210">
        <v>124.977</v>
      </c>
      <c r="I197" s="211"/>
      <c r="J197" s="212">
        <f>ROUND(I197*H197,2)</f>
        <v>0</v>
      </c>
      <c r="K197" s="208" t="s">
        <v>142</v>
      </c>
      <c r="L197" s="46"/>
      <c r="M197" s="213" t="s">
        <v>19</v>
      </c>
      <c r="N197" s="214" t="s">
        <v>48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143</v>
      </c>
      <c r="AT197" s="217" t="s">
        <v>138</v>
      </c>
      <c r="AU197" s="217" t="s">
        <v>87</v>
      </c>
      <c r="AY197" s="19" t="s">
        <v>136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9" t="s">
        <v>85</v>
      </c>
      <c r="BK197" s="218">
        <f>ROUND(I197*H197,2)</f>
        <v>0</v>
      </c>
      <c r="BL197" s="19" t="s">
        <v>143</v>
      </c>
      <c r="BM197" s="217" t="s">
        <v>268</v>
      </c>
    </row>
    <row r="198" s="2" customFormat="1">
      <c r="A198" s="40"/>
      <c r="B198" s="41"/>
      <c r="C198" s="42"/>
      <c r="D198" s="219" t="s">
        <v>144</v>
      </c>
      <c r="E198" s="42"/>
      <c r="F198" s="220" t="s">
        <v>463</v>
      </c>
      <c r="G198" s="42"/>
      <c r="H198" s="42"/>
      <c r="I198" s="221"/>
      <c r="J198" s="42"/>
      <c r="K198" s="42"/>
      <c r="L198" s="46"/>
      <c r="M198" s="222"/>
      <c r="N198" s="22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144</v>
      </c>
      <c r="AU198" s="19" t="s">
        <v>87</v>
      </c>
    </row>
    <row r="199" s="13" customFormat="1">
      <c r="A199" s="13"/>
      <c r="B199" s="224"/>
      <c r="C199" s="225"/>
      <c r="D199" s="226" t="s">
        <v>146</v>
      </c>
      <c r="E199" s="227" t="s">
        <v>19</v>
      </c>
      <c r="F199" s="228" t="s">
        <v>599</v>
      </c>
      <c r="G199" s="225"/>
      <c r="H199" s="229">
        <v>149.78899999999999</v>
      </c>
      <c r="I199" s="230"/>
      <c r="J199" s="225"/>
      <c r="K199" s="225"/>
      <c r="L199" s="231"/>
      <c r="M199" s="232"/>
      <c r="N199" s="233"/>
      <c r="O199" s="233"/>
      <c r="P199" s="233"/>
      <c r="Q199" s="233"/>
      <c r="R199" s="233"/>
      <c r="S199" s="233"/>
      <c r="T199" s="23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5" t="s">
        <v>146</v>
      </c>
      <c r="AU199" s="235" t="s">
        <v>87</v>
      </c>
      <c r="AV199" s="13" t="s">
        <v>87</v>
      </c>
      <c r="AW199" s="13" t="s">
        <v>36</v>
      </c>
      <c r="AX199" s="13" t="s">
        <v>77</v>
      </c>
      <c r="AY199" s="235" t="s">
        <v>136</v>
      </c>
    </row>
    <row r="200" s="13" customFormat="1">
      <c r="A200" s="13"/>
      <c r="B200" s="224"/>
      <c r="C200" s="225"/>
      <c r="D200" s="226" t="s">
        <v>146</v>
      </c>
      <c r="E200" s="227" t="s">
        <v>19</v>
      </c>
      <c r="F200" s="228" t="s">
        <v>600</v>
      </c>
      <c r="G200" s="225"/>
      <c r="H200" s="229">
        <v>-24.812000000000001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146</v>
      </c>
      <c r="AU200" s="235" t="s">
        <v>87</v>
      </c>
      <c r="AV200" s="13" t="s">
        <v>87</v>
      </c>
      <c r="AW200" s="13" t="s">
        <v>36</v>
      </c>
      <c r="AX200" s="13" t="s">
        <v>77</v>
      </c>
      <c r="AY200" s="235" t="s">
        <v>136</v>
      </c>
    </row>
    <row r="201" s="15" customFormat="1">
      <c r="A201" s="15"/>
      <c r="B201" s="246"/>
      <c r="C201" s="247"/>
      <c r="D201" s="226" t="s">
        <v>146</v>
      </c>
      <c r="E201" s="248" t="s">
        <v>19</v>
      </c>
      <c r="F201" s="249" t="s">
        <v>149</v>
      </c>
      <c r="G201" s="247"/>
      <c r="H201" s="250">
        <v>124.97699999999999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56" t="s">
        <v>146</v>
      </c>
      <c r="AU201" s="256" t="s">
        <v>87</v>
      </c>
      <c r="AV201" s="15" t="s">
        <v>143</v>
      </c>
      <c r="AW201" s="15" t="s">
        <v>36</v>
      </c>
      <c r="AX201" s="15" t="s">
        <v>85</v>
      </c>
      <c r="AY201" s="256" t="s">
        <v>136</v>
      </c>
    </row>
    <row r="202" s="2" customFormat="1" ht="24.15" customHeight="1">
      <c r="A202" s="40"/>
      <c r="B202" s="41"/>
      <c r="C202" s="206" t="s">
        <v>271</v>
      </c>
      <c r="D202" s="206" t="s">
        <v>138</v>
      </c>
      <c r="E202" s="207" t="s">
        <v>466</v>
      </c>
      <c r="F202" s="208" t="s">
        <v>467</v>
      </c>
      <c r="G202" s="209" t="s">
        <v>196</v>
      </c>
      <c r="H202" s="210">
        <v>1749.6780000000001</v>
      </c>
      <c r="I202" s="211"/>
      <c r="J202" s="212">
        <f>ROUND(I202*H202,2)</f>
        <v>0</v>
      </c>
      <c r="K202" s="208" t="s">
        <v>142</v>
      </c>
      <c r="L202" s="46"/>
      <c r="M202" s="213" t="s">
        <v>19</v>
      </c>
      <c r="N202" s="214" t="s">
        <v>48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143</v>
      </c>
      <c r="AT202" s="217" t="s">
        <v>138</v>
      </c>
      <c r="AU202" s="217" t="s">
        <v>87</v>
      </c>
      <c r="AY202" s="19" t="s">
        <v>136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85</v>
      </c>
      <c r="BK202" s="218">
        <f>ROUND(I202*H202,2)</f>
        <v>0</v>
      </c>
      <c r="BL202" s="19" t="s">
        <v>143</v>
      </c>
      <c r="BM202" s="217" t="s">
        <v>274</v>
      </c>
    </row>
    <row r="203" s="2" customFormat="1">
      <c r="A203" s="40"/>
      <c r="B203" s="41"/>
      <c r="C203" s="42"/>
      <c r="D203" s="219" t="s">
        <v>144</v>
      </c>
      <c r="E203" s="42"/>
      <c r="F203" s="220" t="s">
        <v>469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144</v>
      </c>
      <c r="AU203" s="19" t="s">
        <v>87</v>
      </c>
    </row>
    <row r="204" s="13" customFormat="1">
      <c r="A204" s="13"/>
      <c r="B204" s="224"/>
      <c r="C204" s="225"/>
      <c r="D204" s="226" t="s">
        <v>146</v>
      </c>
      <c r="E204" s="227" t="s">
        <v>19</v>
      </c>
      <c r="F204" s="228" t="s">
        <v>601</v>
      </c>
      <c r="G204" s="225"/>
      <c r="H204" s="229">
        <v>1749.6780000000001</v>
      </c>
      <c r="I204" s="230"/>
      <c r="J204" s="225"/>
      <c r="K204" s="225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146</v>
      </c>
      <c r="AU204" s="235" t="s">
        <v>87</v>
      </c>
      <c r="AV204" s="13" t="s">
        <v>87</v>
      </c>
      <c r="AW204" s="13" t="s">
        <v>36</v>
      </c>
      <c r="AX204" s="13" t="s">
        <v>77</v>
      </c>
      <c r="AY204" s="235" t="s">
        <v>136</v>
      </c>
    </row>
    <row r="205" s="15" customFormat="1">
      <c r="A205" s="15"/>
      <c r="B205" s="246"/>
      <c r="C205" s="247"/>
      <c r="D205" s="226" t="s">
        <v>146</v>
      </c>
      <c r="E205" s="248" t="s">
        <v>19</v>
      </c>
      <c r="F205" s="249" t="s">
        <v>149</v>
      </c>
      <c r="G205" s="247"/>
      <c r="H205" s="250">
        <v>1749.6780000000001</v>
      </c>
      <c r="I205" s="251"/>
      <c r="J205" s="247"/>
      <c r="K205" s="247"/>
      <c r="L205" s="252"/>
      <c r="M205" s="253"/>
      <c r="N205" s="254"/>
      <c r="O205" s="254"/>
      <c r="P205" s="254"/>
      <c r="Q205" s="254"/>
      <c r="R205" s="254"/>
      <c r="S205" s="254"/>
      <c r="T205" s="25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56" t="s">
        <v>146</v>
      </c>
      <c r="AU205" s="256" t="s">
        <v>87</v>
      </c>
      <c r="AV205" s="15" t="s">
        <v>143</v>
      </c>
      <c r="AW205" s="15" t="s">
        <v>36</v>
      </c>
      <c r="AX205" s="15" t="s">
        <v>85</v>
      </c>
      <c r="AY205" s="256" t="s">
        <v>136</v>
      </c>
    </row>
    <row r="206" s="2" customFormat="1" ht="24.15" customHeight="1">
      <c r="A206" s="40"/>
      <c r="B206" s="41"/>
      <c r="C206" s="206" t="s">
        <v>212</v>
      </c>
      <c r="D206" s="206" t="s">
        <v>138</v>
      </c>
      <c r="E206" s="207" t="s">
        <v>472</v>
      </c>
      <c r="F206" s="208" t="s">
        <v>473</v>
      </c>
      <c r="G206" s="209" t="s">
        <v>196</v>
      </c>
      <c r="H206" s="210">
        <v>24.812000000000001</v>
      </c>
      <c r="I206" s="211"/>
      <c r="J206" s="212">
        <f>ROUND(I206*H206,2)</f>
        <v>0</v>
      </c>
      <c r="K206" s="208" t="s">
        <v>142</v>
      </c>
      <c r="L206" s="46"/>
      <c r="M206" s="213" t="s">
        <v>19</v>
      </c>
      <c r="N206" s="214" t="s">
        <v>48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143</v>
      </c>
      <c r="AT206" s="217" t="s">
        <v>138</v>
      </c>
      <c r="AU206" s="217" t="s">
        <v>87</v>
      </c>
      <c r="AY206" s="19" t="s">
        <v>136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85</v>
      </c>
      <c r="BK206" s="218">
        <f>ROUND(I206*H206,2)</f>
        <v>0</v>
      </c>
      <c r="BL206" s="19" t="s">
        <v>143</v>
      </c>
      <c r="BM206" s="217" t="s">
        <v>278</v>
      </c>
    </row>
    <row r="207" s="2" customFormat="1">
      <c r="A207" s="40"/>
      <c r="B207" s="41"/>
      <c r="C207" s="42"/>
      <c r="D207" s="219" t="s">
        <v>144</v>
      </c>
      <c r="E207" s="42"/>
      <c r="F207" s="220" t="s">
        <v>475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144</v>
      </c>
      <c r="AU207" s="19" t="s">
        <v>87</v>
      </c>
    </row>
    <row r="208" s="13" customFormat="1">
      <c r="A208" s="13"/>
      <c r="B208" s="224"/>
      <c r="C208" s="225"/>
      <c r="D208" s="226" t="s">
        <v>146</v>
      </c>
      <c r="E208" s="227" t="s">
        <v>19</v>
      </c>
      <c r="F208" s="228" t="s">
        <v>602</v>
      </c>
      <c r="G208" s="225"/>
      <c r="H208" s="229">
        <v>21.824000000000002</v>
      </c>
      <c r="I208" s="230"/>
      <c r="J208" s="225"/>
      <c r="K208" s="225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146</v>
      </c>
      <c r="AU208" s="235" t="s">
        <v>87</v>
      </c>
      <c r="AV208" s="13" t="s">
        <v>87</v>
      </c>
      <c r="AW208" s="13" t="s">
        <v>36</v>
      </c>
      <c r="AX208" s="13" t="s">
        <v>77</v>
      </c>
      <c r="AY208" s="235" t="s">
        <v>136</v>
      </c>
    </row>
    <row r="209" s="14" customFormat="1">
      <c r="A209" s="14"/>
      <c r="B209" s="236"/>
      <c r="C209" s="237"/>
      <c r="D209" s="226" t="s">
        <v>146</v>
      </c>
      <c r="E209" s="238" t="s">
        <v>19</v>
      </c>
      <c r="F209" s="239" t="s">
        <v>603</v>
      </c>
      <c r="G209" s="237"/>
      <c r="H209" s="238" t="s">
        <v>19</v>
      </c>
      <c r="I209" s="240"/>
      <c r="J209" s="237"/>
      <c r="K209" s="237"/>
      <c r="L209" s="241"/>
      <c r="M209" s="242"/>
      <c r="N209" s="243"/>
      <c r="O209" s="243"/>
      <c r="P209" s="243"/>
      <c r="Q209" s="243"/>
      <c r="R209" s="243"/>
      <c r="S209" s="243"/>
      <c r="T209" s="24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5" t="s">
        <v>146</v>
      </c>
      <c r="AU209" s="245" t="s">
        <v>87</v>
      </c>
      <c r="AV209" s="14" t="s">
        <v>85</v>
      </c>
      <c r="AW209" s="14" t="s">
        <v>36</v>
      </c>
      <c r="AX209" s="14" t="s">
        <v>77</v>
      </c>
      <c r="AY209" s="245" t="s">
        <v>136</v>
      </c>
    </row>
    <row r="210" s="13" customFormat="1">
      <c r="A210" s="13"/>
      <c r="B210" s="224"/>
      <c r="C210" s="225"/>
      <c r="D210" s="226" t="s">
        <v>146</v>
      </c>
      <c r="E210" s="227" t="s">
        <v>19</v>
      </c>
      <c r="F210" s="228" t="s">
        <v>598</v>
      </c>
      <c r="G210" s="225"/>
      <c r="H210" s="229">
        <v>2.988</v>
      </c>
      <c r="I210" s="230"/>
      <c r="J210" s="225"/>
      <c r="K210" s="225"/>
      <c r="L210" s="231"/>
      <c r="M210" s="232"/>
      <c r="N210" s="233"/>
      <c r="O210" s="233"/>
      <c r="P210" s="233"/>
      <c r="Q210" s="233"/>
      <c r="R210" s="233"/>
      <c r="S210" s="233"/>
      <c r="T210" s="23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5" t="s">
        <v>146</v>
      </c>
      <c r="AU210" s="235" t="s">
        <v>87</v>
      </c>
      <c r="AV210" s="13" t="s">
        <v>87</v>
      </c>
      <c r="AW210" s="13" t="s">
        <v>36</v>
      </c>
      <c r="AX210" s="13" t="s">
        <v>77</v>
      </c>
      <c r="AY210" s="235" t="s">
        <v>136</v>
      </c>
    </row>
    <row r="211" s="14" customFormat="1">
      <c r="A211" s="14"/>
      <c r="B211" s="236"/>
      <c r="C211" s="237"/>
      <c r="D211" s="226" t="s">
        <v>146</v>
      </c>
      <c r="E211" s="238" t="s">
        <v>19</v>
      </c>
      <c r="F211" s="239" t="s">
        <v>604</v>
      </c>
      <c r="G211" s="237"/>
      <c r="H211" s="238" t="s">
        <v>19</v>
      </c>
      <c r="I211" s="240"/>
      <c r="J211" s="237"/>
      <c r="K211" s="237"/>
      <c r="L211" s="241"/>
      <c r="M211" s="242"/>
      <c r="N211" s="243"/>
      <c r="O211" s="243"/>
      <c r="P211" s="243"/>
      <c r="Q211" s="243"/>
      <c r="R211" s="243"/>
      <c r="S211" s="243"/>
      <c r="T211" s="24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5" t="s">
        <v>146</v>
      </c>
      <c r="AU211" s="245" t="s">
        <v>87</v>
      </c>
      <c r="AV211" s="14" t="s">
        <v>85</v>
      </c>
      <c r="AW211" s="14" t="s">
        <v>36</v>
      </c>
      <c r="AX211" s="14" t="s">
        <v>77</v>
      </c>
      <c r="AY211" s="245" t="s">
        <v>136</v>
      </c>
    </row>
    <row r="212" s="15" customFormat="1">
      <c r="A212" s="15"/>
      <c r="B212" s="246"/>
      <c r="C212" s="247"/>
      <c r="D212" s="226" t="s">
        <v>146</v>
      </c>
      <c r="E212" s="248" t="s">
        <v>19</v>
      </c>
      <c r="F212" s="249" t="s">
        <v>149</v>
      </c>
      <c r="G212" s="247"/>
      <c r="H212" s="250">
        <v>24.812000000000001</v>
      </c>
      <c r="I212" s="251"/>
      <c r="J212" s="247"/>
      <c r="K212" s="247"/>
      <c r="L212" s="252"/>
      <c r="M212" s="253"/>
      <c r="N212" s="254"/>
      <c r="O212" s="254"/>
      <c r="P212" s="254"/>
      <c r="Q212" s="254"/>
      <c r="R212" s="254"/>
      <c r="S212" s="254"/>
      <c r="T212" s="25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56" t="s">
        <v>146</v>
      </c>
      <c r="AU212" s="256" t="s">
        <v>87</v>
      </c>
      <c r="AV212" s="15" t="s">
        <v>143</v>
      </c>
      <c r="AW212" s="15" t="s">
        <v>36</v>
      </c>
      <c r="AX212" s="15" t="s">
        <v>85</v>
      </c>
      <c r="AY212" s="256" t="s">
        <v>136</v>
      </c>
    </row>
    <row r="213" s="2" customFormat="1" ht="24.15" customHeight="1">
      <c r="A213" s="40"/>
      <c r="B213" s="41"/>
      <c r="C213" s="206" t="s">
        <v>280</v>
      </c>
      <c r="D213" s="206" t="s">
        <v>138</v>
      </c>
      <c r="E213" s="207" t="s">
        <v>480</v>
      </c>
      <c r="F213" s="208" t="s">
        <v>467</v>
      </c>
      <c r="G213" s="209" t="s">
        <v>196</v>
      </c>
      <c r="H213" s="210">
        <v>347.368</v>
      </c>
      <c r="I213" s="211"/>
      <c r="J213" s="212">
        <f>ROUND(I213*H213,2)</f>
        <v>0</v>
      </c>
      <c r="K213" s="208" t="s">
        <v>142</v>
      </c>
      <c r="L213" s="46"/>
      <c r="M213" s="213" t="s">
        <v>19</v>
      </c>
      <c r="N213" s="214" t="s">
        <v>48</v>
      </c>
      <c r="O213" s="86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17" t="s">
        <v>143</v>
      </c>
      <c r="AT213" s="217" t="s">
        <v>138</v>
      </c>
      <c r="AU213" s="217" t="s">
        <v>87</v>
      </c>
      <c r="AY213" s="19" t="s">
        <v>136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9" t="s">
        <v>85</v>
      </c>
      <c r="BK213" s="218">
        <f>ROUND(I213*H213,2)</f>
        <v>0</v>
      </c>
      <c r="BL213" s="19" t="s">
        <v>143</v>
      </c>
      <c r="BM213" s="217" t="s">
        <v>283</v>
      </c>
    </row>
    <row r="214" s="2" customFormat="1">
      <c r="A214" s="40"/>
      <c r="B214" s="41"/>
      <c r="C214" s="42"/>
      <c r="D214" s="219" t="s">
        <v>144</v>
      </c>
      <c r="E214" s="42"/>
      <c r="F214" s="220" t="s">
        <v>482</v>
      </c>
      <c r="G214" s="42"/>
      <c r="H214" s="42"/>
      <c r="I214" s="221"/>
      <c r="J214" s="42"/>
      <c r="K214" s="42"/>
      <c r="L214" s="46"/>
      <c r="M214" s="222"/>
      <c r="N214" s="22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144</v>
      </c>
      <c r="AU214" s="19" t="s">
        <v>87</v>
      </c>
    </row>
    <row r="215" s="13" customFormat="1">
      <c r="A215" s="13"/>
      <c r="B215" s="224"/>
      <c r="C215" s="225"/>
      <c r="D215" s="226" t="s">
        <v>146</v>
      </c>
      <c r="E215" s="227" t="s">
        <v>19</v>
      </c>
      <c r="F215" s="228" t="s">
        <v>605</v>
      </c>
      <c r="G215" s="225"/>
      <c r="H215" s="229">
        <v>347.368</v>
      </c>
      <c r="I215" s="230"/>
      <c r="J215" s="225"/>
      <c r="K215" s="225"/>
      <c r="L215" s="231"/>
      <c r="M215" s="232"/>
      <c r="N215" s="233"/>
      <c r="O215" s="233"/>
      <c r="P215" s="233"/>
      <c r="Q215" s="233"/>
      <c r="R215" s="233"/>
      <c r="S215" s="233"/>
      <c r="T215" s="23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5" t="s">
        <v>146</v>
      </c>
      <c r="AU215" s="235" t="s">
        <v>87</v>
      </c>
      <c r="AV215" s="13" t="s">
        <v>87</v>
      </c>
      <c r="AW215" s="13" t="s">
        <v>36</v>
      </c>
      <c r="AX215" s="13" t="s">
        <v>77</v>
      </c>
      <c r="AY215" s="235" t="s">
        <v>136</v>
      </c>
    </row>
    <row r="216" s="15" customFormat="1">
      <c r="A216" s="15"/>
      <c r="B216" s="246"/>
      <c r="C216" s="247"/>
      <c r="D216" s="226" t="s">
        <v>146</v>
      </c>
      <c r="E216" s="248" t="s">
        <v>19</v>
      </c>
      <c r="F216" s="249" t="s">
        <v>149</v>
      </c>
      <c r="G216" s="247"/>
      <c r="H216" s="250">
        <v>347.368</v>
      </c>
      <c r="I216" s="251"/>
      <c r="J216" s="247"/>
      <c r="K216" s="247"/>
      <c r="L216" s="252"/>
      <c r="M216" s="253"/>
      <c r="N216" s="254"/>
      <c r="O216" s="254"/>
      <c r="P216" s="254"/>
      <c r="Q216" s="254"/>
      <c r="R216" s="254"/>
      <c r="S216" s="254"/>
      <c r="T216" s="25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56" t="s">
        <v>146</v>
      </c>
      <c r="AU216" s="256" t="s">
        <v>87</v>
      </c>
      <c r="AV216" s="15" t="s">
        <v>143</v>
      </c>
      <c r="AW216" s="15" t="s">
        <v>36</v>
      </c>
      <c r="AX216" s="15" t="s">
        <v>85</v>
      </c>
      <c r="AY216" s="256" t="s">
        <v>136</v>
      </c>
    </row>
    <row r="217" s="2" customFormat="1" ht="16.5" customHeight="1">
      <c r="A217" s="40"/>
      <c r="B217" s="41"/>
      <c r="C217" s="206" t="s">
        <v>218</v>
      </c>
      <c r="D217" s="206" t="s">
        <v>138</v>
      </c>
      <c r="E217" s="207" t="s">
        <v>485</v>
      </c>
      <c r="F217" s="208" t="s">
        <v>486</v>
      </c>
      <c r="G217" s="209" t="s">
        <v>196</v>
      </c>
      <c r="H217" s="210">
        <v>124.977</v>
      </c>
      <c r="I217" s="211"/>
      <c r="J217" s="212">
        <f>ROUND(I217*H217,2)</f>
        <v>0</v>
      </c>
      <c r="K217" s="208" t="s">
        <v>142</v>
      </c>
      <c r="L217" s="46"/>
      <c r="M217" s="213" t="s">
        <v>19</v>
      </c>
      <c r="N217" s="214" t="s">
        <v>48</v>
      </c>
      <c r="O217" s="86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143</v>
      </c>
      <c r="AT217" s="217" t="s">
        <v>138</v>
      </c>
      <c r="AU217" s="217" t="s">
        <v>87</v>
      </c>
      <c r="AY217" s="19" t="s">
        <v>136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85</v>
      </c>
      <c r="BK217" s="218">
        <f>ROUND(I217*H217,2)</f>
        <v>0</v>
      </c>
      <c r="BL217" s="19" t="s">
        <v>143</v>
      </c>
      <c r="BM217" s="217" t="s">
        <v>287</v>
      </c>
    </row>
    <row r="218" s="2" customFormat="1">
      <c r="A218" s="40"/>
      <c r="B218" s="41"/>
      <c r="C218" s="42"/>
      <c r="D218" s="219" t="s">
        <v>144</v>
      </c>
      <c r="E218" s="42"/>
      <c r="F218" s="220" t="s">
        <v>488</v>
      </c>
      <c r="G218" s="42"/>
      <c r="H218" s="42"/>
      <c r="I218" s="221"/>
      <c r="J218" s="42"/>
      <c r="K218" s="42"/>
      <c r="L218" s="46"/>
      <c r="M218" s="222"/>
      <c r="N218" s="22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144</v>
      </c>
      <c r="AU218" s="19" t="s">
        <v>87</v>
      </c>
    </row>
    <row r="219" s="13" customFormat="1">
      <c r="A219" s="13"/>
      <c r="B219" s="224"/>
      <c r="C219" s="225"/>
      <c r="D219" s="226" t="s">
        <v>146</v>
      </c>
      <c r="E219" s="227" t="s">
        <v>19</v>
      </c>
      <c r="F219" s="228" t="s">
        <v>606</v>
      </c>
      <c r="G219" s="225"/>
      <c r="H219" s="229">
        <v>124.977</v>
      </c>
      <c r="I219" s="230"/>
      <c r="J219" s="225"/>
      <c r="K219" s="225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146</v>
      </c>
      <c r="AU219" s="235" t="s">
        <v>87</v>
      </c>
      <c r="AV219" s="13" t="s">
        <v>87</v>
      </c>
      <c r="AW219" s="13" t="s">
        <v>36</v>
      </c>
      <c r="AX219" s="13" t="s">
        <v>77</v>
      </c>
      <c r="AY219" s="235" t="s">
        <v>136</v>
      </c>
    </row>
    <row r="220" s="15" customFormat="1">
      <c r="A220" s="15"/>
      <c r="B220" s="246"/>
      <c r="C220" s="247"/>
      <c r="D220" s="226" t="s">
        <v>146</v>
      </c>
      <c r="E220" s="248" t="s">
        <v>19</v>
      </c>
      <c r="F220" s="249" t="s">
        <v>149</v>
      </c>
      <c r="G220" s="247"/>
      <c r="H220" s="250">
        <v>124.977</v>
      </c>
      <c r="I220" s="251"/>
      <c r="J220" s="247"/>
      <c r="K220" s="247"/>
      <c r="L220" s="252"/>
      <c r="M220" s="253"/>
      <c r="N220" s="254"/>
      <c r="O220" s="254"/>
      <c r="P220" s="254"/>
      <c r="Q220" s="254"/>
      <c r="R220" s="254"/>
      <c r="S220" s="254"/>
      <c r="T220" s="25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56" t="s">
        <v>146</v>
      </c>
      <c r="AU220" s="256" t="s">
        <v>87</v>
      </c>
      <c r="AV220" s="15" t="s">
        <v>143</v>
      </c>
      <c r="AW220" s="15" t="s">
        <v>36</v>
      </c>
      <c r="AX220" s="15" t="s">
        <v>85</v>
      </c>
      <c r="AY220" s="256" t="s">
        <v>136</v>
      </c>
    </row>
    <row r="221" s="2" customFormat="1" ht="16.5" customHeight="1">
      <c r="A221" s="40"/>
      <c r="B221" s="41"/>
      <c r="C221" s="206" t="s">
        <v>289</v>
      </c>
      <c r="D221" s="206" t="s">
        <v>138</v>
      </c>
      <c r="E221" s="207" t="s">
        <v>490</v>
      </c>
      <c r="F221" s="208" t="s">
        <v>491</v>
      </c>
      <c r="G221" s="209" t="s">
        <v>196</v>
      </c>
      <c r="H221" s="210">
        <v>24.812000000000001</v>
      </c>
      <c r="I221" s="211"/>
      <c r="J221" s="212">
        <f>ROUND(I221*H221,2)</f>
        <v>0</v>
      </c>
      <c r="K221" s="208" t="s">
        <v>142</v>
      </c>
      <c r="L221" s="46"/>
      <c r="M221" s="213" t="s">
        <v>19</v>
      </c>
      <c r="N221" s="214" t="s">
        <v>48</v>
      </c>
      <c r="O221" s="86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143</v>
      </c>
      <c r="AT221" s="217" t="s">
        <v>138</v>
      </c>
      <c r="AU221" s="217" t="s">
        <v>87</v>
      </c>
      <c r="AY221" s="19" t="s">
        <v>136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85</v>
      </c>
      <c r="BK221" s="218">
        <f>ROUND(I221*H221,2)</f>
        <v>0</v>
      </c>
      <c r="BL221" s="19" t="s">
        <v>143</v>
      </c>
      <c r="BM221" s="217" t="s">
        <v>292</v>
      </c>
    </row>
    <row r="222" s="2" customFormat="1">
      <c r="A222" s="40"/>
      <c r="B222" s="41"/>
      <c r="C222" s="42"/>
      <c r="D222" s="219" t="s">
        <v>144</v>
      </c>
      <c r="E222" s="42"/>
      <c r="F222" s="220" t="s">
        <v>493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144</v>
      </c>
      <c r="AU222" s="19" t="s">
        <v>87</v>
      </c>
    </row>
    <row r="223" s="13" customFormat="1">
      <c r="A223" s="13"/>
      <c r="B223" s="224"/>
      <c r="C223" s="225"/>
      <c r="D223" s="226" t="s">
        <v>146</v>
      </c>
      <c r="E223" s="227" t="s">
        <v>19</v>
      </c>
      <c r="F223" s="228" t="s">
        <v>607</v>
      </c>
      <c r="G223" s="225"/>
      <c r="H223" s="229">
        <v>24.812000000000001</v>
      </c>
      <c r="I223" s="230"/>
      <c r="J223" s="225"/>
      <c r="K223" s="225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146</v>
      </c>
      <c r="AU223" s="235" t="s">
        <v>87</v>
      </c>
      <c r="AV223" s="13" t="s">
        <v>87</v>
      </c>
      <c r="AW223" s="13" t="s">
        <v>36</v>
      </c>
      <c r="AX223" s="13" t="s">
        <v>77</v>
      </c>
      <c r="AY223" s="235" t="s">
        <v>136</v>
      </c>
    </row>
    <row r="224" s="15" customFormat="1">
      <c r="A224" s="15"/>
      <c r="B224" s="246"/>
      <c r="C224" s="247"/>
      <c r="D224" s="226" t="s">
        <v>146</v>
      </c>
      <c r="E224" s="248" t="s">
        <v>19</v>
      </c>
      <c r="F224" s="249" t="s">
        <v>149</v>
      </c>
      <c r="G224" s="247"/>
      <c r="H224" s="250">
        <v>24.812000000000001</v>
      </c>
      <c r="I224" s="251"/>
      <c r="J224" s="247"/>
      <c r="K224" s="247"/>
      <c r="L224" s="252"/>
      <c r="M224" s="253"/>
      <c r="N224" s="254"/>
      <c r="O224" s="254"/>
      <c r="P224" s="254"/>
      <c r="Q224" s="254"/>
      <c r="R224" s="254"/>
      <c r="S224" s="254"/>
      <c r="T224" s="25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56" t="s">
        <v>146</v>
      </c>
      <c r="AU224" s="256" t="s">
        <v>87</v>
      </c>
      <c r="AV224" s="15" t="s">
        <v>143</v>
      </c>
      <c r="AW224" s="15" t="s">
        <v>36</v>
      </c>
      <c r="AX224" s="15" t="s">
        <v>85</v>
      </c>
      <c r="AY224" s="256" t="s">
        <v>136</v>
      </c>
    </row>
    <row r="225" s="2" customFormat="1" ht="24.15" customHeight="1">
      <c r="A225" s="40"/>
      <c r="B225" s="41"/>
      <c r="C225" s="206" t="s">
        <v>223</v>
      </c>
      <c r="D225" s="206" t="s">
        <v>138</v>
      </c>
      <c r="E225" s="207" t="s">
        <v>496</v>
      </c>
      <c r="F225" s="208" t="s">
        <v>497</v>
      </c>
      <c r="G225" s="209" t="s">
        <v>196</v>
      </c>
      <c r="H225" s="210">
        <v>21.824000000000002</v>
      </c>
      <c r="I225" s="211"/>
      <c r="J225" s="212">
        <f>ROUND(I225*H225,2)</f>
        <v>0</v>
      </c>
      <c r="K225" s="208" t="s">
        <v>142</v>
      </c>
      <c r="L225" s="46"/>
      <c r="M225" s="213" t="s">
        <v>19</v>
      </c>
      <c r="N225" s="214" t="s">
        <v>48</v>
      </c>
      <c r="O225" s="86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143</v>
      </c>
      <c r="AT225" s="217" t="s">
        <v>138</v>
      </c>
      <c r="AU225" s="217" t="s">
        <v>87</v>
      </c>
      <c r="AY225" s="19" t="s">
        <v>136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9" t="s">
        <v>85</v>
      </c>
      <c r="BK225" s="218">
        <f>ROUND(I225*H225,2)</f>
        <v>0</v>
      </c>
      <c r="BL225" s="19" t="s">
        <v>143</v>
      </c>
      <c r="BM225" s="217" t="s">
        <v>296</v>
      </c>
    </row>
    <row r="226" s="2" customFormat="1">
      <c r="A226" s="40"/>
      <c r="B226" s="41"/>
      <c r="C226" s="42"/>
      <c r="D226" s="219" t="s">
        <v>144</v>
      </c>
      <c r="E226" s="42"/>
      <c r="F226" s="220" t="s">
        <v>499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144</v>
      </c>
      <c r="AU226" s="19" t="s">
        <v>87</v>
      </c>
    </row>
    <row r="227" s="13" customFormat="1">
      <c r="A227" s="13"/>
      <c r="B227" s="224"/>
      <c r="C227" s="225"/>
      <c r="D227" s="226" t="s">
        <v>146</v>
      </c>
      <c r="E227" s="227" t="s">
        <v>19</v>
      </c>
      <c r="F227" s="228" t="s">
        <v>602</v>
      </c>
      <c r="G227" s="225"/>
      <c r="H227" s="229">
        <v>21.824000000000002</v>
      </c>
      <c r="I227" s="230"/>
      <c r="J227" s="225"/>
      <c r="K227" s="225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146</v>
      </c>
      <c r="AU227" s="235" t="s">
        <v>87</v>
      </c>
      <c r="AV227" s="13" t="s">
        <v>87</v>
      </c>
      <c r="AW227" s="13" t="s">
        <v>36</v>
      </c>
      <c r="AX227" s="13" t="s">
        <v>77</v>
      </c>
      <c r="AY227" s="235" t="s">
        <v>136</v>
      </c>
    </row>
    <row r="228" s="15" customFormat="1">
      <c r="A228" s="15"/>
      <c r="B228" s="246"/>
      <c r="C228" s="247"/>
      <c r="D228" s="226" t="s">
        <v>146</v>
      </c>
      <c r="E228" s="248" t="s">
        <v>19</v>
      </c>
      <c r="F228" s="249" t="s">
        <v>149</v>
      </c>
      <c r="G228" s="247"/>
      <c r="H228" s="250">
        <v>21.824000000000002</v>
      </c>
      <c r="I228" s="251"/>
      <c r="J228" s="247"/>
      <c r="K228" s="247"/>
      <c r="L228" s="252"/>
      <c r="M228" s="253"/>
      <c r="N228" s="254"/>
      <c r="O228" s="254"/>
      <c r="P228" s="254"/>
      <c r="Q228" s="254"/>
      <c r="R228" s="254"/>
      <c r="S228" s="254"/>
      <c r="T228" s="25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56" t="s">
        <v>146</v>
      </c>
      <c r="AU228" s="256" t="s">
        <v>87</v>
      </c>
      <c r="AV228" s="15" t="s">
        <v>143</v>
      </c>
      <c r="AW228" s="15" t="s">
        <v>36</v>
      </c>
      <c r="AX228" s="15" t="s">
        <v>85</v>
      </c>
      <c r="AY228" s="256" t="s">
        <v>136</v>
      </c>
    </row>
    <row r="229" s="2" customFormat="1" ht="24.15" customHeight="1">
      <c r="A229" s="40"/>
      <c r="B229" s="41"/>
      <c r="C229" s="206" t="s">
        <v>298</v>
      </c>
      <c r="D229" s="206" t="s">
        <v>138</v>
      </c>
      <c r="E229" s="207" t="s">
        <v>501</v>
      </c>
      <c r="F229" s="208" t="s">
        <v>201</v>
      </c>
      <c r="G229" s="209" t="s">
        <v>196</v>
      </c>
      <c r="H229" s="210">
        <v>124.977</v>
      </c>
      <c r="I229" s="211"/>
      <c r="J229" s="212">
        <f>ROUND(I229*H229,2)</f>
        <v>0</v>
      </c>
      <c r="K229" s="208" t="s">
        <v>142</v>
      </c>
      <c r="L229" s="46"/>
      <c r="M229" s="213" t="s">
        <v>19</v>
      </c>
      <c r="N229" s="214" t="s">
        <v>48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143</v>
      </c>
      <c r="AT229" s="217" t="s">
        <v>138</v>
      </c>
      <c r="AU229" s="217" t="s">
        <v>87</v>
      </c>
      <c r="AY229" s="19" t="s">
        <v>136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85</v>
      </c>
      <c r="BK229" s="218">
        <f>ROUND(I229*H229,2)</f>
        <v>0</v>
      </c>
      <c r="BL229" s="19" t="s">
        <v>143</v>
      </c>
      <c r="BM229" s="217" t="s">
        <v>301</v>
      </c>
    </row>
    <row r="230" s="2" customFormat="1">
      <c r="A230" s="40"/>
      <c r="B230" s="41"/>
      <c r="C230" s="42"/>
      <c r="D230" s="219" t="s">
        <v>144</v>
      </c>
      <c r="E230" s="42"/>
      <c r="F230" s="220" t="s">
        <v>503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144</v>
      </c>
      <c r="AU230" s="19" t="s">
        <v>87</v>
      </c>
    </row>
    <row r="231" s="13" customFormat="1">
      <c r="A231" s="13"/>
      <c r="B231" s="224"/>
      <c r="C231" s="225"/>
      <c r="D231" s="226" t="s">
        <v>146</v>
      </c>
      <c r="E231" s="227" t="s">
        <v>19</v>
      </c>
      <c r="F231" s="228" t="s">
        <v>606</v>
      </c>
      <c r="G231" s="225"/>
      <c r="H231" s="229">
        <v>124.977</v>
      </c>
      <c r="I231" s="230"/>
      <c r="J231" s="225"/>
      <c r="K231" s="225"/>
      <c r="L231" s="231"/>
      <c r="M231" s="232"/>
      <c r="N231" s="233"/>
      <c r="O231" s="233"/>
      <c r="P231" s="233"/>
      <c r="Q231" s="233"/>
      <c r="R231" s="233"/>
      <c r="S231" s="233"/>
      <c r="T231" s="23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5" t="s">
        <v>146</v>
      </c>
      <c r="AU231" s="235" t="s">
        <v>87</v>
      </c>
      <c r="AV231" s="13" t="s">
        <v>87</v>
      </c>
      <c r="AW231" s="13" t="s">
        <v>36</v>
      </c>
      <c r="AX231" s="13" t="s">
        <v>77</v>
      </c>
      <c r="AY231" s="235" t="s">
        <v>136</v>
      </c>
    </row>
    <row r="232" s="14" customFormat="1">
      <c r="A232" s="14"/>
      <c r="B232" s="236"/>
      <c r="C232" s="237"/>
      <c r="D232" s="226" t="s">
        <v>146</v>
      </c>
      <c r="E232" s="238" t="s">
        <v>19</v>
      </c>
      <c r="F232" s="239" t="s">
        <v>608</v>
      </c>
      <c r="G232" s="237"/>
      <c r="H232" s="238" t="s">
        <v>19</v>
      </c>
      <c r="I232" s="240"/>
      <c r="J232" s="237"/>
      <c r="K232" s="237"/>
      <c r="L232" s="241"/>
      <c r="M232" s="242"/>
      <c r="N232" s="243"/>
      <c r="O232" s="243"/>
      <c r="P232" s="243"/>
      <c r="Q232" s="243"/>
      <c r="R232" s="243"/>
      <c r="S232" s="243"/>
      <c r="T232" s="24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5" t="s">
        <v>146</v>
      </c>
      <c r="AU232" s="245" t="s">
        <v>87</v>
      </c>
      <c r="AV232" s="14" t="s">
        <v>85</v>
      </c>
      <c r="AW232" s="14" t="s">
        <v>36</v>
      </c>
      <c r="AX232" s="14" t="s">
        <v>77</v>
      </c>
      <c r="AY232" s="245" t="s">
        <v>136</v>
      </c>
    </row>
    <row r="233" s="15" customFormat="1">
      <c r="A233" s="15"/>
      <c r="B233" s="246"/>
      <c r="C233" s="247"/>
      <c r="D233" s="226" t="s">
        <v>146</v>
      </c>
      <c r="E233" s="248" t="s">
        <v>19</v>
      </c>
      <c r="F233" s="249" t="s">
        <v>149</v>
      </c>
      <c r="G233" s="247"/>
      <c r="H233" s="250">
        <v>124.977</v>
      </c>
      <c r="I233" s="251"/>
      <c r="J233" s="247"/>
      <c r="K233" s="247"/>
      <c r="L233" s="252"/>
      <c r="M233" s="253"/>
      <c r="N233" s="254"/>
      <c r="O233" s="254"/>
      <c r="P233" s="254"/>
      <c r="Q233" s="254"/>
      <c r="R233" s="254"/>
      <c r="S233" s="254"/>
      <c r="T233" s="25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56" t="s">
        <v>146</v>
      </c>
      <c r="AU233" s="256" t="s">
        <v>87</v>
      </c>
      <c r="AV233" s="15" t="s">
        <v>143</v>
      </c>
      <c r="AW233" s="15" t="s">
        <v>36</v>
      </c>
      <c r="AX233" s="15" t="s">
        <v>85</v>
      </c>
      <c r="AY233" s="256" t="s">
        <v>136</v>
      </c>
    </row>
    <row r="234" s="12" customFormat="1" ht="22.8" customHeight="1">
      <c r="A234" s="12"/>
      <c r="B234" s="190"/>
      <c r="C234" s="191"/>
      <c r="D234" s="192" t="s">
        <v>76</v>
      </c>
      <c r="E234" s="204" t="s">
        <v>508</v>
      </c>
      <c r="F234" s="204" t="s">
        <v>509</v>
      </c>
      <c r="G234" s="191"/>
      <c r="H234" s="191"/>
      <c r="I234" s="194"/>
      <c r="J234" s="205">
        <f>BK234</f>
        <v>0</v>
      </c>
      <c r="K234" s="191"/>
      <c r="L234" s="196"/>
      <c r="M234" s="197"/>
      <c r="N234" s="198"/>
      <c r="O234" s="198"/>
      <c r="P234" s="199">
        <f>SUM(P235:P236)</f>
        <v>0</v>
      </c>
      <c r="Q234" s="198"/>
      <c r="R234" s="199">
        <f>SUM(R235:R236)</f>
        <v>0</v>
      </c>
      <c r="S234" s="198"/>
      <c r="T234" s="200">
        <f>SUM(T235:T236)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01" t="s">
        <v>85</v>
      </c>
      <c r="AT234" s="202" t="s">
        <v>76</v>
      </c>
      <c r="AU234" s="202" t="s">
        <v>85</v>
      </c>
      <c r="AY234" s="201" t="s">
        <v>136</v>
      </c>
      <c r="BK234" s="203">
        <f>SUM(BK235:BK236)</f>
        <v>0</v>
      </c>
    </row>
    <row r="235" s="2" customFormat="1" ht="24.15" customHeight="1">
      <c r="A235" s="40"/>
      <c r="B235" s="41"/>
      <c r="C235" s="206" t="s">
        <v>227</v>
      </c>
      <c r="D235" s="206" t="s">
        <v>138</v>
      </c>
      <c r="E235" s="207" t="s">
        <v>511</v>
      </c>
      <c r="F235" s="208" t="s">
        <v>512</v>
      </c>
      <c r="G235" s="209" t="s">
        <v>196</v>
      </c>
      <c r="H235" s="210">
        <v>177.124</v>
      </c>
      <c r="I235" s="211"/>
      <c r="J235" s="212">
        <f>ROUND(I235*H235,2)</f>
        <v>0</v>
      </c>
      <c r="K235" s="208" t="s">
        <v>142</v>
      </c>
      <c r="L235" s="46"/>
      <c r="M235" s="213" t="s">
        <v>19</v>
      </c>
      <c r="N235" s="214" t="s">
        <v>48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143</v>
      </c>
      <c r="AT235" s="217" t="s">
        <v>138</v>
      </c>
      <c r="AU235" s="217" t="s">
        <v>87</v>
      </c>
      <c r="AY235" s="19" t="s">
        <v>136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85</v>
      </c>
      <c r="BK235" s="218">
        <f>ROUND(I235*H235,2)</f>
        <v>0</v>
      </c>
      <c r="BL235" s="19" t="s">
        <v>143</v>
      </c>
      <c r="BM235" s="217" t="s">
        <v>305</v>
      </c>
    </row>
    <row r="236" s="2" customFormat="1">
      <c r="A236" s="40"/>
      <c r="B236" s="41"/>
      <c r="C236" s="42"/>
      <c r="D236" s="219" t="s">
        <v>144</v>
      </c>
      <c r="E236" s="42"/>
      <c r="F236" s="220" t="s">
        <v>514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144</v>
      </c>
      <c r="AU236" s="19" t="s">
        <v>87</v>
      </c>
    </row>
    <row r="237" s="12" customFormat="1" ht="25.92" customHeight="1">
      <c r="A237" s="12"/>
      <c r="B237" s="190"/>
      <c r="C237" s="191"/>
      <c r="D237" s="192" t="s">
        <v>76</v>
      </c>
      <c r="E237" s="193" t="s">
        <v>515</v>
      </c>
      <c r="F237" s="193" t="s">
        <v>516</v>
      </c>
      <c r="G237" s="191"/>
      <c r="H237" s="191"/>
      <c r="I237" s="194"/>
      <c r="J237" s="195">
        <f>BK237</f>
        <v>0</v>
      </c>
      <c r="K237" s="191"/>
      <c r="L237" s="196"/>
      <c r="M237" s="197"/>
      <c r="N237" s="198"/>
      <c r="O237" s="198"/>
      <c r="P237" s="199">
        <f>P238</f>
        <v>0</v>
      </c>
      <c r="Q237" s="198"/>
      <c r="R237" s="199">
        <f>R238</f>
        <v>0</v>
      </c>
      <c r="S237" s="198"/>
      <c r="T237" s="200">
        <f>T238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1" t="s">
        <v>87</v>
      </c>
      <c r="AT237" s="202" t="s">
        <v>76</v>
      </c>
      <c r="AU237" s="202" t="s">
        <v>77</v>
      </c>
      <c r="AY237" s="201" t="s">
        <v>136</v>
      </c>
      <c r="BK237" s="203">
        <f>BK238</f>
        <v>0</v>
      </c>
    </row>
    <row r="238" s="12" customFormat="1" ht="22.8" customHeight="1">
      <c r="A238" s="12"/>
      <c r="B238" s="190"/>
      <c r="C238" s="191"/>
      <c r="D238" s="192" t="s">
        <v>76</v>
      </c>
      <c r="E238" s="204" t="s">
        <v>517</v>
      </c>
      <c r="F238" s="204" t="s">
        <v>518</v>
      </c>
      <c r="G238" s="191"/>
      <c r="H238" s="191"/>
      <c r="I238" s="194"/>
      <c r="J238" s="205">
        <f>BK238</f>
        <v>0</v>
      </c>
      <c r="K238" s="191"/>
      <c r="L238" s="196"/>
      <c r="M238" s="197"/>
      <c r="N238" s="198"/>
      <c r="O238" s="198"/>
      <c r="P238" s="199">
        <f>SUM(P239:P247)</f>
        <v>0</v>
      </c>
      <c r="Q238" s="198"/>
      <c r="R238" s="199">
        <f>SUM(R239:R247)</f>
        <v>0</v>
      </c>
      <c r="S238" s="198"/>
      <c r="T238" s="200">
        <f>SUM(T239:T247)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01" t="s">
        <v>87</v>
      </c>
      <c r="AT238" s="202" t="s">
        <v>76</v>
      </c>
      <c r="AU238" s="202" t="s">
        <v>85</v>
      </c>
      <c r="AY238" s="201" t="s">
        <v>136</v>
      </c>
      <c r="BK238" s="203">
        <f>SUM(BK239:BK247)</f>
        <v>0</v>
      </c>
    </row>
    <row r="239" s="2" customFormat="1" ht="16.5" customHeight="1">
      <c r="A239" s="40"/>
      <c r="B239" s="41"/>
      <c r="C239" s="206" t="s">
        <v>307</v>
      </c>
      <c r="D239" s="206" t="s">
        <v>138</v>
      </c>
      <c r="E239" s="207" t="s">
        <v>519</v>
      </c>
      <c r="F239" s="208" t="s">
        <v>520</v>
      </c>
      <c r="G239" s="209" t="s">
        <v>141</v>
      </c>
      <c r="H239" s="210">
        <v>51</v>
      </c>
      <c r="I239" s="211"/>
      <c r="J239" s="212">
        <f>ROUND(I239*H239,2)</f>
        <v>0</v>
      </c>
      <c r="K239" s="208" t="s">
        <v>142</v>
      </c>
      <c r="L239" s="46"/>
      <c r="M239" s="213" t="s">
        <v>19</v>
      </c>
      <c r="N239" s="214" t="s">
        <v>48</v>
      </c>
      <c r="O239" s="86"/>
      <c r="P239" s="215">
        <f>O239*H239</f>
        <v>0</v>
      </c>
      <c r="Q239" s="215">
        <v>0</v>
      </c>
      <c r="R239" s="215">
        <f>Q239*H239</f>
        <v>0</v>
      </c>
      <c r="S239" s="215">
        <v>0</v>
      </c>
      <c r="T239" s="216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7" t="s">
        <v>183</v>
      </c>
      <c r="AT239" s="217" t="s">
        <v>138</v>
      </c>
      <c r="AU239" s="217" t="s">
        <v>87</v>
      </c>
      <c r="AY239" s="19" t="s">
        <v>136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9" t="s">
        <v>85</v>
      </c>
      <c r="BK239" s="218">
        <f>ROUND(I239*H239,2)</f>
        <v>0</v>
      </c>
      <c r="BL239" s="19" t="s">
        <v>183</v>
      </c>
      <c r="BM239" s="217" t="s">
        <v>308</v>
      </c>
    </row>
    <row r="240" s="2" customFormat="1">
      <c r="A240" s="40"/>
      <c r="B240" s="41"/>
      <c r="C240" s="42"/>
      <c r="D240" s="219" t="s">
        <v>144</v>
      </c>
      <c r="E240" s="42"/>
      <c r="F240" s="220" t="s">
        <v>522</v>
      </c>
      <c r="G240" s="42"/>
      <c r="H240" s="42"/>
      <c r="I240" s="221"/>
      <c r="J240" s="42"/>
      <c r="K240" s="42"/>
      <c r="L240" s="46"/>
      <c r="M240" s="222"/>
      <c r="N240" s="223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144</v>
      </c>
      <c r="AU240" s="19" t="s">
        <v>87</v>
      </c>
    </row>
    <row r="241" s="13" customFormat="1">
      <c r="A241" s="13"/>
      <c r="B241" s="224"/>
      <c r="C241" s="225"/>
      <c r="D241" s="226" t="s">
        <v>146</v>
      </c>
      <c r="E241" s="227" t="s">
        <v>19</v>
      </c>
      <c r="F241" s="228" t="s">
        <v>609</v>
      </c>
      <c r="G241" s="225"/>
      <c r="H241" s="229">
        <v>51</v>
      </c>
      <c r="I241" s="230"/>
      <c r="J241" s="225"/>
      <c r="K241" s="225"/>
      <c r="L241" s="231"/>
      <c r="M241" s="232"/>
      <c r="N241" s="233"/>
      <c r="O241" s="233"/>
      <c r="P241" s="233"/>
      <c r="Q241" s="233"/>
      <c r="R241" s="233"/>
      <c r="S241" s="233"/>
      <c r="T241" s="23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5" t="s">
        <v>146</v>
      </c>
      <c r="AU241" s="235" t="s">
        <v>87</v>
      </c>
      <c r="AV241" s="13" t="s">
        <v>87</v>
      </c>
      <c r="AW241" s="13" t="s">
        <v>36</v>
      </c>
      <c r="AX241" s="13" t="s">
        <v>77</v>
      </c>
      <c r="AY241" s="235" t="s">
        <v>136</v>
      </c>
    </row>
    <row r="242" s="15" customFormat="1">
      <c r="A242" s="15"/>
      <c r="B242" s="246"/>
      <c r="C242" s="247"/>
      <c r="D242" s="226" t="s">
        <v>146</v>
      </c>
      <c r="E242" s="248" t="s">
        <v>19</v>
      </c>
      <c r="F242" s="249" t="s">
        <v>149</v>
      </c>
      <c r="G242" s="247"/>
      <c r="H242" s="250">
        <v>51</v>
      </c>
      <c r="I242" s="251"/>
      <c r="J242" s="247"/>
      <c r="K242" s="247"/>
      <c r="L242" s="252"/>
      <c r="M242" s="253"/>
      <c r="N242" s="254"/>
      <c r="O242" s="254"/>
      <c r="P242" s="254"/>
      <c r="Q242" s="254"/>
      <c r="R242" s="254"/>
      <c r="S242" s="254"/>
      <c r="T242" s="25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56" t="s">
        <v>146</v>
      </c>
      <c r="AU242" s="256" t="s">
        <v>87</v>
      </c>
      <c r="AV242" s="15" t="s">
        <v>143</v>
      </c>
      <c r="AW242" s="15" t="s">
        <v>36</v>
      </c>
      <c r="AX242" s="15" t="s">
        <v>85</v>
      </c>
      <c r="AY242" s="256" t="s">
        <v>136</v>
      </c>
    </row>
    <row r="243" s="2" customFormat="1" ht="16.5" customHeight="1">
      <c r="A243" s="40"/>
      <c r="B243" s="41"/>
      <c r="C243" s="257" t="s">
        <v>235</v>
      </c>
      <c r="D243" s="257" t="s">
        <v>193</v>
      </c>
      <c r="E243" s="258" t="s">
        <v>610</v>
      </c>
      <c r="F243" s="259" t="s">
        <v>611</v>
      </c>
      <c r="G243" s="260" t="s">
        <v>141</v>
      </c>
      <c r="H243" s="261">
        <v>62.271000000000001</v>
      </c>
      <c r="I243" s="262"/>
      <c r="J243" s="263">
        <f>ROUND(I243*H243,2)</f>
        <v>0</v>
      </c>
      <c r="K243" s="259" t="s">
        <v>142</v>
      </c>
      <c r="L243" s="264"/>
      <c r="M243" s="265" t="s">
        <v>19</v>
      </c>
      <c r="N243" s="266" t="s">
        <v>48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227</v>
      </c>
      <c r="AT243" s="217" t="s">
        <v>193</v>
      </c>
      <c r="AU243" s="217" t="s">
        <v>87</v>
      </c>
      <c r="AY243" s="19" t="s">
        <v>136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85</v>
      </c>
      <c r="BK243" s="218">
        <f>ROUND(I243*H243,2)</f>
        <v>0</v>
      </c>
      <c r="BL243" s="19" t="s">
        <v>183</v>
      </c>
      <c r="BM243" s="217" t="s">
        <v>313</v>
      </c>
    </row>
    <row r="244" s="13" customFormat="1">
      <c r="A244" s="13"/>
      <c r="B244" s="224"/>
      <c r="C244" s="225"/>
      <c r="D244" s="226" t="s">
        <v>146</v>
      </c>
      <c r="E244" s="227" t="s">
        <v>19</v>
      </c>
      <c r="F244" s="228" t="s">
        <v>612</v>
      </c>
      <c r="G244" s="225"/>
      <c r="H244" s="229">
        <v>62.271000000000001</v>
      </c>
      <c r="I244" s="230"/>
      <c r="J244" s="225"/>
      <c r="K244" s="225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146</v>
      </c>
      <c r="AU244" s="235" t="s">
        <v>87</v>
      </c>
      <c r="AV244" s="13" t="s">
        <v>87</v>
      </c>
      <c r="AW244" s="13" t="s">
        <v>36</v>
      </c>
      <c r="AX244" s="13" t="s">
        <v>77</v>
      </c>
      <c r="AY244" s="235" t="s">
        <v>136</v>
      </c>
    </row>
    <row r="245" s="15" customFormat="1">
      <c r="A245" s="15"/>
      <c r="B245" s="246"/>
      <c r="C245" s="247"/>
      <c r="D245" s="226" t="s">
        <v>146</v>
      </c>
      <c r="E245" s="248" t="s">
        <v>19</v>
      </c>
      <c r="F245" s="249" t="s">
        <v>149</v>
      </c>
      <c r="G245" s="247"/>
      <c r="H245" s="250">
        <v>62.271000000000001</v>
      </c>
      <c r="I245" s="251"/>
      <c r="J245" s="247"/>
      <c r="K245" s="247"/>
      <c r="L245" s="252"/>
      <c r="M245" s="253"/>
      <c r="N245" s="254"/>
      <c r="O245" s="254"/>
      <c r="P245" s="254"/>
      <c r="Q245" s="254"/>
      <c r="R245" s="254"/>
      <c r="S245" s="254"/>
      <c r="T245" s="25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56" t="s">
        <v>146</v>
      </c>
      <c r="AU245" s="256" t="s">
        <v>87</v>
      </c>
      <c r="AV245" s="15" t="s">
        <v>143</v>
      </c>
      <c r="AW245" s="15" t="s">
        <v>36</v>
      </c>
      <c r="AX245" s="15" t="s">
        <v>85</v>
      </c>
      <c r="AY245" s="256" t="s">
        <v>136</v>
      </c>
    </row>
    <row r="246" s="2" customFormat="1" ht="24.15" customHeight="1">
      <c r="A246" s="40"/>
      <c r="B246" s="41"/>
      <c r="C246" s="206" t="s">
        <v>317</v>
      </c>
      <c r="D246" s="206" t="s">
        <v>138</v>
      </c>
      <c r="E246" s="207" t="s">
        <v>529</v>
      </c>
      <c r="F246" s="208" t="s">
        <v>530</v>
      </c>
      <c r="G246" s="209" t="s">
        <v>196</v>
      </c>
      <c r="H246" s="210">
        <v>0.021000000000000001</v>
      </c>
      <c r="I246" s="211"/>
      <c r="J246" s="212">
        <f>ROUND(I246*H246,2)</f>
        <v>0</v>
      </c>
      <c r="K246" s="208" t="s">
        <v>142</v>
      </c>
      <c r="L246" s="46"/>
      <c r="M246" s="213" t="s">
        <v>19</v>
      </c>
      <c r="N246" s="214" t="s">
        <v>48</v>
      </c>
      <c r="O246" s="86"/>
      <c r="P246" s="215">
        <f>O246*H246</f>
        <v>0</v>
      </c>
      <c r="Q246" s="215">
        <v>0</v>
      </c>
      <c r="R246" s="215">
        <f>Q246*H246</f>
        <v>0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183</v>
      </c>
      <c r="AT246" s="217" t="s">
        <v>138</v>
      </c>
      <c r="AU246" s="217" t="s">
        <v>87</v>
      </c>
      <c r="AY246" s="19" t="s">
        <v>136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9" t="s">
        <v>85</v>
      </c>
      <c r="BK246" s="218">
        <f>ROUND(I246*H246,2)</f>
        <v>0</v>
      </c>
      <c r="BL246" s="19" t="s">
        <v>183</v>
      </c>
      <c r="BM246" s="217" t="s">
        <v>320</v>
      </c>
    </row>
    <row r="247" s="2" customFormat="1">
      <c r="A247" s="40"/>
      <c r="B247" s="41"/>
      <c r="C247" s="42"/>
      <c r="D247" s="219" t="s">
        <v>144</v>
      </c>
      <c r="E247" s="42"/>
      <c r="F247" s="220" t="s">
        <v>532</v>
      </c>
      <c r="G247" s="42"/>
      <c r="H247" s="42"/>
      <c r="I247" s="221"/>
      <c r="J247" s="42"/>
      <c r="K247" s="42"/>
      <c r="L247" s="46"/>
      <c r="M247" s="270"/>
      <c r="N247" s="271"/>
      <c r="O247" s="272"/>
      <c r="P247" s="272"/>
      <c r="Q247" s="272"/>
      <c r="R247" s="272"/>
      <c r="S247" s="272"/>
      <c r="T247" s="273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144</v>
      </c>
      <c r="AU247" s="19" t="s">
        <v>87</v>
      </c>
    </row>
    <row r="248" s="2" customFormat="1" ht="6.96" customHeight="1">
      <c r="A248" s="40"/>
      <c r="B248" s="61"/>
      <c r="C248" s="62"/>
      <c r="D248" s="62"/>
      <c r="E248" s="62"/>
      <c r="F248" s="62"/>
      <c r="G248" s="62"/>
      <c r="H248" s="62"/>
      <c r="I248" s="62"/>
      <c r="J248" s="62"/>
      <c r="K248" s="62"/>
      <c r="L248" s="46"/>
      <c r="M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</row>
  </sheetData>
  <sheetProtection sheet="1" autoFilter="0" formatColumns="0" formatRows="0" objects="1" scenarios="1" spinCount="100000" saltValue="homvdYzO42Pu4jtBw+oqRgJYB59SEwssTw5QL7iZ8lg+Z0i4hdmcyXY1WsngirWN5HrKWXLt7hWqqQfGU4sOBQ==" hashValue="dhAGsH0qCddnardMnqWTcjQuUM6QXal5G1hPZLzvflv9oU4QK1isfmvIP0/1TwKaNc0HinxRSiLsOv5h9wUgxQ==" algorithmName="SHA-512" password="CC35"/>
  <autoFilter ref="C88:K247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5_01/113107165"/>
    <hyperlink ref="F98" r:id="rId2" display="https://podminky.urs.cz/item/CS_URS_2025_01/122452204"/>
    <hyperlink ref="F103" r:id="rId3" display="https://podminky.urs.cz/item/CS_URS_2025_01/132351101"/>
    <hyperlink ref="F108" r:id="rId4" display="https://podminky.urs.cz/item/CS_URS_2025_01/162751137"/>
    <hyperlink ref="F112" r:id="rId5" display="https://podminky.urs.cz/item/CS_URS_2025_01/162751139"/>
    <hyperlink ref="F116" r:id="rId6" display="https://podminky.urs.cz/item/CS_URS_2025_01/171151111"/>
    <hyperlink ref="F124" r:id="rId7" display="https://podminky.urs.cz/item/CS_URS_2025_01/171201231"/>
    <hyperlink ref="F128" r:id="rId8" display="https://podminky.urs.cz/item/CS_URS_2025_01/171251201"/>
    <hyperlink ref="F132" r:id="rId9" display="https://podminky.urs.cz/item/CS_URS_2025_01/181951112"/>
    <hyperlink ref="F138" r:id="rId10" display="https://podminky.urs.cz/item/CS_URS_2025_01/274313811"/>
    <hyperlink ref="F144" r:id="rId11" display="https://podminky.urs.cz/item/CS_URS_2025_01/311213213"/>
    <hyperlink ref="F149" r:id="rId12" display="https://podminky.urs.cz/item/CS_URS_2025_01/311213911"/>
    <hyperlink ref="F153" r:id="rId13" display="https://podminky.urs.cz/item/CS_URS_2025_01/311361821"/>
    <hyperlink ref="F159" r:id="rId14" display="https://podminky.urs.cz/item/CS_URS_2025_01/564831111"/>
    <hyperlink ref="F164" r:id="rId15" display="https://podminky.urs.cz/item/CS_URS_2025_01/564851111"/>
    <hyperlink ref="F168" r:id="rId16" display="https://podminky.urs.cz/item/CS_URS_2025_01/591211111"/>
    <hyperlink ref="F185" r:id="rId17" display="https://podminky.urs.cz/item/CS_URS_2025_01/962042321"/>
    <hyperlink ref="F194" r:id="rId18" display="https://podminky.urs.cz/item/CS_URS_2025_01/997013811"/>
    <hyperlink ref="F198" r:id="rId19" display="https://podminky.urs.cz/item/CS_URS_2025_01/997221551"/>
    <hyperlink ref="F203" r:id="rId20" display="https://podminky.urs.cz/item/CS_URS_2025_01/997221559"/>
    <hyperlink ref="F207" r:id="rId21" display="https://podminky.urs.cz/item/CS_URS_2025_01/997221561"/>
    <hyperlink ref="F214" r:id="rId22" display="https://podminky.urs.cz/item/CS_URS_2025_01/997221569"/>
    <hyperlink ref="F218" r:id="rId23" display="https://podminky.urs.cz/item/CS_URS_2025_01/997221611"/>
    <hyperlink ref="F222" r:id="rId24" display="https://podminky.urs.cz/item/CS_URS_2025_01/997221612"/>
    <hyperlink ref="F226" r:id="rId25" display="https://podminky.urs.cz/item/CS_URS_2025_01/997221615"/>
    <hyperlink ref="F230" r:id="rId26" display="https://podminky.urs.cz/item/CS_URS_2025_01/997221873"/>
    <hyperlink ref="F236" r:id="rId27" display="https://podminky.urs.cz/item/CS_URS_2025_01/998223011"/>
    <hyperlink ref="F240" r:id="rId28" display="https://podminky.urs.cz/item/CS_URS_2025_01/711161274"/>
    <hyperlink ref="F247" r:id="rId29" display="https://podminky.urs.cz/item/CS_URS_2025_01/998711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613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ROUND((SUM(BE85:BE218)),  2)</f>
        <v>0</v>
      </c>
      <c r="G33" s="40"/>
      <c r="H33" s="40"/>
      <c r="I33" s="150">
        <v>0.20999999999999999</v>
      </c>
      <c r="J33" s="149">
        <f>ROUND(((SUM(BE85:BE218))*I33),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ROUND((SUM(BF85:BF218)),  2)</f>
        <v>0</v>
      </c>
      <c r="G34" s="40"/>
      <c r="H34" s="40"/>
      <c r="I34" s="150">
        <v>0.12</v>
      </c>
      <c r="J34" s="149">
        <f>ROUND(((SUM(BF85:BF218))*I34),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ROUND((SUM(BG85:BG218)),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ROUND((SUM(BH85:BH218)),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ROUND((SUM(BI85:BI218)),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SKB3906 - SO 101.5  Plocha F - klidová část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J87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114</v>
      </c>
      <c r="E62" s="176"/>
      <c r="F62" s="176"/>
      <c r="G62" s="176"/>
      <c r="H62" s="176"/>
      <c r="I62" s="176"/>
      <c r="J62" s="177">
        <f>J137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115</v>
      </c>
      <c r="E63" s="176"/>
      <c r="F63" s="176"/>
      <c r="G63" s="176"/>
      <c r="H63" s="176"/>
      <c r="I63" s="176"/>
      <c r="J63" s="177">
        <f>J162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116</v>
      </c>
      <c r="E64" s="176"/>
      <c r="F64" s="176"/>
      <c r="G64" s="176"/>
      <c r="H64" s="176"/>
      <c r="I64" s="176"/>
      <c r="J64" s="177">
        <f>J183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117</v>
      </c>
      <c r="E65" s="176"/>
      <c r="F65" s="176"/>
      <c r="G65" s="176"/>
      <c r="H65" s="176"/>
      <c r="I65" s="176"/>
      <c r="J65" s="177">
        <f>J216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121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6.25" customHeight="1">
      <c r="A75" s="40"/>
      <c r="B75" s="41"/>
      <c r="C75" s="42"/>
      <c r="D75" s="42"/>
      <c r="E75" s="162" t="str">
        <f>E7</f>
        <v>ZPŘÍSTUPNĚNÍ ATRAKTIVIT CESTOVNÍHO RUCHU VE SPÁLENÉM POŘÍČÍ ,Oprava povrchu v areálu bývalého velkostatku</v>
      </c>
      <c r="F75" s="34"/>
      <c r="G75" s="34"/>
      <c r="H75" s="34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104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 xml:space="preserve">SKB3906 - SO 101.5  Plocha F - klidová část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 xml:space="preserve"> </v>
      </c>
      <c r="G79" s="42"/>
      <c r="H79" s="42"/>
      <c r="I79" s="34" t="s">
        <v>23</v>
      </c>
      <c r="J79" s="74" t="str">
        <f>IF(J12="","",J12)</f>
        <v>28. 7. 2025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5.65" customHeight="1">
      <c r="A81" s="40"/>
      <c r="B81" s="41"/>
      <c r="C81" s="34" t="s">
        <v>25</v>
      </c>
      <c r="D81" s="42"/>
      <c r="E81" s="42"/>
      <c r="F81" s="29" t="str">
        <f>E15</f>
        <v xml:space="preserve">město Spálené Poříčí </v>
      </c>
      <c r="G81" s="42"/>
      <c r="H81" s="42"/>
      <c r="I81" s="34" t="s">
        <v>32</v>
      </c>
      <c r="J81" s="38" t="str">
        <f>E21</f>
        <v>Projekční kancelář Ing.Škubalová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30</v>
      </c>
      <c r="D82" s="42"/>
      <c r="E82" s="42"/>
      <c r="F82" s="29" t="str">
        <f>IF(E18="","",E18)</f>
        <v>Vyplň údaj</v>
      </c>
      <c r="G82" s="42"/>
      <c r="H82" s="42"/>
      <c r="I82" s="34" t="s">
        <v>37</v>
      </c>
      <c r="J82" s="38" t="str">
        <f>E24</f>
        <v>Straka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79"/>
      <c r="B84" s="180"/>
      <c r="C84" s="181" t="s">
        <v>122</v>
      </c>
      <c r="D84" s="182" t="s">
        <v>62</v>
      </c>
      <c r="E84" s="182" t="s">
        <v>58</v>
      </c>
      <c r="F84" s="182" t="s">
        <v>59</v>
      </c>
      <c r="G84" s="182" t="s">
        <v>123</v>
      </c>
      <c r="H84" s="182" t="s">
        <v>124</v>
      </c>
      <c r="I84" s="182" t="s">
        <v>125</v>
      </c>
      <c r="J84" s="182" t="s">
        <v>108</v>
      </c>
      <c r="K84" s="183" t="s">
        <v>126</v>
      </c>
      <c r="L84" s="184"/>
      <c r="M84" s="94" t="s">
        <v>19</v>
      </c>
      <c r="N84" s="95" t="s">
        <v>47</v>
      </c>
      <c r="O84" s="95" t="s">
        <v>127</v>
      </c>
      <c r="P84" s="95" t="s">
        <v>128</v>
      </c>
      <c r="Q84" s="95" t="s">
        <v>129</v>
      </c>
      <c r="R84" s="95" t="s">
        <v>130</v>
      </c>
      <c r="S84" s="95" t="s">
        <v>131</v>
      </c>
      <c r="T84" s="96" t="s">
        <v>132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</row>
    <row r="85" s="2" customFormat="1" ht="22.8" customHeight="1">
      <c r="A85" s="40"/>
      <c r="B85" s="41"/>
      <c r="C85" s="101" t="s">
        <v>133</v>
      </c>
      <c r="D85" s="42"/>
      <c r="E85" s="42"/>
      <c r="F85" s="42"/>
      <c r="G85" s="42"/>
      <c r="H85" s="42"/>
      <c r="I85" s="42"/>
      <c r="J85" s="185">
        <f>BK85</f>
        <v>0</v>
      </c>
      <c r="K85" s="42"/>
      <c r="L85" s="46"/>
      <c r="M85" s="97"/>
      <c r="N85" s="186"/>
      <c r="O85" s="98"/>
      <c r="P85" s="187">
        <f>P86</f>
        <v>0</v>
      </c>
      <c r="Q85" s="98"/>
      <c r="R85" s="187">
        <f>R86</f>
        <v>0</v>
      </c>
      <c r="S85" s="98"/>
      <c r="T85" s="188">
        <f>T86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76</v>
      </c>
      <c r="AU85" s="19" t="s">
        <v>109</v>
      </c>
      <c r="BK85" s="189">
        <f>BK86</f>
        <v>0</v>
      </c>
    </row>
    <row r="86" s="12" customFormat="1" ht="25.92" customHeight="1">
      <c r="A86" s="12"/>
      <c r="B86" s="190"/>
      <c r="C86" s="191"/>
      <c r="D86" s="192" t="s">
        <v>76</v>
      </c>
      <c r="E86" s="193" t="s">
        <v>134</v>
      </c>
      <c r="F86" s="193" t="s">
        <v>135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P87+P137+P162+P183+P216</f>
        <v>0</v>
      </c>
      <c r="Q86" s="198"/>
      <c r="R86" s="199">
        <f>R87+R137+R162+R183+R216</f>
        <v>0</v>
      </c>
      <c r="S86" s="198"/>
      <c r="T86" s="200">
        <f>T87+T137+T162+T183+T216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85</v>
      </c>
      <c r="AT86" s="202" t="s">
        <v>76</v>
      </c>
      <c r="AU86" s="202" t="s">
        <v>77</v>
      </c>
      <c r="AY86" s="201" t="s">
        <v>136</v>
      </c>
      <c r="BK86" s="203">
        <f>BK87+BK137+BK162+BK183+BK216</f>
        <v>0</v>
      </c>
    </row>
    <row r="87" s="12" customFormat="1" ht="22.8" customHeight="1">
      <c r="A87" s="12"/>
      <c r="B87" s="190"/>
      <c r="C87" s="191"/>
      <c r="D87" s="192" t="s">
        <v>76</v>
      </c>
      <c r="E87" s="204" t="s">
        <v>85</v>
      </c>
      <c r="F87" s="204" t="s">
        <v>137</v>
      </c>
      <c r="G87" s="191"/>
      <c r="H87" s="191"/>
      <c r="I87" s="194"/>
      <c r="J87" s="205">
        <f>BK87</f>
        <v>0</v>
      </c>
      <c r="K87" s="191"/>
      <c r="L87" s="196"/>
      <c r="M87" s="197"/>
      <c r="N87" s="198"/>
      <c r="O87" s="198"/>
      <c r="P87" s="199">
        <f>SUM(P88:P136)</f>
        <v>0</v>
      </c>
      <c r="Q87" s="198"/>
      <c r="R87" s="199">
        <f>SUM(R88:R136)</f>
        <v>0</v>
      </c>
      <c r="S87" s="198"/>
      <c r="T87" s="200">
        <f>SUM(T88:T136)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1" t="s">
        <v>85</v>
      </c>
      <c r="AT87" s="202" t="s">
        <v>76</v>
      </c>
      <c r="AU87" s="202" t="s">
        <v>85</v>
      </c>
      <c r="AY87" s="201" t="s">
        <v>136</v>
      </c>
      <c r="BK87" s="203">
        <f>SUM(BK88:BK136)</f>
        <v>0</v>
      </c>
    </row>
    <row r="88" s="2" customFormat="1" ht="16.5" customHeight="1">
      <c r="A88" s="40"/>
      <c r="B88" s="41"/>
      <c r="C88" s="206" t="s">
        <v>85</v>
      </c>
      <c r="D88" s="206" t="s">
        <v>138</v>
      </c>
      <c r="E88" s="207" t="s">
        <v>139</v>
      </c>
      <c r="F88" s="208" t="s">
        <v>140</v>
      </c>
      <c r="G88" s="209" t="s">
        <v>141</v>
      </c>
      <c r="H88" s="210">
        <v>270</v>
      </c>
      <c r="I88" s="211"/>
      <c r="J88" s="212">
        <f>ROUND(I88*H88,2)</f>
        <v>0</v>
      </c>
      <c r="K88" s="208" t="s">
        <v>142</v>
      </c>
      <c r="L88" s="46"/>
      <c r="M88" s="213" t="s">
        <v>19</v>
      </c>
      <c r="N88" s="214" t="s">
        <v>48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143</v>
      </c>
      <c r="AT88" s="217" t="s">
        <v>138</v>
      </c>
      <c r="AU88" s="217" t="s">
        <v>87</v>
      </c>
      <c r="AY88" s="19" t="s">
        <v>136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85</v>
      </c>
      <c r="BK88" s="218">
        <f>ROUND(I88*H88,2)</f>
        <v>0</v>
      </c>
      <c r="BL88" s="19" t="s">
        <v>143</v>
      </c>
      <c r="BM88" s="217" t="s">
        <v>87</v>
      </c>
    </row>
    <row r="89" s="2" customFormat="1">
      <c r="A89" s="40"/>
      <c r="B89" s="41"/>
      <c r="C89" s="42"/>
      <c r="D89" s="219" t="s">
        <v>144</v>
      </c>
      <c r="E89" s="42"/>
      <c r="F89" s="220" t="s">
        <v>145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144</v>
      </c>
      <c r="AU89" s="19" t="s">
        <v>87</v>
      </c>
    </row>
    <row r="90" s="2" customFormat="1" ht="33" customHeight="1">
      <c r="A90" s="40"/>
      <c r="B90" s="41"/>
      <c r="C90" s="206" t="s">
        <v>87</v>
      </c>
      <c r="D90" s="206" t="s">
        <v>138</v>
      </c>
      <c r="E90" s="207" t="s">
        <v>614</v>
      </c>
      <c r="F90" s="208" t="s">
        <v>615</v>
      </c>
      <c r="G90" s="209" t="s">
        <v>141</v>
      </c>
      <c r="H90" s="210">
        <v>55.799999999999997</v>
      </c>
      <c r="I90" s="211"/>
      <c r="J90" s="212">
        <f>ROUND(I90*H90,2)</f>
        <v>0</v>
      </c>
      <c r="K90" s="208" t="s">
        <v>142</v>
      </c>
      <c r="L90" s="46"/>
      <c r="M90" s="213" t="s">
        <v>19</v>
      </c>
      <c r="N90" s="214" t="s">
        <v>48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143</v>
      </c>
      <c r="AT90" s="217" t="s">
        <v>138</v>
      </c>
      <c r="AU90" s="217" t="s">
        <v>87</v>
      </c>
      <c r="AY90" s="19" t="s">
        <v>136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85</v>
      </c>
      <c r="BK90" s="218">
        <f>ROUND(I90*H90,2)</f>
        <v>0</v>
      </c>
      <c r="BL90" s="19" t="s">
        <v>143</v>
      </c>
      <c r="BM90" s="217" t="s">
        <v>143</v>
      </c>
    </row>
    <row r="91" s="2" customFormat="1">
      <c r="A91" s="40"/>
      <c r="B91" s="41"/>
      <c r="C91" s="42"/>
      <c r="D91" s="219" t="s">
        <v>144</v>
      </c>
      <c r="E91" s="42"/>
      <c r="F91" s="220" t="s">
        <v>616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144</v>
      </c>
      <c r="AU91" s="19" t="s">
        <v>87</v>
      </c>
    </row>
    <row r="92" s="13" customFormat="1">
      <c r="A92" s="13"/>
      <c r="B92" s="224"/>
      <c r="C92" s="225"/>
      <c r="D92" s="226" t="s">
        <v>146</v>
      </c>
      <c r="E92" s="227" t="s">
        <v>19</v>
      </c>
      <c r="F92" s="228" t="s">
        <v>617</v>
      </c>
      <c r="G92" s="225"/>
      <c r="H92" s="229">
        <v>55.799999999999997</v>
      </c>
      <c r="I92" s="230"/>
      <c r="J92" s="225"/>
      <c r="K92" s="225"/>
      <c r="L92" s="231"/>
      <c r="M92" s="232"/>
      <c r="N92" s="233"/>
      <c r="O92" s="233"/>
      <c r="P92" s="233"/>
      <c r="Q92" s="233"/>
      <c r="R92" s="233"/>
      <c r="S92" s="233"/>
      <c r="T92" s="23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5" t="s">
        <v>146</v>
      </c>
      <c r="AU92" s="235" t="s">
        <v>87</v>
      </c>
      <c r="AV92" s="13" t="s">
        <v>87</v>
      </c>
      <c r="AW92" s="13" t="s">
        <v>36</v>
      </c>
      <c r="AX92" s="13" t="s">
        <v>77</v>
      </c>
      <c r="AY92" s="235" t="s">
        <v>136</v>
      </c>
    </row>
    <row r="93" s="15" customFormat="1">
      <c r="A93" s="15"/>
      <c r="B93" s="246"/>
      <c r="C93" s="247"/>
      <c r="D93" s="226" t="s">
        <v>146</v>
      </c>
      <c r="E93" s="248" t="s">
        <v>19</v>
      </c>
      <c r="F93" s="249" t="s">
        <v>149</v>
      </c>
      <c r="G93" s="247"/>
      <c r="H93" s="250">
        <v>55.799999999999997</v>
      </c>
      <c r="I93" s="251"/>
      <c r="J93" s="247"/>
      <c r="K93" s="247"/>
      <c r="L93" s="252"/>
      <c r="M93" s="253"/>
      <c r="N93" s="254"/>
      <c r="O93" s="254"/>
      <c r="P93" s="254"/>
      <c r="Q93" s="254"/>
      <c r="R93" s="254"/>
      <c r="S93" s="254"/>
      <c r="T93" s="25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56" t="s">
        <v>146</v>
      </c>
      <c r="AU93" s="256" t="s">
        <v>87</v>
      </c>
      <c r="AV93" s="15" t="s">
        <v>143</v>
      </c>
      <c r="AW93" s="15" t="s">
        <v>36</v>
      </c>
      <c r="AX93" s="15" t="s">
        <v>85</v>
      </c>
      <c r="AY93" s="256" t="s">
        <v>136</v>
      </c>
    </row>
    <row r="94" s="2" customFormat="1" ht="37.8" customHeight="1">
      <c r="A94" s="40"/>
      <c r="B94" s="41"/>
      <c r="C94" s="206" t="s">
        <v>154</v>
      </c>
      <c r="D94" s="206" t="s">
        <v>138</v>
      </c>
      <c r="E94" s="207" t="s">
        <v>618</v>
      </c>
      <c r="F94" s="208" t="s">
        <v>619</v>
      </c>
      <c r="G94" s="209" t="s">
        <v>141</v>
      </c>
      <c r="H94" s="210">
        <v>241</v>
      </c>
      <c r="I94" s="211"/>
      <c r="J94" s="212">
        <f>ROUND(I94*H94,2)</f>
        <v>0</v>
      </c>
      <c r="K94" s="208" t="s">
        <v>142</v>
      </c>
      <c r="L94" s="46"/>
      <c r="M94" s="213" t="s">
        <v>19</v>
      </c>
      <c r="N94" s="214" t="s">
        <v>48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143</v>
      </c>
      <c r="AT94" s="217" t="s">
        <v>138</v>
      </c>
      <c r="AU94" s="217" t="s">
        <v>87</v>
      </c>
      <c r="AY94" s="19" t="s">
        <v>136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85</v>
      </c>
      <c r="BK94" s="218">
        <f>ROUND(I94*H94,2)</f>
        <v>0</v>
      </c>
      <c r="BL94" s="19" t="s">
        <v>143</v>
      </c>
      <c r="BM94" s="217" t="s">
        <v>157</v>
      </c>
    </row>
    <row r="95" s="2" customFormat="1">
      <c r="A95" s="40"/>
      <c r="B95" s="41"/>
      <c r="C95" s="42"/>
      <c r="D95" s="219" t="s">
        <v>144</v>
      </c>
      <c r="E95" s="42"/>
      <c r="F95" s="220" t="s">
        <v>620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144</v>
      </c>
      <c r="AU95" s="19" t="s">
        <v>87</v>
      </c>
    </row>
    <row r="96" s="13" customFormat="1">
      <c r="A96" s="13"/>
      <c r="B96" s="224"/>
      <c r="C96" s="225"/>
      <c r="D96" s="226" t="s">
        <v>146</v>
      </c>
      <c r="E96" s="227" t="s">
        <v>19</v>
      </c>
      <c r="F96" s="228" t="s">
        <v>621</v>
      </c>
      <c r="G96" s="225"/>
      <c r="H96" s="229">
        <v>241</v>
      </c>
      <c r="I96" s="230"/>
      <c r="J96" s="225"/>
      <c r="K96" s="225"/>
      <c r="L96" s="231"/>
      <c r="M96" s="232"/>
      <c r="N96" s="233"/>
      <c r="O96" s="233"/>
      <c r="P96" s="233"/>
      <c r="Q96" s="233"/>
      <c r="R96" s="233"/>
      <c r="S96" s="233"/>
      <c r="T96" s="23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5" t="s">
        <v>146</v>
      </c>
      <c r="AU96" s="235" t="s">
        <v>87</v>
      </c>
      <c r="AV96" s="13" t="s">
        <v>87</v>
      </c>
      <c r="AW96" s="13" t="s">
        <v>36</v>
      </c>
      <c r="AX96" s="13" t="s">
        <v>77</v>
      </c>
      <c r="AY96" s="235" t="s">
        <v>136</v>
      </c>
    </row>
    <row r="97" s="14" customFormat="1">
      <c r="A97" s="14"/>
      <c r="B97" s="236"/>
      <c r="C97" s="237"/>
      <c r="D97" s="226" t="s">
        <v>146</v>
      </c>
      <c r="E97" s="238" t="s">
        <v>19</v>
      </c>
      <c r="F97" s="239" t="s">
        <v>622</v>
      </c>
      <c r="G97" s="237"/>
      <c r="H97" s="238" t="s">
        <v>19</v>
      </c>
      <c r="I97" s="240"/>
      <c r="J97" s="237"/>
      <c r="K97" s="237"/>
      <c r="L97" s="241"/>
      <c r="M97" s="242"/>
      <c r="N97" s="243"/>
      <c r="O97" s="243"/>
      <c r="P97" s="243"/>
      <c r="Q97" s="243"/>
      <c r="R97" s="243"/>
      <c r="S97" s="243"/>
      <c r="T97" s="24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5" t="s">
        <v>146</v>
      </c>
      <c r="AU97" s="245" t="s">
        <v>87</v>
      </c>
      <c r="AV97" s="14" t="s">
        <v>85</v>
      </c>
      <c r="AW97" s="14" t="s">
        <v>36</v>
      </c>
      <c r="AX97" s="14" t="s">
        <v>77</v>
      </c>
      <c r="AY97" s="245" t="s">
        <v>136</v>
      </c>
    </row>
    <row r="98" s="15" customFormat="1">
      <c r="A98" s="15"/>
      <c r="B98" s="246"/>
      <c r="C98" s="247"/>
      <c r="D98" s="226" t="s">
        <v>146</v>
      </c>
      <c r="E98" s="248" t="s">
        <v>19</v>
      </c>
      <c r="F98" s="249" t="s">
        <v>149</v>
      </c>
      <c r="G98" s="247"/>
      <c r="H98" s="250">
        <v>241</v>
      </c>
      <c r="I98" s="251"/>
      <c r="J98" s="247"/>
      <c r="K98" s="247"/>
      <c r="L98" s="252"/>
      <c r="M98" s="253"/>
      <c r="N98" s="254"/>
      <c r="O98" s="254"/>
      <c r="P98" s="254"/>
      <c r="Q98" s="254"/>
      <c r="R98" s="254"/>
      <c r="S98" s="254"/>
      <c r="T98" s="25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56" t="s">
        <v>146</v>
      </c>
      <c r="AU98" s="256" t="s">
        <v>87</v>
      </c>
      <c r="AV98" s="15" t="s">
        <v>143</v>
      </c>
      <c r="AW98" s="15" t="s">
        <v>36</v>
      </c>
      <c r="AX98" s="15" t="s">
        <v>85</v>
      </c>
      <c r="AY98" s="256" t="s">
        <v>136</v>
      </c>
    </row>
    <row r="99" s="2" customFormat="1" ht="24.15" customHeight="1">
      <c r="A99" s="40"/>
      <c r="B99" s="41"/>
      <c r="C99" s="206" t="s">
        <v>143</v>
      </c>
      <c r="D99" s="206" t="s">
        <v>138</v>
      </c>
      <c r="E99" s="207" t="s">
        <v>623</v>
      </c>
      <c r="F99" s="208" t="s">
        <v>624</v>
      </c>
      <c r="G99" s="209" t="s">
        <v>141</v>
      </c>
      <c r="H99" s="210">
        <v>277</v>
      </c>
      <c r="I99" s="211"/>
      <c r="J99" s="212">
        <f>ROUND(I99*H99,2)</f>
        <v>0</v>
      </c>
      <c r="K99" s="208" t="s">
        <v>142</v>
      </c>
      <c r="L99" s="46"/>
      <c r="M99" s="213" t="s">
        <v>19</v>
      </c>
      <c r="N99" s="214" t="s">
        <v>48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143</v>
      </c>
      <c r="AT99" s="217" t="s">
        <v>138</v>
      </c>
      <c r="AU99" s="217" t="s">
        <v>87</v>
      </c>
      <c r="AY99" s="19" t="s">
        <v>136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85</v>
      </c>
      <c r="BK99" s="218">
        <f>ROUND(I99*H99,2)</f>
        <v>0</v>
      </c>
      <c r="BL99" s="19" t="s">
        <v>143</v>
      </c>
      <c r="BM99" s="217" t="s">
        <v>161</v>
      </c>
    </row>
    <row r="100" s="2" customFormat="1">
      <c r="A100" s="40"/>
      <c r="B100" s="41"/>
      <c r="C100" s="42"/>
      <c r="D100" s="219" t="s">
        <v>144</v>
      </c>
      <c r="E100" s="42"/>
      <c r="F100" s="220" t="s">
        <v>625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144</v>
      </c>
      <c r="AU100" s="19" t="s">
        <v>87</v>
      </c>
    </row>
    <row r="101" s="13" customFormat="1">
      <c r="A101" s="13"/>
      <c r="B101" s="224"/>
      <c r="C101" s="225"/>
      <c r="D101" s="226" t="s">
        <v>146</v>
      </c>
      <c r="E101" s="227" t="s">
        <v>19</v>
      </c>
      <c r="F101" s="228" t="s">
        <v>626</v>
      </c>
      <c r="G101" s="225"/>
      <c r="H101" s="229">
        <v>277</v>
      </c>
      <c r="I101" s="230"/>
      <c r="J101" s="225"/>
      <c r="K101" s="225"/>
      <c r="L101" s="231"/>
      <c r="M101" s="232"/>
      <c r="N101" s="233"/>
      <c r="O101" s="233"/>
      <c r="P101" s="233"/>
      <c r="Q101" s="233"/>
      <c r="R101" s="233"/>
      <c r="S101" s="233"/>
      <c r="T101" s="23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5" t="s">
        <v>146</v>
      </c>
      <c r="AU101" s="235" t="s">
        <v>87</v>
      </c>
      <c r="AV101" s="13" t="s">
        <v>87</v>
      </c>
      <c r="AW101" s="13" t="s">
        <v>36</v>
      </c>
      <c r="AX101" s="13" t="s">
        <v>77</v>
      </c>
      <c r="AY101" s="235" t="s">
        <v>136</v>
      </c>
    </row>
    <row r="102" s="15" customFormat="1">
      <c r="A102" s="15"/>
      <c r="B102" s="246"/>
      <c r="C102" s="247"/>
      <c r="D102" s="226" t="s">
        <v>146</v>
      </c>
      <c r="E102" s="248" t="s">
        <v>19</v>
      </c>
      <c r="F102" s="249" t="s">
        <v>149</v>
      </c>
      <c r="G102" s="247"/>
      <c r="H102" s="250">
        <v>277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56" t="s">
        <v>146</v>
      </c>
      <c r="AU102" s="256" t="s">
        <v>87</v>
      </c>
      <c r="AV102" s="15" t="s">
        <v>143</v>
      </c>
      <c r="AW102" s="15" t="s">
        <v>36</v>
      </c>
      <c r="AX102" s="15" t="s">
        <v>85</v>
      </c>
      <c r="AY102" s="256" t="s">
        <v>136</v>
      </c>
    </row>
    <row r="103" s="2" customFormat="1" ht="21.75" customHeight="1">
      <c r="A103" s="40"/>
      <c r="B103" s="41"/>
      <c r="C103" s="206" t="s">
        <v>164</v>
      </c>
      <c r="D103" s="206" t="s">
        <v>138</v>
      </c>
      <c r="E103" s="207" t="s">
        <v>627</v>
      </c>
      <c r="F103" s="208" t="s">
        <v>628</v>
      </c>
      <c r="G103" s="209" t="s">
        <v>167</v>
      </c>
      <c r="H103" s="210">
        <v>85.474999999999994</v>
      </c>
      <c r="I103" s="211"/>
      <c r="J103" s="212">
        <f>ROUND(I103*H103,2)</f>
        <v>0</v>
      </c>
      <c r="K103" s="208" t="s">
        <v>142</v>
      </c>
      <c r="L103" s="46"/>
      <c r="M103" s="213" t="s">
        <v>19</v>
      </c>
      <c r="N103" s="214" t="s">
        <v>48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143</v>
      </c>
      <c r="AT103" s="217" t="s">
        <v>138</v>
      </c>
      <c r="AU103" s="217" t="s">
        <v>87</v>
      </c>
      <c r="AY103" s="19" t="s">
        <v>136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85</v>
      </c>
      <c r="BK103" s="218">
        <f>ROUND(I103*H103,2)</f>
        <v>0</v>
      </c>
      <c r="BL103" s="19" t="s">
        <v>143</v>
      </c>
      <c r="BM103" s="217" t="s">
        <v>168</v>
      </c>
    </row>
    <row r="104" s="2" customFormat="1">
      <c r="A104" s="40"/>
      <c r="B104" s="41"/>
      <c r="C104" s="42"/>
      <c r="D104" s="219" t="s">
        <v>144</v>
      </c>
      <c r="E104" s="42"/>
      <c r="F104" s="220" t="s">
        <v>629</v>
      </c>
      <c r="G104" s="42"/>
      <c r="H104" s="42"/>
      <c r="I104" s="221"/>
      <c r="J104" s="42"/>
      <c r="K104" s="42"/>
      <c r="L104" s="46"/>
      <c r="M104" s="222"/>
      <c r="N104" s="22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144</v>
      </c>
      <c r="AU104" s="19" t="s">
        <v>87</v>
      </c>
    </row>
    <row r="105" s="13" customFormat="1">
      <c r="A105" s="13"/>
      <c r="B105" s="224"/>
      <c r="C105" s="225"/>
      <c r="D105" s="226" t="s">
        <v>146</v>
      </c>
      <c r="E105" s="227" t="s">
        <v>19</v>
      </c>
      <c r="F105" s="228" t="s">
        <v>630</v>
      </c>
      <c r="G105" s="225"/>
      <c r="H105" s="229">
        <v>85.474999999999994</v>
      </c>
      <c r="I105" s="230"/>
      <c r="J105" s="225"/>
      <c r="K105" s="225"/>
      <c r="L105" s="231"/>
      <c r="M105" s="232"/>
      <c r="N105" s="233"/>
      <c r="O105" s="233"/>
      <c r="P105" s="233"/>
      <c r="Q105" s="233"/>
      <c r="R105" s="233"/>
      <c r="S105" s="233"/>
      <c r="T105" s="23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5" t="s">
        <v>146</v>
      </c>
      <c r="AU105" s="235" t="s">
        <v>87</v>
      </c>
      <c r="AV105" s="13" t="s">
        <v>87</v>
      </c>
      <c r="AW105" s="13" t="s">
        <v>36</v>
      </c>
      <c r="AX105" s="13" t="s">
        <v>77</v>
      </c>
      <c r="AY105" s="235" t="s">
        <v>136</v>
      </c>
    </row>
    <row r="106" s="15" customFormat="1">
      <c r="A106" s="15"/>
      <c r="B106" s="246"/>
      <c r="C106" s="247"/>
      <c r="D106" s="226" t="s">
        <v>146</v>
      </c>
      <c r="E106" s="248" t="s">
        <v>19</v>
      </c>
      <c r="F106" s="249" t="s">
        <v>149</v>
      </c>
      <c r="G106" s="247"/>
      <c r="H106" s="250">
        <v>85.474999999999994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56" t="s">
        <v>146</v>
      </c>
      <c r="AU106" s="256" t="s">
        <v>87</v>
      </c>
      <c r="AV106" s="15" t="s">
        <v>143</v>
      </c>
      <c r="AW106" s="15" t="s">
        <v>36</v>
      </c>
      <c r="AX106" s="15" t="s">
        <v>85</v>
      </c>
      <c r="AY106" s="256" t="s">
        <v>136</v>
      </c>
    </row>
    <row r="107" s="2" customFormat="1" ht="37.8" customHeight="1">
      <c r="A107" s="40"/>
      <c r="B107" s="41"/>
      <c r="C107" s="206" t="s">
        <v>157</v>
      </c>
      <c r="D107" s="206" t="s">
        <v>138</v>
      </c>
      <c r="E107" s="207" t="s">
        <v>176</v>
      </c>
      <c r="F107" s="208" t="s">
        <v>177</v>
      </c>
      <c r="G107" s="209" t="s">
        <v>167</v>
      </c>
      <c r="H107" s="210">
        <v>85.474999999999994</v>
      </c>
      <c r="I107" s="211"/>
      <c r="J107" s="212">
        <f>ROUND(I107*H107,2)</f>
        <v>0</v>
      </c>
      <c r="K107" s="208" t="s">
        <v>142</v>
      </c>
      <c r="L107" s="46"/>
      <c r="M107" s="213" t="s">
        <v>19</v>
      </c>
      <c r="N107" s="214" t="s">
        <v>48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143</v>
      </c>
      <c r="AT107" s="217" t="s">
        <v>138</v>
      </c>
      <c r="AU107" s="217" t="s">
        <v>87</v>
      </c>
      <c r="AY107" s="19" t="s">
        <v>136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85</v>
      </c>
      <c r="BK107" s="218">
        <f>ROUND(I107*H107,2)</f>
        <v>0</v>
      </c>
      <c r="BL107" s="19" t="s">
        <v>143</v>
      </c>
      <c r="BM107" s="217" t="s">
        <v>8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179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87</v>
      </c>
    </row>
    <row r="109" s="2" customFormat="1" ht="37.8" customHeight="1">
      <c r="A109" s="40"/>
      <c r="B109" s="41"/>
      <c r="C109" s="206" t="s">
        <v>175</v>
      </c>
      <c r="D109" s="206" t="s">
        <v>138</v>
      </c>
      <c r="E109" s="207" t="s">
        <v>181</v>
      </c>
      <c r="F109" s="208" t="s">
        <v>182</v>
      </c>
      <c r="G109" s="209" t="s">
        <v>167</v>
      </c>
      <c r="H109" s="210">
        <v>427.375</v>
      </c>
      <c r="I109" s="211"/>
      <c r="J109" s="212">
        <f>ROUND(I109*H109,2)</f>
        <v>0</v>
      </c>
      <c r="K109" s="208" t="s">
        <v>142</v>
      </c>
      <c r="L109" s="46"/>
      <c r="M109" s="213" t="s">
        <v>19</v>
      </c>
      <c r="N109" s="214" t="s">
        <v>48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143</v>
      </c>
      <c r="AT109" s="217" t="s">
        <v>138</v>
      </c>
      <c r="AU109" s="217" t="s">
        <v>87</v>
      </c>
      <c r="AY109" s="19" t="s">
        <v>136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85</v>
      </c>
      <c r="BK109" s="218">
        <f>ROUND(I109*H109,2)</f>
        <v>0</v>
      </c>
      <c r="BL109" s="19" t="s">
        <v>143</v>
      </c>
      <c r="BM109" s="217" t="s">
        <v>178</v>
      </c>
    </row>
    <row r="110" s="2" customFormat="1">
      <c r="A110" s="40"/>
      <c r="B110" s="41"/>
      <c r="C110" s="42"/>
      <c r="D110" s="219" t="s">
        <v>144</v>
      </c>
      <c r="E110" s="42"/>
      <c r="F110" s="220" t="s">
        <v>184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144</v>
      </c>
      <c r="AU110" s="19" t="s">
        <v>87</v>
      </c>
    </row>
    <row r="111" s="13" customFormat="1">
      <c r="A111" s="13"/>
      <c r="B111" s="224"/>
      <c r="C111" s="225"/>
      <c r="D111" s="226" t="s">
        <v>146</v>
      </c>
      <c r="E111" s="227" t="s">
        <v>19</v>
      </c>
      <c r="F111" s="228" t="s">
        <v>631</v>
      </c>
      <c r="G111" s="225"/>
      <c r="H111" s="229">
        <v>427.375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146</v>
      </c>
      <c r="AU111" s="235" t="s">
        <v>87</v>
      </c>
      <c r="AV111" s="13" t="s">
        <v>87</v>
      </c>
      <c r="AW111" s="13" t="s">
        <v>36</v>
      </c>
      <c r="AX111" s="13" t="s">
        <v>77</v>
      </c>
      <c r="AY111" s="235" t="s">
        <v>136</v>
      </c>
    </row>
    <row r="112" s="15" customFormat="1">
      <c r="A112" s="15"/>
      <c r="B112" s="246"/>
      <c r="C112" s="247"/>
      <c r="D112" s="226" t="s">
        <v>146</v>
      </c>
      <c r="E112" s="248" t="s">
        <v>19</v>
      </c>
      <c r="F112" s="249" t="s">
        <v>149</v>
      </c>
      <c r="G112" s="247"/>
      <c r="H112" s="250">
        <v>427.375</v>
      </c>
      <c r="I112" s="251"/>
      <c r="J112" s="247"/>
      <c r="K112" s="247"/>
      <c r="L112" s="252"/>
      <c r="M112" s="253"/>
      <c r="N112" s="254"/>
      <c r="O112" s="254"/>
      <c r="P112" s="254"/>
      <c r="Q112" s="254"/>
      <c r="R112" s="254"/>
      <c r="S112" s="254"/>
      <c r="T112" s="25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56" t="s">
        <v>146</v>
      </c>
      <c r="AU112" s="256" t="s">
        <v>87</v>
      </c>
      <c r="AV112" s="15" t="s">
        <v>143</v>
      </c>
      <c r="AW112" s="15" t="s">
        <v>36</v>
      </c>
      <c r="AX112" s="15" t="s">
        <v>85</v>
      </c>
      <c r="AY112" s="256" t="s">
        <v>136</v>
      </c>
    </row>
    <row r="113" s="2" customFormat="1" ht="24.15" customHeight="1">
      <c r="A113" s="40"/>
      <c r="B113" s="41"/>
      <c r="C113" s="206" t="s">
        <v>161</v>
      </c>
      <c r="D113" s="206" t="s">
        <v>138</v>
      </c>
      <c r="E113" s="207" t="s">
        <v>200</v>
      </c>
      <c r="F113" s="208" t="s">
        <v>201</v>
      </c>
      <c r="G113" s="209" t="s">
        <v>196</v>
      </c>
      <c r="H113" s="210">
        <v>153.85499999999999</v>
      </c>
      <c r="I113" s="211"/>
      <c r="J113" s="212">
        <f>ROUND(I113*H113,2)</f>
        <v>0</v>
      </c>
      <c r="K113" s="208" t="s">
        <v>142</v>
      </c>
      <c r="L113" s="46"/>
      <c r="M113" s="213" t="s">
        <v>19</v>
      </c>
      <c r="N113" s="214" t="s">
        <v>48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143</v>
      </c>
      <c r="AT113" s="217" t="s">
        <v>138</v>
      </c>
      <c r="AU113" s="217" t="s">
        <v>87</v>
      </c>
      <c r="AY113" s="19" t="s">
        <v>136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85</v>
      </c>
      <c r="BK113" s="218">
        <f>ROUND(I113*H113,2)</f>
        <v>0</v>
      </c>
      <c r="BL113" s="19" t="s">
        <v>143</v>
      </c>
      <c r="BM113" s="217" t="s">
        <v>183</v>
      </c>
    </row>
    <row r="114" s="2" customFormat="1">
      <c r="A114" s="40"/>
      <c r="B114" s="41"/>
      <c r="C114" s="42"/>
      <c r="D114" s="219" t="s">
        <v>144</v>
      </c>
      <c r="E114" s="42"/>
      <c r="F114" s="220" t="s">
        <v>203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144</v>
      </c>
      <c r="AU114" s="19" t="s">
        <v>87</v>
      </c>
    </row>
    <row r="115" s="13" customFormat="1">
      <c r="A115" s="13"/>
      <c r="B115" s="224"/>
      <c r="C115" s="225"/>
      <c r="D115" s="226" t="s">
        <v>146</v>
      </c>
      <c r="E115" s="227" t="s">
        <v>19</v>
      </c>
      <c r="F115" s="228" t="s">
        <v>632</v>
      </c>
      <c r="G115" s="225"/>
      <c r="H115" s="229">
        <v>153.85499999999999</v>
      </c>
      <c r="I115" s="230"/>
      <c r="J115" s="225"/>
      <c r="K115" s="225"/>
      <c r="L115" s="231"/>
      <c r="M115" s="232"/>
      <c r="N115" s="233"/>
      <c r="O115" s="233"/>
      <c r="P115" s="233"/>
      <c r="Q115" s="233"/>
      <c r="R115" s="233"/>
      <c r="S115" s="233"/>
      <c r="T115" s="23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5" t="s">
        <v>146</v>
      </c>
      <c r="AU115" s="235" t="s">
        <v>87</v>
      </c>
      <c r="AV115" s="13" t="s">
        <v>87</v>
      </c>
      <c r="AW115" s="13" t="s">
        <v>36</v>
      </c>
      <c r="AX115" s="13" t="s">
        <v>77</v>
      </c>
      <c r="AY115" s="235" t="s">
        <v>136</v>
      </c>
    </row>
    <row r="116" s="15" customFormat="1">
      <c r="A116" s="15"/>
      <c r="B116" s="246"/>
      <c r="C116" s="247"/>
      <c r="D116" s="226" t="s">
        <v>146</v>
      </c>
      <c r="E116" s="248" t="s">
        <v>19</v>
      </c>
      <c r="F116" s="249" t="s">
        <v>149</v>
      </c>
      <c r="G116" s="247"/>
      <c r="H116" s="250">
        <v>153.85499999999999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56" t="s">
        <v>146</v>
      </c>
      <c r="AU116" s="256" t="s">
        <v>87</v>
      </c>
      <c r="AV116" s="15" t="s">
        <v>143</v>
      </c>
      <c r="AW116" s="15" t="s">
        <v>36</v>
      </c>
      <c r="AX116" s="15" t="s">
        <v>85</v>
      </c>
      <c r="AY116" s="256" t="s">
        <v>136</v>
      </c>
    </row>
    <row r="117" s="2" customFormat="1" ht="24.15" customHeight="1">
      <c r="A117" s="40"/>
      <c r="B117" s="41"/>
      <c r="C117" s="206" t="s">
        <v>186</v>
      </c>
      <c r="D117" s="206" t="s">
        <v>138</v>
      </c>
      <c r="E117" s="207" t="s">
        <v>205</v>
      </c>
      <c r="F117" s="208" t="s">
        <v>206</v>
      </c>
      <c r="G117" s="209" t="s">
        <v>167</v>
      </c>
      <c r="H117" s="210">
        <v>85.474999999999994</v>
      </c>
      <c r="I117" s="211"/>
      <c r="J117" s="212">
        <f>ROUND(I117*H117,2)</f>
        <v>0</v>
      </c>
      <c r="K117" s="208" t="s">
        <v>142</v>
      </c>
      <c r="L117" s="46"/>
      <c r="M117" s="213" t="s">
        <v>19</v>
      </c>
      <c r="N117" s="214" t="s">
        <v>48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143</v>
      </c>
      <c r="AT117" s="217" t="s">
        <v>138</v>
      </c>
      <c r="AU117" s="217" t="s">
        <v>87</v>
      </c>
      <c r="AY117" s="19" t="s">
        <v>136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85</v>
      </c>
      <c r="BK117" s="218">
        <f>ROUND(I117*H117,2)</f>
        <v>0</v>
      </c>
      <c r="BL117" s="19" t="s">
        <v>143</v>
      </c>
      <c r="BM117" s="217" t="s">
        <v>189</v>
      </c>
    </row>
    <row r="118" s="2" customFormat="1">
      <c r="A118" s="40"/>
      <c r="B118" s="41"/>
      <c r="C118" s="42"/>
      <c r="D118" s="219" t="s">
        <v>144</v>
      </c>
      <c r="E118" s="42"/>
      <c r="F118" s="220" t="s">
        <v>208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144</v>
      </c>
      <c r="AU118" s="19" t="s">
        <v>87</v>
      </c>
    </row>
    <row r="119" s="2" customFormat="1" ht="24.15" customHeight="1">
      <c r="A119" s="40"/>
      <c r="B119" s="41"/>
      <c r="C119" s="206" t="s">
        <v>168</v>
      </c>
      <c r="D119" s="206" t="s">
        <v>138</v>
      </c>
      <c r="E119" s="207" t="s">
        <v>633</v>
      </c>
      <c r="F119" s="208" t="s">
        <v>634</v>
      </c>
      <c r="G119" s="209" t="s">
        <v>141</v>
      </c>
      <c r="H119" s="210">
        <v>412.5</v>
      </c>
      <c r="I119" s="211"/>
      <c r="J119" s="212">
        <f>ROUND(I119*H119,2)</f>
        <v>0</v>
      </c>
      <c r="K119" s="208" t="s">
        <v>142</v>
      </c>
      <c r="L119" s="46"/>
      <c r="M119" s="213" t="s">
        <v>19</v>
      </c>
      <c r="N119" s="214" t="s">
        <v>48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143</v>
      </c>
      <c r="AT119" s="217" t="s">
        <v>138</v>
      </c>
      <c r="AU119" s="217" t="s">
        <v>87</v>
      </c>
      <c r="AY119" s="19" t="s">
        <v>136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85</v>
      </c>
      <c r="BK119" s="218">
        <f>ROUND(I119*H119,2)</f>
        <v>0</v>
      </c>
      <c r="BL119" s="19" t="s">
        <v>143</v>
      </c>
      <c r="BM119" s="217" t="s">
        <v>197</v>
      </c>
    </row>
    <row r="120" s="2" customFormat="1">
      <c r="A120" s="40"/>
      <c r="B120" s="41"/>
      <c r="C120" s="42"/>
      <c r="D120" s="219" t="s">
        <v>144</v>
      </c>
      <c r="E120" s="42"/>
      <c r="F120" s="220" t="s">
        <v>635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144</v>
      </c>
      <c r="AU120" s="19" t="s">
        <v>87</v>
      </c>
    </row>
    <row r="121" s="2" customFormat="1" ht="16.5" customHeight="1">
      <c r="A121" s="40"/>
      <c r="B121" s="41"/>
      <c r="C121" s="257" t="s">
        <v>199</v>
      </c>
      <c r="D121" s="257" t="s">
        <v>193</v>
      </c>
      <c r="E121" s="258" t="s">
        <v>221</v>
      </c>
      <c r="F121" s="259" t="s">
        <v>222</v>
      </c>
      <c r="G121" s="260" t="s">
        <v>167</v>
      </c>
      <c r="H121" s="261">
        <v>41.25</v>
      </c>
      <c r="I121" s="262"/>
      <c r="J121" s="263">
        <f>ROUND(I121*H121,2)</f>
        <v>0</v>
      </c>
      <c r="K121" s="259" t="s">
        <v>142</v>
      </c>
      <c r="L121" s="264"/>
      <c r="M121" s="265" t="s">
        <v>19</v>
      </c>
      <c r="N121" s="266" t="s">
        <v>48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161</v>
      </c>
      <c r="AT121" s="217" t="s">
        <v>193</v>
      </c>
      <c r="AU121" s="217" t="s">
        <v>87</v>
      </c>
      <c r="AY121" s="19" t="s">
        <v>136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85</v>
      </c>
      <c r="BK121" s="218">
        <f>ROUND(I121*H121,2)</f>
        <v>0</v>
      </c>
      <c r="BL121" s="19" t="s">
        <v>143</v>
      </c>
      <c r="BM121" s="217" t="s">
        <v>202</v>
      </c>
    </row>
    <row r="122" s="2" customFormat="1" ht="24.15" customHeight="1">
      <c r="A122" s="40"/>
      <c r="B122" s="41"/>
      <c r="C122" s="206" t="s">
        <v>8</v>
      </c>
      <c r="D122" s="206" t="s">
        <v>138</v>
      </c>
      <c r="E122" s="207" t="s">
        <v>210</v>
      </c>
      <c r="F122" s="208" t="s">
        <v>211</v>
      </c>
      <c r="G122" s="209" t="s">
        <v>141</v>
      </c>
      <c r="H122" s="210">
        <v>412.5</v>
      </c>
      <c r="I122" s="211"/>
      <c r="J122" s="212">
        <f>ROUND(I122*H122,2)</f>
        <v>0</v>
      </c>
      <c r="K122" s="208" t="s">
        <v>142</v>
      </c>
      <c r="L122" s="46"/>
      <c r="M122" s="213" t="s">
        <v>19</v>
      </c>
      <c r="N122" s="214" t="s">
        <v>48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143</v>
      </c>
      <c r="AT122" s="217" t="s">
        <v>138</v>
      </c>
      <c r="AU122" s="217" t="s">
        <v>87</v>
      </c>
      <c r="AY122" s="19" t="s">
        <v>136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85</v>
      </c>
      <c r="BK122" s="218">
        <f>ROUND(I122*H122,2)</f>
        <v>0</v>
      </c>
      <c r="BL122" s="19" t="s">
        <v>143</v>
      </c>
      <c r="BM122" s="217" t="s">
        <v>207</v>
      </c>
    </row>
    <row r="123" s="2" customFormat="1">
      <c r="A123" s="40"/>
      <c r="B123" s="41"/>
      <c r="C123" s="42"/>
      <c r="D123" s="219" t="s">
        <v>144</v>
      </c>
      <c r="E123" s="42"/>
      <c r="F123" s="220" t="s">
        <v>213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144</v>
      </c>
      <c r="AU123" s="19" t="s">
        <v>87</v>
      </c>
    </row>
    <row r="124" s="13" customFormat="1">
      <c r="A124" s="13"/>
      <c r="B124" s="224"/>
      <c r="C124" s="225"/>
      <c r="D124" s="226" t="s">
        <v>146</v>
      </c>
      <c r="E124" s="227" t="s">
        <v>19</v>
      </c>
      <c r="F124" s="228" t="s">
        <v>636</v>
      </c>
      <c r="G124" s="225"/>
      <c r="H124" s="229">
        <v>412.5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146</v>
      </c>
      <c r="AU124" s="235" t="s">
        <v>87</v>
      </c>
      <c r="AV124" s="13" t="s">
        <v>87</v>
      </c>
      <c r="AW124" s="13" t="s">
        <v>36</v>
      </c>
      <c r="AX124" s="13" t="s">
        <v>77</v>
      </c>
      <c r="AY124" s="235" t="s">
        <v>136</v>
      </c>
    </row>
    <row r="125" s="15" customFormat="1">
      <c r="A125" s="15"/>
      <c r="B125" s="246"/>
      <c r="C125" s="247"/>
      <c r="D125" s="226" t="s">
        <v>146</v>
      </c>
      <c r="E125" s="248" t="s">
        <v>19</v>
      </c>
      <c r="F125" s="249" t="s">
        <v>149</v>
      </c>
      <c r="G125" s="247"/>
      <c r="H125" s="250">
        <v>412.5</v>
      </c>
      <c r="I125" s="251"/>
      <c r="J125" s="247"/>
      <c r="K125" s="247"/>
      <c r="L125" s="252"/>
      <c r="M125" s="253"/>
      <c r="N125" s="254"/>
      <c r="O125" s="254"/>
      <c r="P125" s="254"/>
      <c r="Q125" s="254"/>
      <c r="R125" s="254"/>
      <c r="S125" s="254"/>
      <c r="T125" s="25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56" t="s">
        <v>146</v>
      </c>
      <c r="AU125" s="256" t="s">
        <v>87</v>
      </c>
      <c r="AV125" s="15" t="s">
        <v>143</v>
      </c>
      <c r="AW125" s="15" t="s">
        <v>36</v>
      </c>
      <c r="AX125" s="15" t="s">
        <v>85</v>
      </c>
      <c r="AY125" s="256" t="s">
        <v>136</v>
      </c>
    </row>
    <row r="126" s="2" customFormat="1" ht="16.5" customHeight="1">
      <c r="A126" s="40"/>
      <c r="B126" s="41"/>
      <c r="C126" s="257" t="s">
        <v>209</v>
      </c>
      <c r="D126" s="257" t="s">
        <v>193</v>
      </c>
      <c r="E126" s="258" t="s">
        <v>215</v>
      </c>
      <c r="F126" s="259" t="s">
        <v>216</v>
      </c>
      <c r="G126" s="260" t="s">
        <v>217</v>
      </c>
      <c r="H126" s="261">
        <v>8.25</v>
      </c>
      <c r="I126" s="262"/>
      <c r="J126" s="263">
        <f>ROUND(I126*H126,2)</f>
        <v>0</v>
      </c>
      <c r="K126" s="259" t="s">
        <v>142</v>
      </c>
      <c r="L126" s="264"/>
      <c r="M126" s="265" t="s">
        <v>19</v>
      </c>
      <c r="N126" s="266" t="s">
        <v>48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161</v>
      </c>
      <c r="AT126" s="217" t="s">
        <v>193</v>
      </c>
      <c r="AU126" s="217" t="s">
        <v>87</v>
      </c>
      <c r="AY126" s="19" t="s">
        <v>136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9" t="s">
        <v>85</v>
      </c>
      <c r="BK126" s="218">
        <f>ROUND(I126*H126,2)</f>
        <v>0</v>
      </c>
      <c r="BL126" s="19" t="s">
        <v>143</v>
      </c>
      <c r="BM126" s="217" t="s">
        <v>212</v>
      </c>
    </row>
    <row r="127" s="13" customFormat="1">
      <c r="A127" s="13"/>
      <c r="B127" s="224"/>
      <c r="C127" s="225"/>
      <c r="D127" s="226" t="s">
        <v>146</v>
      </c>
      <c r="E127" s="227" t="s">
        <v>19</v>
      </c>
      <c r="F127" s="228" t="s">
        <v>637</v>
      </c>
      <c r="G127" s="225"/>
      <c r="H127" s="229">
        <v>8.25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146</v>
      </c>
      <c r="AU127" s="235" t="s">
        <v>87</v>
      </c>
      <c r="AV127" s="13" t="s">
        <v>87</v>
      </c>
      <c r="AW127" s="13" t="s">
        <v>36</v>
      </c>
      <c r="AX127" s="13" t="s">
        <v>77</v>
      </c>
      <c r="AY127" s="235" t="s">
        <v>136</v>
      </c>
    </row>
    <row r="128" s="15" customFormat="1">
      <c r="A128" s="15"/>
      <c r="B128" s="246"/>
      <c r="C128" s="247"/>
      <c r="D128" s="226" t="s">
        <v>146</v>
      </c>
      <c r="E128" s="248" t="s">
        <v>19</v>
      </c>
      <c r="F128" s="249" t="s">
        <v>149</v>
      </c>
      <c r="G128" s="247"/>
      <c r="H128" s="250">
        <v>8.25</v>
      </c>
      <c r="I128" s="251"/>
      <c r="J128" s="247"/>
      <c r="K128" s="247"/>
      <c r="L128" s="252"/>
      <c r="M128" s="253"/>
      <c r="N128" s="254"/>
      <c r="O128" s="254"/>
      <c r="P128" s="254"/>
      <c r="Q128" s="254"/>
      <c r="R128" s="254"/>
      <c r="S128" s="254"/>
      <c r="T128" s="25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56" t="s">
        <v>146</v>
      </c>
      <c r="AU128" s="256" t="s">
        <v>87</v>
      </c>
      <c r="AV128" s="15" t="s">
        <v>143</v>
      </c>
      <c r="AW128" s="15" t="s">
        <v>36</v>
      </c>
      <c r="AX128" s="15" t="s">
        <v>85</v>
      </c>
      <c r="AY128" s="256" t="s">
        <v>136</v>
      </c>
    </row>
    <row r="129" s="2" customFormat="1" ht="21.75" customHeight="1">
      <c r="A129" s="40"/>
      <c r="B129" s="41"/>
      <c r="C129" s="206" t="s">
        <v>178</v>
      </c>
      <c r="D129" s="206" t="s">
        <v>138</v>
      </c>
      <c r="E129" s="207" t="s">
        <v>638</v>
      </c>
      <c r="F129" s="208" t="s">
        <v>639</v>
      </c>
      <c r="G129" s="209" t="s">
        <v>141</v>
      </c>
      <c r="H129" s="210">
        <v>412.5</v>
      </c>
      <c r="I129" s="211"/>
      <c r="J129" s="212">
        <f>ROUND(I129*H129,2)</f>
        <v>0</v>
      </c>
      <c r="K129" s="208" t="s">
        <v>142</v>
      </c>
      <c r="L129" s="46"/>
      <c r="M129" s="213" t="s">
        <v>19</v>
      </c>
      <c r="N129" s="214" t="s">
        <v>48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143</v>
      </c>
      <c r="AT129" s="217" t="s">
        <v>138</v>
      </c>
      <c r="AU129" s="217" t="s">
        <v>87</v>
      </c>
      <c r="AY129" s="19" t="s">
        <v>136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85</v>
      </c>
      <c r="BK129" s="218">
        <f>ROUND(I129*H129,2)</f>
        <v>0</v>
      </c>
      <c r="BL129" s="19" t="s">
        <v>143</v>
      </c>
      <c r="BM129" s="217" t="s">
        <v>218</v>
      </c>
    </row>
    <row r="130" s="2" customFormat="1">
      <c r="A130" s="40"/>
      <c r="B130" s="41"/>
      <c r="C130" s="42"/>
      <c r="D130" s="219" t="s">
        <v>144</v>
      </c>
      <c r="E130" s="42"/>
      <c r="F130" s="220" t="s">
        <v>640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144</v>
      </c>
      <c r="AU130" s="19" t="s">
        <v>87</v>
      </c>
    </row>
    <row r="131" s="13" customFormat="1">
      <c r="A131" s="13"/>
      <c r="B131" s="224"/>
      <c r="C131" s="225"/>
      <c r="D131" s="226" t="s">
        <v>146</v>
      </c>
      <c r="E131" s="227" t="s">
        <v>19</v>
      </c>
      <c r="F131" s="228" t="s">
        <v>636</v>
      </c>
      <c r="G131" s="225"/>
      <c r="H131" s="229">
        <v>412.5</v>
      </c>
      <c r="I131" s="230"/>
      <c r="J131" s="225"/>
      <c r="K131" s="225"/>
      <c r="L131" s="231"/>
      <c r="M131" s="232"/>
      <c r="N131" s="233"/>
      <c r="O131" s="233"/>
      <c r="P131" s="233"/>
      <c r="Q131" s="233"/>
      <c r="R131" s="233"/>
      <c r="S131" s="233"/>
      <c r="T131" s="23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5" t="s">
        <v>146</v>
      </c>
      <c r="AU131" s="235" t="s">
        <v>87</v>
      </c>
      <c r="AV131" s="13" t="s">
        <v>87</v>
      </c>
      <c r="AW131" s="13" t="s">
        <v>36</v>
      </c>
      <c r="AX131" s="13" t="s">
        <v>77</v>
      </c>
      <c r="AY131" s="235" t="s">
        <v>136</v>
      </c>
    </row>
    <row r="132" s="15" customFormat="1">
      <c r="A132" s="15"/>
      <c r="B132" s="246"/>
      <c r="C132" s="247"/>
      <c r="D132" s="226" t="s">
        <v>146</v>
      </c>
      <c r="E132" s="248" t="s">
        <v>19</v>
      </c>
      <c r="F132" s="249" t="s">
        <v>149</v>
      </c>
      <c r="G132" s="247"/>
      <c r="H132" s="250">
        <v>412.5</v>
      </c>
      <c r="I132" s="251"/>
      <c r="J132" s="247"/>
      <c r="K132" s="247"/>
      <c r="L132" s="252"/>
      <c r="M132" s="253"/>
      <c r="N132" s="254"/>
      <c r="O132" s="254"/>
      <c r="P132" s="254"/>
      <c r="Q132" s="254"/>
      <c r="R132" s="254"/>
      <c r="S132" s="254"/>
      <c r="T132" s="25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56" t="s">
        <v>146</v>
      </c>
      <c r="AU132" s="256" t="s">
        <v>87</v>
      </c>
      <c r="AV132" s="15" t="s">
        <v>143</v>
      </c>
      <c r="AW132" s="15" t="s">
        <v>36</v>
      </c>
      <c r="AX132" s="15" t="s">
        <v>85</v>
      </c>
      <c r="AY132" s="256" t="s">
        <v>136</v>
      </c>
    </row>
    <row r="133" s="2" customFormat="1" ht="21.75" customHeight="1">
      <c r="A133" s="40"/>
      <c r="B133" s="41"/>
      <c r="C133" s="206" t="s">
        <v>220</v>
      </c>
      <c r="D133" s="206" t="s">
        <v>138</v>
      </c>
      <c r="E133" s="207" t="s">
        <v>225</v>
      </c>
      <c r="F133" s="208" t="s">
        <v>226</v>
      </c>
      <c r="G133" s="209" t="s">
        <v>141</v>
      </c>
      <c r="H133" s="210">
        <v>406</v>
      </c>
      <c r="I133" s="211"/>
      <c r="J133" s="212">
        <f>ROUND(I133*H133,2)</f>
        <v>0</v>
      </c>
      <c r="K133" s="208" t="s">
        <v>142</v>
      </c>
      <c r="L133" s="46"/>
      <c r="M133" s="213" t="s">
        <v>19</v>
      </c>
      <c r="N133" s="214" t="s">
        <v>48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143</v>
      </c>
      <c r="AT133" s="217" t="s">
        <v>138</v>
      </c>
      <c r="AU133" s="217" t="s">
        <v>87</v>
      </c>
      <c r="AY133" s="19" t="s">
        <v>136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85</v>
      </c>
      <c r="BK133" s="218">
        <f>ROUND(I133*H133,2)</f>
        <v>0</v>
      </c>
      <c r="BL133" s="19" t="s">
        <v>143</v>
      </c>
      <c r="BM133" s="217" t="s">
        <v>223</v>
      </c>
    </row>
    <row r="134" s="2" customFormat="1">
      <c r="A134" s="40"/>
      <c r="B134" s="41"/>
      <c r="C134" s="42"/>
      <c r="D134" s="219" t="s">
        <v>144</v>
      </c>
      <c r="E134" s="42"/>
      <c r="F134" s="220" t="s">
        <v>228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144</v>
      </c>
      <c r="AU134" s="19" t="s">
        <v>87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641</v>
      </c>
      <c r="G135" s="225"/>
      <c r="H135" s="229">
        <v>406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87</v>
      </c>
      <c r="AV135" s="13" t="s">
        <v>87</v>
      </c>
      <c r="AW135" s="13" t="s">
        <v>36</v>
      </c>
      <c r="AX135" s="13" t="s">
        <v>77</v>
      </c>
      <c r="AY135" s="235" t="s">
        <v>136</v>
      </c>
    </row>
    <row r="136" s="15" customFormat="1">
      <c r="A136" s="15"/>
      <c r="B136" s="246"/>
      <c r="C136" s="247"/>
      <c r="D136" s="226" t="s">
        <v>146</v>
      </c>
      <c r="E136" s="248" t="s">
        <v>19</v>
      </c>
      <c r="F136" s="249" t="s">
        <v>149</v>
      </c>
      <c r="G136" s="247"/>
      <c r="H136" s="250">
        <v>406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6" t="s">
        <v>146</v>
      </c>
      <c r="AU136" s="256" t="s">
        <v>87</v>
      </c>
      <c r="AV136" s="15" t="s">
        <v>143</v>
      </c>
      <c r="AW136" s="15" t="s">
        <v>36</v>
      </c>
      <c r="AX136" s="15" t="s">
        <v>85</v>
      </c>
      <c r="AY136" s="256" t="s">
        <v>136</v>
      </c>
    </row>
    <row r="137" s="12" customFormat="1" ht="22.8" customHeight="1">
      <c r="A137" s="12"/>
      <c r="B137" s="190"/>
      <c r="C137" s="191"/>
      <c r="D137" s="192" t="s">
        <v>76</v>
      </c>
      <c r="E137" s="204" t="s">
        <v>164</v>
      </c>
      <c r="F137" s="204" t="s">
        <v>260</v>
      </c>
      <c r="G137" s="191"/>
      <c r="H137" s="191"/>
      <c r="I137" s="194"/>
      <c r="J137" s="205">
        <f>BK137</f>
        <v>0</v>
      </c>
      <c r="K137" s="191"/>
      <c r="L137" s="196"/>
      <c r="M137" s="197"/>
      <c r="N137" s="198"/>
      <c r="O137" s="198"/>
      <c r="P137" s="199">
        <f>SUM(P138:P161)</f>
        <v>0</v>
      </c>
      <c r="Q137" s="198"/>
      <c r="R137" s="199">
        <f>SUM(R138:R161)</f>
        <v>0</v>
      </c>
      <c r="S137" s="198"/>
      <c r="T137" s="200">
        <f>SUM(T138:T161)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1" t="s">
        <v>85</v>
      </c>
      <c r="AT137" s="202" t="s">
        <v>76</v>
      </c>
      <c r="AU137" s="202" t="s">
        <v>85</v>
      </c>
      <c r="AY137" s="201" t="s">
        <v>136</v>
      </c>
      <c r="BK137" s="203">
        <f>SUM(BK138:BK161)</f>
        <v>0</v>
      </c>
    </row>
    <row r="138" s="2" customFormat="1" ht="16.5" customHeight="1">
      <c r="A138" s="40"/>
      <c r="B138" s="41"/>
      <c r="C138" s="206" t="s">
        <v>183</v>
      </c>
      <c r="D138" s="206" t="s">
        <v>138</v>
      </c>
      <c r="E138" s="207" t="s">
        <v>642</v>
      </c>
      <c r="F138" s="208" t="s">
        <v>643</v>
      </c>
      <c r="G138" s="209" t="s">
        <v>141</v>
      </c>
      <c r="H138" s="210">
        <v>90</v>
      </c>
      <c r="I138" s="211"/>
      <c r="J138" s="212">
        <f>ROUND(I138*H138,2)</f>
        <v>0</v>
      </c>
      <c r="K138" s="208" t="s">
        <v>19</v>
      </c>
      <c r="L138" s="46"/>
      <c r="M138" s="213" t="s">
        <v>19</v>
      </c>
      <c r="N138" s="214" t="s">
        <v>48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143</v>
      </c>
      <c r="AT138" s="217" t="s">
        <v>138</v>
      </c>
      <c r="AU138" s="217" t="s">
        <v>87</v>
      </c>
      <c r="AY138" s="19" t="s">
        <v>136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85</v>
      </c>
      <c r="BK138" s="218">
        <f>ROUND(I138*H138,2)</f>
        <v>0</v>
      </c>
      <c r="BL138" s="19" t="s">
        <v>143</v>
      </c>
      <c r="BM138" s="217" t="s">
        <v>227</v>
      </c>
    </row>
    <row r="139" s="13" customFormat="1">
      <c r="A139" s="13"/>
      <c r="B139" s="224"/>
      <c r="C139" s="225"/>
      <c r="D139" s="226" t="s">
        <v>146</v>
      </c>
      <c r="E139" s="227" t="s">
        <v>19</v>
      </c>
      <c r="F139" s="228" t="s">
        <v>369</v>
      </c>
      <c r="G139" s="225"/>
      <c r="H139" s="229">
        <v>90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87</v>
      </c>
      <c r="AV139" s="13" t="s">
        <v>87</v>
      </c>
      <c r="AW139" s="13" t="s">
        <v>36</v>
      </c>
      <c r="AX139" s="13" t="s">
        <v>77</v>
      </c>
      <c r="AY139" s="235" t="s">
        <v>136</v>
      </c>
    </row>
    <row r="140" s="14" customFormat="1">
      <c r="A140" s="14"/>
      <c r="B140" s="236"/>
      <c r="C140" s="237"/>
      <c r="D140" s="226" t="s">
        <v>146</v>
      </c>
      <c r="E140" s="238" t="s">
        <v>19</v>
      </c>
      <c r="F140" s="239" t="s">
        <v>148</v>
      </c>
      <c r="G140" s="237"/>
      <c r="H140" s="238" t="s">
        <v>19</v>
      </c>
      <c r="I140" s="240"/>
      <c r="J140" s="237"/>
      <c r="K140" s="237"/>
      <c r="L140" s="241"/>
      <c r="M140" s="242"/>
      <c r="N140" s="243"/>
      <c r="O140" s="243"/>
      <c r="P140" s="243"/>
      <c r="Q140" s="243"/>
      <c r="R140" s="243"/>
      <c r="S140" s="243"/>
      <c r="T140" s="24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45" t="s">
        <v>146</v>
      </c>
      <c r="AU140" s="245" t="s">
        <v>87</v>
      </c>
      <c r="AV140" s="14" t="s">
        <v>85</v>
      </c>
      <c r="AW140" s="14" t="s">
        <v>36</v>
      </c>
      <c r="AX140" s="14" t="s">
        <v>77</v>
      </c>
      <c r="AY140" s="245" t="s">
        <v>136</v>
      </c>
    </row>
    <row r="141" s="15" customFormat="1">
      <c r="A141" s="15"/>
      <c r="B141" s="246"/>
      <c r="C141" s="247"/>
      <c r="D141" s="226" t="s">
        <v>146</v>
      </c>
      <c r="E141" s="248" t="s">
        <v>19</v>
      </c>
      <c r="F141" s="249" t="s">
        <v>149</v>
      </c>
      <c r="G141" s="247"/>
      <c r="H141" s="250">
        <v>90</v>
      </c>
      <c r="I141" s="251"/>
      <c r="J141" s="247"/>
      <c r="K141" s="247"/>
      <c r="L141" s="252"/>
      <c r="M141" s="253"/>
      <c r="N141" s="254"/>
      <c r="O141" s="254"/>
      <c r="P141" s="254"/>
      <c r="Q141" s="254"/>
      <c r="R141" s="254"/>
      <c r="S141" s="254"/>
      <c r="T141" s="25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56" t="s">
        <v>146</v>
      </c>
      <c r="AU141" s="256" t="s">
        <v>87</v>
      </c>
      <c r="AV141" s="15" t="s">
        <v>143</v>
      </c>
      <c r="AW141" s="15" t="s">
        <v>36</v>
      </c>
      <c r="AX141" s="15" t="s">
        <v>85</v>
      </c>
      <c r="AY141" s="256" t="s">
        <v>136</v>
      </c>
    </row>
    <row r="142" s="2" customFormat="1" ht="21.75" customHeight="1">
      <c r="A142" s="40"/>
      <c r="B142" s="41"/>
      <c r="C142" s="206" t="s">
        <v>231</v>
      </c>
      <c r="D142" s="206" t="s">
        <v>138</v>
      </c>
      <c r="E142" s="207" t="s">
        <v>581</v>
      </c>
      <c r="F142" s="208" t="s">
        <v>644</v>
      </c>
      <c r="G142" s="209" t="s">
        <v>141</v>
      </c>
      <c r="H142" s="210">
        <v>347.5</v>
      </c>
      <c r="I142" s="211"/>
      <c r="J142" s="212">
        <f>ROUND(I142*H142,2)</f>
        <v>0</v>
      </c>
      <c r="K142" s="208" t="s">
        <v>142</v>
      </c>
      <c r="L142" s="46"/>
      <c r="M142" s="213" t="s">
        <v>19</v>
      </c>
      <c r="N142" s="214" t="s">
        <v>48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143</v>
      </c>
      <c r="AT142" s="217" t="s">
        <v>138</v>
      </c>
      <c r="AU142" s="217" t="s">
        <v>87</v>
      </c>
      <c r="AY142" s="19" t="s">
        <v>136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85</v>
      </c>
      <c r="BK142" s="218">
        <f>ROUND(I142*H142,2)</f>
        <v>0</v>
      </c>
      <c r="BL142" s="19" t="s">
        <v>143</v>
      </c>
      <c r="BM142" s="217" t="s">
        <v>235</v>
      </c>
    </row>
    <row r="143" s="2" customFormat="1">
      <c r="A143" s="40"/>
      <c r="B143" s="41"/>
      <c r="C143" s="42"/>
      <c r="D143" s="219" t="s">
        <v>144</v>
      </c>
      <c r="E143" s="42"/>
      <c r="F143" s="220" t="s">
        <v>583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144</v>
      </c>
      <c r="AU143" s="19" t="s">
        <v>87</v>
      </c>
    </row>
    <row r="144" s="13" customFormat="1">
      <c r="A144" s="13"/>
      <c r="B144" s="224"/>
      <c r="C144" s="225"/>
      <c r="D144" s="226" t="s">
        <v>146</v>
      </c>
      <c r="E144" s="227" t="s">
        <v>19</v>
      </c>
      <c r="F144" s="228" t="s">
        <v>645</v>
      </c>
      <c r="G144" s="225"/>
      <c r="H144" s="229">
        <v>347.5</v>
      </c>
      <c r="I144" s="230"/>
      <c r="J144" s="225"/>
      <c r="K144" s="225"/>
      <c r="L144" s="231"/>
      <c r="M144" s="232"/>
      <c r="N144" s="233"/>
      <c r="O144" s="233"/>
      <c r="P144" s="233"/>
      <c r="Q144" s="233"/>
      <c r="R144" s="233"/>
      <c r="S144" s="233"/>
      <c r="T144" s="23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5" t="s">
        <v>146</v>
      </c>
      <c r="AU144" s="235" t="s">
        <v>87</v>
      </c>
      <c r="AV144" s="13" t="s">
        <v>87</v>
      </c>
      <c r="AW144" s="13" t="s">
        <v>36</v>
      </c>
      <c r="AX144" s="13" t="s">
        <v>77</v>
      </c>
      <c r="AY144" s="235" t="s">
        <v>136</v>
      </c>
    </row>
    <row r="145" s="15" customFormat="1">
      <c r="A145" s="15"/>
      <c r="B145" s="246"/>
      <c r="C145" s="247"/>
      <c r="D145" s="226" t="s">
        <v>146</v>
      </c>
      <c r="E145" s="248" t="s">
        <v>19</v>
      </c>
      <c r="F145" s="249" t="s">
        <v>149</v>
      </c>
      <c r="G145" s="247"/>
      <c r="H145" s="250">
        <v>347.5</v>
      </c>
      <c r="I145" s="251"/>
      <c r="J145" s="247"/>
      <c r="K145" s="247"/>
      <c r="L145" s="252"/>
      <c r="M145" s="253"/>
      <c r="N145" s="254"/>
      <c r="O145" s="254"/>
      <c r="P145" s="254"/>
      <c r="Q145" s="254"/>
      <c r="R145" s="254"/>
      <c r="S145" s="254"/>
      <c r="T145" s="25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56" t="s">
        <v>146</v>
      </c>
      <c r="AU145" s="256" t="s">
        <v>87</v>
      </c>
      <c r="AV145" s="15" t="s">
        <v>143</v>
      </c>
      <c r="AW145" s="15" t="s">
        <v>36</v>
      </c>
      <c r="AX145" s="15" t="s">
        <v>85</v>
      </c>
      <c r="AY145" s="256" t="s">
        <v>136</v>
      </c>
    </row>
    <row r="146" s="2" customFormat="1" ht="21.75" customHeight="1">
      <c r="A146" s="40"/>
      <c r="B146" s="41"/>
      <c r="C146" s="206" t="s">
        <v>189</v>
      </c>
      <c r="D146" s="206" t="s">
        <v>138</v>
      </c>
      <c r="E146" s="207" t="s">
        <v>646</v>
      </c>
      <c r="F146" s="208" t="s">
        <v>647</v>
      </c>
      <c r="G146" s="209" t="s">
        <v>141</v>
      </c>
      <c r="H146" s="210">
        <v>257.5</v>
      </c>
      <c r="I146" s="211"/>
      <c r="J146" s="212">
        <f>ROUND(I146*H146,2)</f>
        <v>0</v>
      </c>
      <c r="K146" s="208" t="s">
        <v>142</v>
      </c>
      <c r="L146" s="46"/>
      <c r="M146" s="213" t="s">
        <v>19</v>
      </c>
      <c r="N146" s="214" t="s">
        <v>48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143</v>
      </c>
      <c r="AT146" s="217" t="s">
        <v>138</v>
      </c>
      <c r="AU146" s="217" t="s">
        <v>87</v>
      </c>
      <c r="AY146" s="19" t="s">
        <v>136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9" t="s">
        <v>85</v>
      </c>
      <c r="BK146" s="218">
        <f>ROUND(I146*H146,2)</f>
        <v>0</v>
      </c>
      <c r="BL146" s="19" t="s">
        <v>143</v>
      </c>
      <c r="BM146" s="217" t="s">
        <v>240</v>
      </c>
    </row>
    <row r="147" s="2" customFormat="1">
      <c r="A147" s="40"/>
      <c r="B147" s="41"/>
      <c r="C147" s="42"/>
      <c r="D147" s="219" t="s">
        <v>144</v>
      </c>
      <c r="E147" s="42"/>
      <c r="F147" s="220" t="s">
        <v>648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144</v>
      </c>
      <c r="AU147" s="19" t="s">
        <v>87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649</v>
      </c>
      <c r="G148" s="225"/>
      <c r="H148" s="229">
        <v>257.5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87</v>
      </c>
      <c r="AV148" s="13" t="s">
        <v>87</v>
      </c>
      <c r="AW148" s="13" t="s">
        <v>36</v>
      </c>
      <c r="AX148" s="13" t="s">
        <v>77</v>
      </c>
      <c r="AY148" s="235" t="s">
        <v>136</v>
      </c>
    </row>
    <row r="149" s="15" customFormat="1">
      <c r="A149" s="15"/>
      <c r="B149" s="246"/>
      <c r="C149" s="247"/>
      <c r="D149" s="226" t="s">
        <v>146</v>
      </c>
      <c r="E149" s="248" t="s">
        <v>19</v>
      </c>
      <c r="F149" s="249" t="s">
        <v>149</v>
      </c>
      <c r="G149" s="247"/>
      <c r="H149" s="250">
        <v>257.5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56" t="s">
        <v>146</v>
      </c>
      <c r="AU149" s="256" t="s">
        <v>87</v>
      </c>
      <c r="AV149" s="15" t="s">
        <v>143</v>
      </c>
      <c r="AW149" s="15" t="s">
        <v>36</v>
      </c>
      <c r="AX149" s="15" t="s">
        <v>85</v>
      </c>
      <c r="AY149" s="256" t="s">
        <v>136</v>
      </c>
    </row>
    <row r="150" s="2" customFormat="1" ht="33" customHeight="1">
      <c r="A150" s="40"/>
      <c r="B150" s="41"/>
      <c r="C150" s="206" t="s">
        <v>244</v>
      </c>
      <c r="D150" s="206" t="s">
        <v>138</v>
      </c>
      <c r="E150" s="207" t="s">
        <v>650</v>
      </c>
      <c r="F150" s="208" t="s">
        <v>651</v>
      </c>
      <c r="G150" s="209" t="s">
        <v>141</v>
      </c>
      <c r="H150" s="210">
        <v>29</v>
      </c>
      <c r="I150" s="211"/>
      <c r="J150" s="212">
        <f>ROUND(I150*H150,2)</f>
        <v>0</v>
      </c>
      <c r="K150" s="208" t="s">
        <v>142</v>
      </c>
      <c r="L150" s="46"/>
      <c r="M150" s="213" t="s">
        <v>19</v>
      </c>
      <c r="N150" s="214" t="s">
        <v>48</v>
      </c>
      <c r="O150" s="86"/>
      <c r="P150" s="215">
        <f>O150*H150</f>
        <v>0</v>
      </c>
      <c r="Q150" s="215">
        <v>0</v>
      </c>
      <c r="R150" s="215">
        <f>Q150*H150</f>
        <v>0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143</v>
      </c>
      <c r="AT150" s="217" t="s">
        <v>138</v>
      </c>
      <c r="AU150" s="217" t="s">
        <v>87</v>
      </c>
      <c r="AY150" s="19" t="s">
        <v>136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9" t="s">
        <v>85</v>
      </c>
      <c r="BK150" s="218">
        <f>ROUND(I150*H150,2)</f>
        <v>0</v>
      </c>
      <c r="BL150" s="19" t="s">
        <v>143</v>
      </c>
      <c r="BM150" s="217" t="s">
        <v>248</v>
      </c>
    </row>
    <row r="151" s="2" customFormat="1">
      <c r="A151" s="40"/>
      <c r="B151" s="41"/>
      <c r="C151" s="42"/>
      <c r="D151" s="219" t="s">
        <v>144</v>
      </c>
      <c r="E151" s="42"/>
      <c r="F151" s="220" t="s">
        <v>652</v>
      </c>
      <c r="G151" s="42"/>
      <c r="H151" s="42"/>
      <c r="I151" s="221"/>
      <c r="J151" s="42"/>
      <c r="K151" s="42"/>
      <c r="L151" s="46"/>
      <c r="M151" s="222"/>
      <c r="N151" s="22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144</v>
      </c>
      <c r="AU151" s="19" t="s">
        <v>87</v>
      </c>
    </row>
    <row r="152" s="2" customFormat="1" ht="16.5" customHeight="1">
      <c r="A152" s="40"/>
      <c r="B152" s="41"/>
      <c r="C152" s="257" t="s">
        <v>197</v>
      </c>
      <c r="D152" s="257" t="s">
        <v>193</v>
      </c>
      <c r="E152" s="258" t="s">
        <v>653</v>
      </c>
      <c r="F152" s="259" t="s">
        <v>304</v>
      </c>
      <c r="G152" s="260" t="s">
        <v>141</v>
      </c>
      <c r="H152" s="261">
        <v>29.289999999999999</v>
      </c>
      <c r="I152" s="262"/>
      <c r="J152" s="263">
        <f>ROUND(I152*H152,2)</f>
        <v>0</v>
      </c>
      <c r="K152" s="259" t="s">
        <v>19</v>
      </c>
      <c r="L152" s="264"/>
      <c r="M152" s="265" t="s">
        <v>19</v>
      </c>
      <c r="N152" s="266" t="s">
        <v>48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161</v>
      </c>
      <c r="AT152" s="217" t="s">
        <v>193</v>
      </c>
      <c r="AU152" s="217" t="s">
        <v>87</v>
      </c>
      <c r="AY152" s="19" t="s">
        <v>136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85</v>
      </c>
      <c r="BK152" s="218">
        <f>ROUND(I152*H152,2)</f>
        <v>0</v>
      </c>
      <c r="BL152" s="19" t="s">
        <v>143</v>
      </c>
      <c r="BM152" s="217" t="s">
        <v>252</v>
      </c>
    </row>
    <row r="153" s="13" customFormat="1">
      <c r="A153" s="13"/>
      <c r="B153" s="224"/>
      <c r="C153" s="225"/>
      <c r="D153" s="226" t="s">
        <v>146</v>
      </c>
      <c r="E153" s="227" t="s">
        <v>19</v>
      </c>
      <c r="F153" s="228" t="s">
        <v>654</v>
      </c>
      <c r="G153" s="225"/>
      <c r="H153" s="229">
        <v>29.289999999999999</v>
      </c>
      <c r="I153" s="230"/>
      <c r="J153" s="225"/>
      <c r="K153" s="225"/>
      <c r="L153" s="231"/>
      <c r="M153" s="232"/>
      <c r="N153" s="233"/>
      <c r="O153" s="233"/>
      <c r="P153" s="233"/>
      <c r="Q153" s="233"/>
      <c r="R153" s="233"/>
      <c r="S153" s="233"/>
      <c r="T153" s="23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5" t="s">
        <v>146</v>
      </c>
      <c r="AU153" s="235" t="s">
        <v>87</v>
      </c>
      <c r="AV153" s="13" t="s">
        <v>87</v>
      </c>
      <c r="AW153" s="13" t="s">
        <v>36</v>
      </c>
      <c r="AX153" s="13" t="s">
        <v>77</v>
      </c>
      <c r="AY153" s="235" t="s">
        <v>136</v>
      </c>
    </row>
    <row r="154" s="15" customFormat="1">
      <c r="A154" s="15"/>
      <c r="B154" s="246"/>
      <c r="C154" s="247"/>
      <c r="D154" s="226" t="s">
        <v>146</v>
      </c>
      <c r="E154" s="248" t="s">
        <v>19</v>
      </c>
      <c r="F154" s="249" t="s">
        <v>149</v>
      </c>
      <c r="G154" s="247"/>
      <c r="H154" s="250">
        <v>29.289999999999999</v>
      </c>
      <c r="I154" s="251"/>
      <c r="J154" s="247"/>
      <c r="K154" s="247"/>
      <c r="L154" s="252"/>
      <c r="M154" s="253"/>
      <c r="N154" s="254"/>
      <c r="O154" s="254"/>
      <c r="P154" s="254"/>
      <c r="Q154" s="254"/>
      <c r="R154" s="254"/>
      <c r="S154" s="254"/>
      <c r="T154" s="25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56" t="s">
        <v>146</v>
      </c>
      <c r="AU154" s="256" t="s">
        <v>87</v>
      </c>
      <c r="AV154" s="15" t="s">
        <v>143</v>
      </c>
      <c r="AW154" s="15" t="s">
        <v>36</v>
      </c>
      <c r="AX154" s="15" t="s">
        <v>85</v>
      </c>
      <c r="AY154" s="256" t="s">
        <v>136</v>
      </c>
    </row>
    <row r="155" s="2" customFormat="1" ht="33" customHeight="1">
      <c r="A155" s="40"/>
      <c r="B155" s="41"/>
      <c r="C155" s="206" t="s">
        <v>7</v>
      </c>
      <c r="D155" s="206" t="s">
        <v>138</v>
      </c>
      <c r="E155" s="207" t="s">
        <v>311</v>
      </c>
      <c r="F155" s="208" t="s">
        <v>312</v>
      </c>
      <c r="G155" s="209" t="s">
        <v>141</v>
      </c>
      <c r="H155" s="210">
        <v>228.5</v>
      </c>
      <c r="I155" s="211"/>
      <c r="J155" s="212">
        <f>ROUND(I155*H155,2)</f>
        <v>0</v>
      </c>
      <c r="K155" s="208" t="s">
        <v>142</v>
      </c>
      <c r="L155" s="46"/>
      <c r="M155" s="213" t="s">
        <v>19</v>
      </c>
      <c r="N155" s="214" t="s">
        <v>48</v>
      </c>
      <c r="O155" s="86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143</v>
      </c>
      <c r="AT155" s="217" t="s">
        <v>138</v>
      </c>
      <c r="AU155" s="217" t="s">
        <v>87</v>
      </c>
      <c r="AY155" s="19" t="s">
        <v>136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9" t="s">
        <v>85</v>
      </c>
      <c r="BK155" s="218">
        <f>ROUND(I155*H155,2)</f>
        <v>0</v>
      </c>
      <c r="BL155" s="19" t="s">
        <v>143</v>
      </c>
      <c r="BM155" s="217" t="s">
        <v>255</v>
      </c>
    </row>
    <row r="156" s="2" customFormat="1">
      <c r="A156" s="40"/>
      <c r="B156" s="41"/>
      <c r="C156" s="42"/>
      <c r="D156" s="219" t="s">
        <v>144</v>
      </c>
      <c r="E156" s="42"/>
      <c r="F156" s="220" t="s">
        <v>314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144</v>
      </c>
      <c r="AU156" s="19" t="s">
        <v>87</v>
      </c>
    </row>
    <row r="157" s="13" customFormat="1">
      <c r="A157" s="13"/>
      <c r="B157" s="224"/>
      <c r="C157" s="225"/>
      <c r="D157" s="226" t="s">
        <v>146</v>
      </c>
      <c r="E157" s="227" t="s">
        <v>19</v>
      </c>
      <c r="F157" s="228" t="s">
        <v>655</v>
      </c>
      <c r="G157" s="225"/>
      <c r="H157" s="229">
        <v>228.5</v>
      </c>
      <c r="I157" s="230"/>
      <c r="J157" s="225"/>
      <c r="K157" s="225"/>
      <c r="L157" s="231"/>
      <c r="M157" s="232"/>
      <c r="N157" s="233"/>
      <c r="O157" s="233"/>
      <c r="P157" s="233"/>
      <c r="Q157" s="233"/>
      <c r="R157" s="233"/>
      <c r="S157" s="233"/>
      <c r="T157" s="23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5" t="s">
        <v>146</v>
      </c>
      <c r="AU157" s="235" t="s">
        <v>87</v>
      </c>
      <c r="AV157" s="13" t="s">
        <v>87</v>
      </c>
      <c r="AW157" s="13" t="s">
        <v>36</v>
      </c>
      <c r="AX157" s="13" t="s">
        <v>77</v>
      </c>
      <c r="AY157" s="235" t="s">
        <v>136</v>
      </c>
    </row>
    <row r="158" s="15" customFormat="1">
      <c r="A158" s="15"/>
      <c r="B158" s="246"/>
      <c r="C158" s="247"/>
      <c r="D158" s="226" t="s">
        <v>146</v>
      </c>
      <c r="E158" s="248" t="s">
        <v>19</v>
      </c>
      <c r="F158" s="249" t="s">
        <v>149</v>
      </c>
      <c r="G158" s="247"/>
      <c r="H158" s="250">
        <v>228.5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56" t="s">
        <v>146</v>
      </c>
      <c r="AU158" s="256" t="s">
        <v>87</v>
      </c>
      <c r="AV158" s="15" t="s">
        <v>143</v>
      </c>
      <c r="AW158" s="15" t="s">
        <v>36</v>
      </c>
      <c r="AX158" s="15" t="s">
        <v>85</v>
      </c>
      <c r="AY158" s="256" t="s">
        <v>136</v>
      </c>
    </row>
    <row r="159" s="2" customFormat="1" ht="16.5" customHeight="1">
      <c r="A159" s="40"/>
      <c r="B159" s="41"/>
      <c r="C159" s="257" t="s">
        <v>202</v>
      </c>
      <c r="D159" s="257" t="s">
        <v>193</v>
      </c>
      <c r="E159" s="258" t="s">
        <v>322</v>
      </c>
      <c r="F159" s="259" t="s">
        <v>656</v>
      </c>
      <c r="G159" s="260" t="s">
        <v>141</v>
      </c>
      <c r="H159" s="261">
        <v>233.06999999999999</v>
      </c>
      <c r="I159" s="262"/>
      <c r="J159" s="263">
        <f>ROUND(I159*H159,2)</f>
        <v>0</v>
      </c>
      <c r="K159" s="259" t="s">
        <v>19</v>
      </c>
      <c r="L159" s="264"/>
      <c r="M159" s="265" t="s">
        <v>19</v>
      </c>
      <c r="N159" s="266" t="s">
        <v>48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161</v>
      </c>
      <c r="AT159" s="217" t="s">
        <v>193</v>
      </c>
      <c r="AU159" s="217" t="s">
        <v>87</v>
      </c>
      <c r="AY159" s="19" t="s">
        <v>136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85</v>
      </c>
      <c r="BK159" s="218">
        <f>ROUND(I159*H159,2)</f>
        <v>0</v>
      </c>
      <c r="BL159" s="19" t="s">
        <v>143</v>
      </c>
      <c r="BM159" s="217" t="s">
        <v>259</v>
      </c>
    </row>
    <row r="160" s="13" customFormat="1">
      <c r="A160" s="13"/>
      <c r="B160" s="224"/>
      <c r="C160" s="225"/>
      <c r="D160" s="226" t="s">
        <v>146</v>
      </c>
      <c r="E160" s="227" t="s">
        <v>19</v>
      </c>
      <c r="F160" s="228" t="s">
        <v>657</v>
      </c>
      <c r="G160" s="225"/>
      <c r="H160" s="229">
        <v>233.06999999999999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146</v>
      </c>
      <c r="AU160" s="235" t="s">
        <v>87</v>
      </c>
      <c r="AV160" s="13" t="s">
        <v>87</v>
      </c>
      <c r="AW160" s="13" t="s">
        <v>36</v>
      </c>
      <c r="AX160" s="13" t="s">
        <v>77</v>
      </c>
      <c r="AY160" s="235" t="s">
        <v>136</v>
      </c>
    </row>
    <row r="161" s="15" customFormat="1">
      <c r="A161" s="15"/>
      <c r="B161" s="246"/>
      <c r="C161" s="247"/>
      <c r="D161" s="226" t="s">
        <v>146</v>
      </c>
      <c r="E161" s="248" t="s">
        <v>19</v>
      </c>
      <c r="F161" s="249" t="s">
        <v>149</v>
      </c>
      <c r="G161" s="247"/>
      <c r="H161" s="250">
        <v>233.06999999999999</v>
      </c>
      <c r="I161" s="251"/>
      <c r="J161" s="247"/>
      <c r="K161" s="247"/>
      <c r="L161" s="252"/>
      <c r="M161" s="253"/>
      <c r="N161" s="254"/>
      <c r="O161" s="254"/>
      <c r="P161" s="254"/>
      <c r="Q161" s="254"/>
      <c r="R161" s="254"/>
      <c r="S161" s="254"/>
      <c r="T161" s="25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56" t="s">
        <v>146</v>
      </c>
      <c r="AU161" s="256" t="s">
        <v>87</v>
      </c>
      <c r="AV161" s="15" t="s">
        <v>143</v>
      </c>
      <c r="AW161" s="15" t="s">
        <v>36</v>
      </c>
      <c r="AX161" s="15" t="s">
        <v>85</v>
      </c>
      <c r="AY161" s="256" t="s">
        <v>136</v>
      </c>
    </row>
    <row r="162" s="12" customFormat="1" ht="22.8" customHeight="1">
      <c r="A162" s="12"/>
      <c r="B162" s="190"/>
      <c r="C162" s="191"/>
      <c r="D162" s="192" t="s">
        <v>76</v>
      </c>
      <c r="E162" s="204" t="s">
        <v>186</v>
      </c>
      <c r="F162" s="204" t="s">
        <v>326</v>
      </c>
      <c r="G162" s="191"/>
      <c r="H162" s="191"/>
      <c r="I162" s="194"/>
      <c r="J162" s="205">
        <f>BK162</f>
        <v>0</v>
      </c>
      <c r="K162" s="191"/>
      <c r="L162" s="196"/>
      <c r="M162" s="197"/>
      <c r="N162" s="198"/>
      <c r="O162" s="198"/>
      <c r="P162" s="199">
        <f>SUM(P163:P182)</f>
        <v>0</v>
      </c>
      <c r="Q162" s="198"/>
      <c r="R162" s="199">
        <f>SUM(R163:R182)</f>
        <v>0</v>
      </c>
      <c r="S162" s="198"/>
      <c r="T162" s="200">
        <f>SUM(T163:T182)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01" t="s">
        <v>85</v>
      </c>
      <c r="AT162" s="202" t="s">
        <v>76</v>
      </c>
      <c r="AU162" s="202" t="s">
        <v>85</v>
      </c>
      <c r="AY162" s="201" t="s">
        <v>136</v>
      </c>
      <c r="BK162" s="203">
        <f>SUM(BK163:BK182)</f>
        <v>0</v>
      </c>
    </row>
    <row r="163" s="2" customFormat="1" ht="16.5" customHeight="1">
      <c r="A163" s="40"/>
      <c r="B163" s="41"/>
      <c r="C163" s="206" t="s">
        <v>261</v>
      </c>
      <c r="D163" s="206" t="s">
        <v>138</v>
      </c>
      <c r="E163" s="207" t="s">
        <v>658</v>
      </c>
      <c r="F163" s="208" t="s">
        <v>659</v>
      </c>
      <c r="G163" s="209" t="s">
        <v>234</v>
      </c>
      <c r="H163" s="210">
        <v>140</v>
      </c>
      <c r="I163" s="211"/>
      <c r="J163" s="212">
        <f>ROUND(I163*H163,2)</f>
        <v>0</v>
      </c>
      <c r="K163" s="208" t="s">
        <v>19</v>
      </c>
      <c r="L163" s="46"/>
      <c r="M163" s="213" t="s">
        <v>19</v>
      </c>
      <c r="N163" s="214" t="s">
        <v>48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143</v>
      </c>
      <c r="AT163" s="217" t="s">
        <v>138</v>
      </c>
      <c r="AU163" s="217" t="s">
        <v>87</v>
      </c>
      <c r="AY163" s="19" t="s">
        <v>136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85</v>
      </c>
      <c r="BK163" s="218">
        <f>ROUND(I163*H163,2)</f>
        <v>0</v>
      </c>
      <c r="BL163" s="19" t="s">
        <v>143</v>
      </c>
      <c r="BM163" s="217" t="s">
        <v>264</v>
      </c>
    </row>
    <row r="164" s="13" customFormat="1">
      <c r="A164" s="13"/>
      <c r="B164" s="224"/>
      <c r="C164" s="225"/>
      <c r="D164" s="226" t="s">
        <v>146</v>
      </c>
      <c r="E164" s="227" t="s">
        <v>19</v>
      </c>
      <c r="F164" s="228" t="s">
        <v>492</v>
      </c>
      <c r="G164" s="225"/>
      <c r="H164" s="229">
        <v>140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146</v>
      </c>
      <c r="AU164" s="235" t="s">
        <v>87</v>
      </c>
      <c r="AV164" s="13" t="s">
        <v>87</v>
      </c>
      <c r="AW164" s="13" t="s">
        <v>36</v>
      </c>
      <c r="AX164" s="13" t="s">
        <v>77</v>
      </c>
      <c r="AY164" s="235" t="s">
        <v>136</v>
      </c>
    </row>
    <row r="165" s="14" customFormat="1">
      <c r="A165" s="14"/>
      <c r="B165" s="236"/>
      <c r="C165" s="237"/>
      <c r="D165" s="226" t="s">
        <v>146</v>
      </c>
      <c r="E165" s="238" t="s">
        <v>19</v>
      </c>
      <c r="F165" s="239" t="s">
        <v>660</v>
      </c>
      <c r="G165" s="237"/>
      <c r="H165" s="238" t="s">
        <v>19</v>
      </c>
      <c r="I165" s="240"/>
      <c r="J165" s="237"/>
      <c r="K165" s="237"/>
      <c r="L165" s="241"/>
      <c r="M165" s="242"/>
      <c r="N165" s="243"/>
      <c r="O165" s="243"/>
      <c r="P165" s="243"/>
      <c r="Q165" s="243"/>
      <c r="R165" s="243"/>
      <c r="S165" s="243"/>
      <c r="T165" s="24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5" t="s">
        <v>146</v>
      </c>
      <c r="AU165" s="245" t="s">
        <v>87</v>
      </c>
      <c r="AV165" s="14" t="s">
        <v>85</v>
      </c>
      <c r="AW165" s="14" t="s">
        <v>36</v>
      </c>
      <c r="AX165" s="14" t="s">
        <v>77</v>
      </c>
      <c r="AY165" s="245" t="s">
        <v>136</v>
      </c>
    </row>
    <row r="166" s="15" customFormat="1">
      <c r="A166" s="15"/>
      <c r="B166" s="246"/>
      <c r="C166" s="247"/>
      <c r="D166" s="226" t="s">
        <v>146</v>
      </c>
      <c r="E166" s="248" t="s">
        <v>19</v>
      </c>
      <c r="F166" s="249" t="s">
        <v>149</v>
      </c>
      <c r="G166" s="247"/>
      <c r="H166" s="250">
        <v>140</v>
      </c>
      <c r="I166" s="251"/>
      <c r="J166" s="247"/>
      <c r="K166" s="247"/>
      <c r="L166" s="252"/>
      <c r="M166" s="253"/>
      <c r="N166" s="254"/>
      <c r="O166" s="254"/>
      <c r="P166" s="254"/>
      <c r="Q166" s="254"/>
      <c r="R166" s="254"/>
      <c r="S166" s="254"/>
      <c r="T166" s="25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56" t="s">
        <v>146</v>
      </c>
      <c r="AU166" s="256" t="s">
        <v>87</v>
      </c>
      <c r="AV166" s="15" t="s">
        <v>143</v>
      </c>
      <c r="AW166" s="15" t="s">
        <v>36</v>
      </c>
      <c r="AX166" s="15" t="s">
        <v>85</v>
      </c>
      <c r="AY166" s="256" t="s">
        <v>136</v>
      </c>
    </row>
    <row r="167" s="2" customFormat="1" ht="24.15" customHeight="1">
      <c r="A167" s="40"/>
      <c r="B167" s="41"/>
      <c r="C167" s="206" t="s">
        <v>207</v>
      </c>
      <c r="D167" s="206" t="s">
        <v>138</v>
      </c>
      <c r="E167" s="207" t="s">
        <v>339</v>
      </c>
      <c r="F167" s="208" t="s">
        <v>340</v>
      </c>
      <c r="G167" s="209" t="s">
        <v>234</v>
      </c>
      <c r="H167" s="210">
        <v>37</v>
      </c>
      <c r="I167" s="211"/>
      <c r="J167" s="212">
        <f>ROUND(I167*H167,2)</f>
        <v>0</v>
      </c>
      <c r="K167" s="208" t="s">
        <v>142</v>
      </c>
      <c r="L167" s="46"/>
      <c r="M167" s="213" t="s">
        <v>19</v>
      </c>
      <c r="N167" s="214" t="s">
        <v>48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143</v>
      </c>
      <c r="AT167" s="217" t="s">
        <v>138</v>
      </c>
      <c r="AU167" s="217" t="s">
        <v>87</v>
      </c>
      <c r="AY167" s="19" t="s">
        <v>136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85</v>
      </c>
      <c r="BK167" s="218">
        <f>ROUND(I167*H167,2)</f>
        <v>0</v>
      </c>
      <c r="BL167" s="19" t="s">
        <v>143</v>
      </c>
      <c r="BM167" s="217" t="s">
        <v>268</v>
      </c>
    </row>
    <row r="168" s="2" customFormat="1">
      <c r="A168" s="40"/>
      <c r="B168" s="41"/>
      <c r="C168" s="42"/>
      <c r="D168" s="219" t="s">
        <v>144</v>
      </c>
      <c r="E168" s="42"/>
      <c r="F168" s="220" t="s">
        <v>342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144</v>
      </c>
      <c r="AU168" s="19" t="s">
        <v>87</v>
      </c>
    </row>
    <row r="169" s="13" customFormat="1">
      <c r="A169" s="13"/>
      <c r="B169" s="224"/>
      <c r="C169" s="225"/>
      <c r="D169" s="226" t="s">
        <v>146</v>
      </c>
      <c r="E169" s="227" t="s">
        <v>19</v>
      </c>
      <c r="F169" s="228" t="s">
        <v>327</v>
      </c>
      <c r="G169" s="225"/>
      <c r="H169" s="229">
        <v>37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146</v>
      </c>
      <c r="AU169" s="235" t="s">
        <v>87</v>
      </c>
      <c r="AV169" s="13" t="s">
        <v>87</v>
      </c>
      <c r="AW169" s="13" t="s">
        <v>36</v>
      </c>
      <c r="AX169" s="13" t="s">
        <v>77</v>
      </c>
      <c r="AY169" s="235" t="s">
        <v>136</v>
      </c>
    </row>
    <row r="170" s="14" customFormat="1">
      <c r="A170" s="14"/>
      <c r="B170" s="236"/>
      <c r="C170" s="237"/>
      <c r="D170" s="226" t="s">
        <v>146</v>
      </c>
      <c r="E170" s="238" t="s">
        <v>19</v>
      </c>
      <c r="F170" s="239" t="s">
        <v>148</v>
      </c>
      <c r="G170" s="237"/>
      <c r="H170" s="238" t="s">
        <v>19</v>
      </c>
      <c r="I170" s="240"/>
      <c r="J170" s="237"/>
      <c r="K170" s="237"/>
      <c r="L170" s="241"/>
      <c r="M170" s="242"/>
      <c r="N170" s="243"/>
      <c r="O170" s="243"/>
      <c r="P170" s="243"/>
      <c r="Q170" s="243"/>
      <c r="R170" s="243"/>
      <c r="S170" s="243"/>
      <c r="T170" s="24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5" t="s">
        <v>146</v>
      </c>
      <c r="AU170" s="245" t="s">
        <v>87</v>
      </c>
      <c r="AV170" s="14" t="s">
        <v>85</v>
      </c>
      <c r="AW170" s="14" t="s">
        <v>36</v>
      </c>
      <c r="AX170" s="14" t="s">
        <v>77</v>
      </c>
      <c r="AY170" s="245" t="s">
        <v>136</v>
      </c>
    </row>
    <row r="171" s="15" customFormat="1">
      <c r="A171" s="15"/>
      <c r="B171" s="246"/>
      <c r="C171" s="247"/>
      <c r="D171" s="226" t="s">
        <v>146</v>
      </c>
      <c r="E171" s="248" t="s">
        <v>19</v>
      </c>
      <c r="F171" s="249" t="s">
        <v>149</v>
      </c>
      <c r="G171" s="247"/>
      <c r="H171" s="250">
        <v>37</v>
      </c>
      <c r="I171" s="251"/>
      <c r="J171" s="247"/>
      <c r="K171" s="247"/>
      <c r="L171" s="252"/>
      <c r="M171" s="253"/>
      <c r="N171" s="254"/>
      <c r="O171" s="254"/>
      <c r="P171" s="254"/>
      <c r="Q171" s="254"/>
      <c r="R171" s="254"/>
      <c r="S171" s="254"/>
      <c r="T171" s="25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6" t="s">
        <v>146</v>
      </c>
      <c r="AU171" s="256" t="s">
        <v>87</v>
      </c>
      <c r="AV171" s="15" t="s">
        <v>143</v>
      </c>
      <c r="AW171" s="15" t="s">
        <v>36</v>
      </c>
      <c r="AX171" s="15" t="s">
        <v>85</v>
      </c>
      <c r="AY171" s="256" t="s">
        <v>136</v>
      </c>
    </row>
    <row r="172" s="2" customFormat="1" ht="16.5" customHeight="1">
      <c r="A172" s="40"/>
      <c r="B172" s="41"/>
      <c r="C172" s="257" t="s">
        <v>271</v>
      </c>
      <c r="D172" s="257" t="s">
        <v>193</v>
      </c>
      <c r="E172" s="258" t="s">
        <v>345</v>
      </c>
      <c r="F172" s="259" t="s">
        <v>661</v>
      </c>
      <c r="G172" s="260" t="s">
        <v>234</v>
      </c>
      <c r="H172" s="261">
        <v>37.369999999999997</v>
      </c>
      <c r="I172" s="262"/>
      <c r="J172" s="263">
        <f>ROUND(I172*H172,2)</f>
        <v>0</v>
      </c>
      <c r="K172" s="259" t="s">
        <v>19</v>
      </c>
      <c r="L172" s="264"/>
      <c r="M172" s="265" t="s">
        <v>19</v>
      </c>
      <c r="N172" s="266" t="s">
        <v>48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161</v>
      </c>
      <c r="AT172" s="217" t="s">
        <v>193</v>
      </c>
      <c r="AU172" s="217" t="s">
        <v>87</v>
      </c>
      <c r="AY172" s="19" t="s">
        <v>136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85</v>
      </c>
      <c r="BK172" s="218">
        <f>ROUND(I172*H172,2)</f>
        <v>0</v>
      </c>
      <c r="BL172" s="19" t="s">
        <v>143</v>
      </c>
      <c r="BM172" s="217" t="s">
        <v>274</v>
      </c>
    </row>
    <row r="173" s="13" customFormat="1">
      <c r="A173" s="13"/>
      <c r="B173" s="224"/>
      <c r="C173" s="225"/>
      <c r="D173" s="226" t="s">
        <v>146</v>
      </c>
      <c r="E173" s="227" t="s">
        <v>19</v>
      </c>
      <c r="F173" s="228" t="s">
        <v>662</v>
      </c>
      <c r="G173" s="225"/>
      <c r="H173" s="229">
        <v>37.369999999999997</v>
      </c>
      <c r="I173" s="230"/>
      <c r="J173" s="225"/>
      <c r="K173" s="225"/>
      <c r="L173" s="231"/>
      <c r="M173" s="232"/>
      <c r="N173" s="233"/>
      <c r="O173" s="233"/>
      <c r="P173" s="233"/>
      <c r="Q173" s="233"/>
      <c r="R173" s="233"/>
      <c r="S173" s="233"/>
      <c r="T173" s="23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5" t="s">
        <v>146</v>
      </c>
      <c r="AU173" s="235" t="s">
        <v>87</v>
      </c>
      <c r="AV173" s="13" t="s">
        <v>87</v>
      </c>
      <c r="AW173" s="13" t="s">
        <v>36</v>
      </c>
      <c r="AX173" s="13" t="s">
        <v>77</v>
      </c>
      <c r="AY173" s="235" t="s">
        <v>136</v>
      </c>
    </row>
    <row r="174" s="15" customFormat="1">
      <c r="A174" s="15"/>
      <c r="B174" s="246"/>
      <c r="C174" s="247"/>
      <c r="D174" s="226" t="s">
        <v>146</v>
      </c>
      <c r="E174" s="248" t="s">
        <v>19</v>
      </c>
      <c r="F174" s="249" t="s">
        <v>149</v>
      </c>
      <c r="G174" s="247"/>
      <c r="H174" s="250">
        <v>37.369999999999997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56" t="s">
        <v>146</v>
      </c>
      <c r="AU174" s="256" t="s">
        <v>87</v>
      </c>
      <c r="AV174" s="15" t="s">
        <v>143</v>
      </c>
      <c r="AW174" s="15" t="s">
        <v>36</v>
      </c>
      <c r="AX174" s="15" t="s">
        <v>85</v>
      </c>
      <c r="AY174" s="256" t="s">
        <v>136</v>
      </c>
    </row>
    <row r="175" s="2" customFormat="1" ht="24.15" customHeight="1">
      <c r="A175" s="40"/>
      <c r="B175" s="41"/>
      <c r="C175" s="206" t="s">
        <v>212</v>
      </c>
      <c r="D175" s="206" t="s">
        <v>138</v>
      </c>
      <c r="E175" s="207" t="s">
        <v>339</v>
      </c>
      <c r="F175" s="208" t="s">
        <v>340</v>
      </c>
      <c r="G175" s="209" t="s">
        <v>234</v>
      </c>
      <c r="H175" s="210">
        <v>79</v>
      </c>
      <c r="I175" s="211"/>
      <c r="J175" s="212">
        <f>ROUND(I175*H175,2)</f>
        <v>0</v>
      </c>
      <c r="K175" s="208" t="s">
        <v>142</v>
      </c>
      <c r="L175" s="46"/>
      <c r="M175" s="213" t="s">
        <v>19</v>
      </c>
      <c r="N175" s="214" t="s">
        <v>48</v>
      </c>
      <c r="O175" s="86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143</v>
      </c>
      <c r="AT175" s="217" t="s">
        <v>138</v>
      </c>
      <c r="AU175" s="217" t="s">
        <v>87</v>
      </c>
      <c r="AY175" s="19" t="s">
        <v>136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85</v>
      </c>
      <c r="BK175" s="218">
        <f>ROUND(I175*H175,2)</f>
        <v>0</v>
      </c>
      <c r="BL175" s="19" t="s">
        <v>143</v>
      </c>
      <c r="BM175" s="217" t="s">
        <v>278</v>
      </c>
    </row>
    <row r="176" s="2" customFormat="1">
      <c r="A176" s="40"/>
      <c r="B176" s="41"/>
      <c r="C176" s="42"/>
      <c r="D176" s="219" t="s">
        <v>144</v>
      </c>
      <c r="E176" s="42"/>
      <c r="F176" s="220" t="s">
        <v>342</v>
      </c>
      <c r="G176" s="42"/>
      <c r="H176" s="42"/>
      <c r="I176" s="221"/>
      <c r="J176" s="42"/>
      <c r="K176" s="42"/>
      <c r="L176" s="46"/>
      <c r="M176" s="222"/>
      <c r="N176" s="223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144</v>
      </c>
      <c r="AU176" s="19" t="s">
        <v>87</v>
      </c>
    </row>
    <row r="177" s="13" customFormat="1">
      <c r="A177" s="13"/>
      <c r="B177" s="224"/>
      <c r="C177" s="225"/>
      <c r="D177" s="226" t="s">
        <v>146</v>
      </c>
      <c r="E177" s="227" t="s">
        <v>19</v>
      </c>
      <c r="F177" s="228" t="s">
        <v>663</v>
      </c>
      <c r="G177" s="225"/>
      <c r="H177" s="229">
        <v>79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146</v>
      </c>
      <c r="AU177" s="235" t="s">
        <v>87</v>
      </c>
      <c r="AV177" s="13" t="s">
        <v>87</v>
      </c>
      <c r="AW177" s="13" t="s">
        <v>36</v>
      </c>
      <c r="AX177" s="13" t="s">
        <v>77</v>
      </c>
      <c r="AY177" s="235" t="s">
        <v>136</v>
      </c>
    </row>
    <row r="178" s="14" customFormat="1">
      <c r="A178" s="14"/>
      <c r="B178" s="236"/>
      <c r="C178" s="237"/>
      <c r="D178" s="226" t="s">
        <v>146</v>
      </c>
      <c r="E178" s="238" t="s">
        <v>19</v>
      </c>
      <c r="F178" s="239" t="s">
        <v>148</v>
      </c>
      <c r="G178" s="237"/>
      <c r="H178" s="238" t="s">
        <v>19</v>
      </c>
      <c r="I178" s="240"/>
      <c r="J178" s="237"/>
      <c r="K178" s="237"/>
      <c r="L178" s="241"/>
      <c r="M178" s="242"/>
      <c r="N178" s="243"/>
      <c r="O178" s="243"/>
      <c r="P178" s="243"/>
      <c r="Q178" s="243"/>
      <c r="R178" s="243"/>
      <c r="S178" s="243"/>
      <c r="T178" s="24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45" t="s">
        <v>146</v>
      </c>
      <c r="AU178" s="245" t="s">
        <v>87</v>
      </c>
      <c r="AV178" s="14" t="s">
        <v>85</v>
      </c>
      <c r="AW178" s="14" t="s">
        <v>36</v>
      </c>
      <c r="AX178" s="14" t="s">
        <v>77</v>
      </c>
      <c r="AY178" s="245" t="s">
        <v>136</v>
      </c>
    </row>
    <row r="179" s="15" customFormat="1">
      <c r="A179" s="15"/>
      <c r="B179" s="246"/>
      <c r="C179" s="247"/>
      <c r="D179" s="226" t="s">
        <v>146</v>
      </c>
      <c r="E179" s="248" t="s">
        <v>19</v>
      </c>
      <c r="F179" s="249" t="s">
        <v>149</v>
      </c>
      <c r="G179" s="247"/>
      <c r="H179" s="250">
        <v>79</v>
      </c>
      <c r="I179" s="251"/>
      <c r="J179" s="247"/>
      <c r="K179" s="247"/>
      <c r="L179" s="252"/>
      <c r="M179" s="253"/>
      <c r="N179" s="254"/>
      <c r="O179" s="254"/>
      <c r="P179" s="254"/>
      <c r="Q179" s="254"/>
      <c r="R179" s="254"/>
      <c r="S179" s="254"/>
      <c r="T179" s="25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6" t="s">
        <v>146</v>
      </c>
      <c r="AU179" s="256" t="s">
        <v>87</v>
      </c>
      <c r="AV179" s="15" t="s">
        <v>143</v>
      </c>
      <c r="AW179" s="15" t="s">
        <v>36</v>
      </c>
      <c r="AX179" s="15" t="s">
        <v>85</v>
      </c>
      <c r="AY179" s="256" t="s">
        <v>136</v>
      </c>
    </row>
    <row r="180" s="2" customFormat="1" ht="16.5" customHeight="1">
      <c r="A180" s="40"/>
      <c r="B180" s="41"/>
      <c r="C180" s="257" t="s">
        <v>280</v>
      </c>
      <c r="D180" s="257" t="s">
        <v>193</v>
      </c>
      <c r="E180" s="258" t="s">
        <v>352</v>
      </c>
      <c r="F180" s="259" t="s">
        <v>664</v>
      </c>
      <c r="G180" s="260" t="s">
        <v>234</v>
      </c>
      <c r="H180" s="261">
        <v>79.790000000000006</v>
      </c>
      <c r="I180" s="262"/>
      <c r="J180" s="263">
        <f>ROUND(I180*H180,2)</f>
        <v>0</v>
      </c>
      <c r="K180" s="259" t="s">
        <v>19</v>
      </c>
      <c r="L180" s="264"/>
      <c r="M180" s="265" t="s">
        <v>19</v>
      </c>
      <c r="N180" s="266" t="s">
        <v>48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161</v>
      </c>
      <c r="AT180" s="217" t="s">
        <v>193</v>
      </c>
      <c r="AU180" s="217" t="s">
        <v>87</v>
      </c>
      <c r="AY180" s="19" t="s">
        <v>136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85</v>
      </c>
      <c r="BK180" s="218">
        <f>ROUND(I180*H180,2)</f>
        <v>0</v>
      </c>
      <c r="BL180" s="19" t="s">
        <v>143</v>
      </c>
      <c r="BM180" s="217" t="s">
        <v>283</v>
      </c>
    </row>
    <row r="181" s="13" customFormat="1">
      <c r="A181" s="13"/>
      <c r="B181" s="224"/>
      <c r="C181" s="225"/>
      <c r="D181" s="226" t="s">
        <v>146</v>
      </c>
      <c r="E181" s="227" t="s">
        <v>19</v>
      </c>
      <c r="F181" s="228" t="s">
        <v>665</v>
      </c>
      <c r="G181" s="225"/>
      <c r="H181" s="229">
        <v>79.790000000000006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87</v>
      </c>
      <c r="AV181" s="13" t="s">
        <v>87</v>
      </c>
      <c r="AW181" s="13" t="s">
        <v>36</v>
      </c>
      <c r="AX181" s="13" t="s">
        <v>77</v>
      </c>
      <c r="AY181" s="235" t="s">
        <v>136</v>
      </c>
    </row>
    <row r="182" s="15" customFormat="1">
      <c r="A182" s="15"/>
      <c r="B182" s="246"/>
      <c r="C182" s="247"/>
      <c r="D182" s="226" t="s">
        <v>146</v>
      </c>
      <c r="E182" s="248" t="s">
        <v>19</v>
      </c>
      <c r="F182" s="249" t="s">
        <v>149</v>
      </c>
      <c r="G182" s="247"/>
      <c r="H182" s="250">
        <v>79.790000000000006</v>
      </c>
      <c r="I182" s="251"/>
      <c r="J182" s="247"/>
      <c r="K182" s="247"/>
      <c r="L182" s="252"/>
      <c r="M182" s="253"/>
      <c r="N182" s="254"/>
      <c r="O182" s="254"/>
      <c r="P182" s="254"/>
      <c r="Q182" s="254"/>
      <c r="R182" s="254"/>
      <c r="S182" s="254"/>
      <c r="T182" s="25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56" t="s">
        <v>146</v>
      </c>
      <c r="AU182" s="256" t="s">
        <v>87</v>
      </c>
      <c r="AV182" s="15" t="s">
        <v>143</v>
      </c>
      <c r="AW182" s="15" t="s">
        <v>36</v>
      </c>
      <c r="AX182" s="15" t="s">
        <v>85</v>
      </c>
      <c r="AY182" s="256" t="s">
        <v>136</v>
      </c>
    </row>
    <row r="183" s="12" customFormat="1" ht="22.8" customHeight="1">
      <c r="A183" s="12"/>
      <c r="B183" s="190"/>
      <c r="C183" s="191"/>
      <c r="D183" s="192" t="s">
        <v>76</v>
      </c>
      <c r="E183" s="204" t="s">
        <v>457</v>
      </c>
      <c r="F183" s="204" t="s">
        <v>458</v>
      </c>
      <c r="G183" s="191"/>
      <c r="H183" s="191"/>
      <c r="I183" s="194"/>
      <c r="J183" s="205">
        <f>BK183</f>
        <v>0</v>
      </c>
      <c r="K183" s="191"/>
      <c r="L183" s="196"/>
      <c r="M183" s="197"/>
      <c r="N183" s="198"/>
      <c r="O183" s="198"/>
      <c r="P183" s="199">
        <f>SUM(P184:P215)</f>
        <v>0</v>
      </c>
      <c r="Q183" s="198"/>
      <c r="R183" s="199">
        <f>SUM(R184:R215)</f>
        <v>0</v>
      </c>
      <c r="S183" s="198"/>
      <c r="T183" s="200">
        <f>SUM(T184:T215)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01" t="s">
        <v>85</v>
      </c>
      <c r="AT183" s="202" t="s">
        <v>76</v>
      </c>
      <c r="AU183" s="202" t="s">
        <v>85</v>
      </c>
      <c r="AY183" s="201" t="s">
        <v>136</v>
      </c>
      <c r="BK183" s="203">
        <f>SUM(BK184:BK215)</f>
        <v>0</v>
      </c>
    </row>
    <row r="184" s="2" customFormat="1" ht="24.15" customHeight="1">
      <c r="A184" s="40"/>
      <c r="B184" s="41"/>
      <c r="C184" s="206" t="s">
        <v>218</v>
      </c>
      <c r="D184" s="206" t="s">
        <v>138</v>
      </c>
      <c r="E184" s="207" t="s">
        <v>460</v>
      </c>
      <c r="F184" s="208" t="s">
        <v>461</v>
      </c>
      <c r="G184" s="209" t="s">
        <v>196</v>
      </c>
      <c r="H184" s="210">
        <v>169.75</v>
      </c>
      <c r="I184" s="211"/>
      <c r="J184" s="212">
        <f>ROUND(I184*H184,2)</f>
        <v>0</v>
      </c>
      <c r="K184" s="208" t="s">
        <v>142</v>
      </c>
      <c r="L184" s="46"/>
      <c r="M184" s="213" t="s">
        <v>19</v>
      </c>
      <c r="N184" s="214" t="s">
        <v>48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143</v>
      </c>
      <c r="AT184" s="217" t="s">
        <v>138</v>
      </c>
      <c r="AU184" s="217" t="s">
        <v>87</v>
      </c>
      <c r="AY184" s="19" t="s">
        <v>136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85</v>
      </c>
      <c r="BK184" s="218">
        <f>ROUND(I184*H184,2)</f>
        <v>0</v>
      </c>
      <c r="BL184" s="19" t="s">
        <v>143</v>
      </c>
      <c r="BM184" s="217" t="s">
        <v>287</v>
      </c>
    </row>
    <row r="185" s="2" customFormat="1">
      <c r="A185" s="40"/>
      <c r="B185" s="41"/>
      <c r="C185" s="42"/>
      <c r="D185" s="219" t="s">
        <v>144</v>
      </c>
      <c r="E185" s="42"/>
      <c r="F185" s="220" t="s">
        <v>463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144</v>
      </c>
      <c r="AU185" s="19" t="s">
        <v>87</v>
      </c>
    </row>
    <row r="186" s="13" customFormat="1">
      <c r="A186" s="13"/>
      <c r="B186" s="224"/>
      <c r="C186" s="225"/>
      <c r="D186" s="226" t="s">
        <v>146</v>
      </c>
      <c r="E186" s="227" t="s">
        <v>19</v>
      </c>
      <c r="F186" s="228" t="s">
        <v>666</v>
      </c>
      <c r="G186" s="225"/>
      <c r="H186" s="229">
        <v>187.606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146</v>
      </c>
      <c r="AU186" s="235" t="s">
        <v>87</v>
      </c>
      <c r="AV186" s="13" t="s">
        <v>87</v>
      </c>
      <c r="AW186" s="13" t="s">
        <v>36</v>
      </c>
      <c r="AX186" s="13" t="s">
        <v>77</v>
      </c>
      <c r="AY186" s="235" t="s">
        <v>136</v>
      </c>
    </row>
    <row r="187" s="13" customFormat="1">
      <c r="A187" s="13"/>
      <c r="B187" s="224"/>
      <c r="C187" s="225"/>
      <c r="D187" s="226" t="s">
        <v>146</v>
      </c>
      <c r="E187" s="227" t="s">
        <v>19</v>
      </c>
      <c r="F187" s="228" t="s">
        <v>667</v>
      </c>
      <c r="G187" s="225"/>
      <c r="H187" s="229">
        <v>-17.856000000000002</v>
      </c>
      <c r="I187" s="230"/>
      <c r="J187" s="225"/>
      <c r="K187" s="225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146</v>
      </c>
      <c r="AU187" s="235" t="s">
        <v>87</v>
      </c>
      <c r="AV187" s="13" t="s">
        <v>87</v>
      </c>
      <c r="AW187" s="13" t="s">
        <v>36</v>
      </c>
      <c r="AX187" s="13" t="s">
        <v>77</v>
      </c>
      <c r="AY187" s="235" t="s">
        <v>136</v>
      </c>
    </row>
    <row r="188" s="15" customFormat="1">
      <c r="A188" s="15"/>
      <c r="B188" s="246"/>
      <c r="C188" s="247"/>
      <c r="D188" s="226" t="s">
        <v>146</v>
      </c>
      <c r="E188" s="248" t="s">
        <v>19</v>
      </c>
      <c r="F188" s="249" t="s">
        <v>149</v>
      </c>
      <c r="G188" s="247"/>
      <c r="H188" s="250">
        <v>169.75</v>
      </c>
      <c r="I188" s="251"/>
      <c r="J188" s="247"/>
      <c r="K188" s="247"/>
      <c r="L188" s="252"/>
      <c r="M188" s="253"/>
      <c r="N188" s="254"/>
      <c r="O188" s="254"/>
      <c r="P188" s="254"/>
      <c r="Q188" s="254"/>
      <c r="R188" s="254"/>
      <c r="S188" s="254"/>
      <c r="T188" s="25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56" t="s">
        <v>146</v>
      </c>
      <c r="AU188" s="256" t="s">
        <v>87</v>
      </c>
      <c r="AV188" s="15" t="s">
        <v>143</v>
      </c>
      <c r="AW188" s="15" t="s">
        <v>36</v>
      </c>
      <c r="AX188" s="15" t="s">
        <v>85</v>
      </c>
      <c r="AY188" s="256" t="s">
        <v>136</v>
      </c>
    </row>
    <row r="189" s="2" customFormat="1" ht="24.15" customHeight="1">
      <c r="A189" s="40"/>
      <c r="B189" s="41"/>
      <c r="C189" s="206" t="s">
        <v>289</v>
      </c>
      <c r="D189" s="206" t="s">
        <v>138</v>
      </c>
      <c r="E189" s="207" t="s">
        <v>466</v>
      </c>
      <c r="F189" s="208" t="s">
        <v>467</v>
      </c>
      <c r="G189" s="209" t="s">
        <v>196</v>
      </c>
      <c r="H189" s="210">
        <v>2376.5</v>
      </c>
      <c r="I189" s="211"/>
      <c r="J189" s="212">
        <f>ROUND(I189*H189,2)</f>
        <v>0</v>
      </c>
      <c r="K189" s="208" t="s">
        <v>142</v>
      </c>
      <c r="L189" s="46"/>
      <c r="M189" s="213" t="s">
        <v>19</v>
      </c>
      <c r="N189" s="214" t="s">
        <v>48</v>
      </c>
      <c r="O189" s="86"/>
      <c r="P189" s="215">
        <f>O189*H189</f>
        <v>0</v>
      </c>
      <c r="Q189" s="215">
        <v>0</v>
      </c>
      <c r="R189" s="215">
        <f>Q189*H189</f>
        <v>0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143</v>
      </c>
      <c r="AT189" s="217" t="s">
        <v>138</v>
      </c>
      <c r="AU189" s="217" t="s">
        <v>87</v>
      </c>
      <c r="AY189" s="19" t="s">
        <v>136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85</v>
      </c>
      <c r="BK189" s="218">
        <f>ROUND(I189*H189,2)</f>
        <v>0</v>
      </c>
      <c r="BL189" s="19" t="s">
        <v>143</v>
      </c>
      <c r="BM189" s="217" t="s">
        <v>292</v>
      </c>
    </row>
    <row r="190" s="2" customFormat="1">
      <c r="A190" s="40"/>
      <c r="B190" s="41"/>
      <c r="C190" s="42"/>
      <c r="D190" s="219" t="s">
        <v>144</v>
      </c>
      <c r="E190" s="42"/>
      <c r="F190" s="220" t="s">
        <v>469</v>
      </c>
      <c r="G190" s="42"/>
      <c r="H190" s="42"/>
      <c r="I190" s="221"/>
      <c r="J190" s="42"/>
      <c r="K190" s="42"/>
      <c r="L190" s="46"/>
      <c r="M190" s="222"/>
      <c r="N190" s="22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144</v>
      </c>
      <c r="AU190" s="19" t="s">
        <v>87</v>
      </c>
    </row>
    <row r="191" s="13" customFormat="1">
      <c r="A191" s="13"/>
      <c r="B191" s="224"/>
      <c r="C191" s="225"/>
      <c r="D191" s="226" t="s">
        <v>146</v>
      </c>
      <c r="E191" s="227" t="s">
        <v>19</v>
      </c>
      <c r="F191" s="228" t="s">
        <v>668</v>
      </c>
      <c r="G191" s="225"/>
      <c r="H191" s="229">
        <v>2376.5</v>
      </c>
      <c r="I191" s="230"/>
      <c r="J191" s="225"/>
      <c r="K191" s="225"/>
      <c r="L191" s="231"/>
      <c r="M191" s="232"/>
      <c r="N191" s="233"/>
      <c r="O191" s="233"/>
      <c r="P191" s="233"/>
      <c r="Q191" s="233"/>
      <c r="R191" s="233"/>
      <c r="S191" s="233"/>
      <c r="T191" s="23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5" t="s">
        <v>146</v>
      </c>
      <c r="AU191" s="235" t="s">
        <v>87</v>
      </c>
      <c r="AV191" s="13" t="s">
        <v>87</v>
      </c>
      <c r="AW191" s="13" t="s">
        <v>36</v>
      </c>
      <c r="AX191" s="13" t="s">
        <v>77</v>
      </c>
      <c r="AY191" s="235" t="s">
        <v>136</v>
      </c>
    </row>
    <row r="192" s="15" customFormat="1">
      <c r="A192" s="15"/>
      <c r="B192" s="246"/>
      <c r="C192" s="247"/>
      <c r="D192" s="226" t="s">
        <v>146</v>
      </c>
      <c r="E192" s="248" t="s">
        <v>19</v>
      </c>
      <c r="F192" s="249" t="s">
        <v>149</v>
      </c>
      <c r="G192" s="247"/>
      <c r="H192" s="250">
        <v>2376.5</v>
      </c>
      <c r="I192" s="251"/>
      <c r="J192" s="247"/>
      <c r="K192" s="247"/>
      <c r="L192" s="252"/>
      <c r="M192" s="253"/>
      <c r="N192" s="254"/>
      <c r="O192" s="254"/>
      <c r="P192" s="254"/>
      <c r="Q192" s="254"/>
      <c r="R192" s="254"/>
      <c r="S192" s="254"/>
      <c r="T192" s="25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56" t="s">
        <v>146</v>
      </c>
      <c r="AU192" s="256" t="s">
        <v>87</v>
      </c>
      <c r="AV192" s="15" t="s">
        <v>143</v>
      </c>
      <c r="AW192" s="15" t="s">
        <v>36</v>
      </c>
      <c r="AX192" s="15" t="s">
        <v>85</v>
      </c>
      <c r="AY192" s="256" t="s">
        <v>136</v>
      </c>
    </row>
    <row r="193" s="2" customFormat="1" ht="24.15" customHeight="1">
      <c r="A193" s="40"/>
      <c r="B193" s="41"/>
      <c r="C193" s="206" t="s">
        <v>223</v>
      </c>
      <c r="D193" s="206" t="s">
        <v>138</v>
      </c>
      <c r="E193" s="207" t="s">
        <v>472</v>
      </c>
      <c r="F193" s="208" t="s">
        <v>473</v>
      </c>
      <c r="G193" s="209" t="s">
        <v>196</v>
      </c>
      <c r="H193" s="210">
        <v>17.856000000000002</v>
      </c>
      <c r="I193" s="211"/>
      <c r="J193" s="212">
        <f>ROUND(I193*H193,2)</f>
        <v>0</v>
      </c>
      <c r="K193" s="208" t="s">
        <v>142</v>
      </c>
      <c r="L193" s="46"/>
      <c r="M193" s="213" t="s">
        <v>19</v>
      </c>
      <c r="N193" s="214" t="s">
        <v>48</v>
      </c>
      <c r="O193" s="86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143</v>
      </c>
      <c r="AT193" s="217" t="s">
        <v>138</v>
      </c>
      <c r="AU193" s="217" t="s">
        <v>87</v>
      </c>
      <c r="AY193" s="19" t="s">
        <v>136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85</v>
      </c>
      <c r="BK193" s="218">
        <f>ROUND(I193*H193,2)</f>
        <v>0</v>
      </c>
      <c r="BL193" s="19" t="s">
        <v>143</v>
      </c>
      <c r="BM193" s="217" t="s">
        <v>296</v>
      </c>
    </row>
    <row r="194" s="2" customFormat="1">
      <c r="A194" s="40"/>
      <c r="B194" s="41"/>
      <c r="C194" s="42"/>
      <c r="D194" s="219" t="s">
        <v>144</v>
      </c>
      <c r="E194" s="42"/>
      <c r="F194" s="220" t="s">
        <v>475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144</v>
      </c>
      <c r="AU194" s="19" t="s">
        <v>87</v>
      </c>
    </row>
    <row r="195" s="13" customFormat="1">
      <c r="A195" s="13"/>
      <c r="B195" s="224"/>
      <c r="C195" s="225"/>
      <c r="D195" s="226" t="s">
        <v>146</v>
      </c>
      <c r="E195" s="227" t="s">
        <v>19</v>
      </c>
      <c r="F195" s="228" t="s">
        <v>669</v>
      </c>
      <c r="G195" s="225"/>
      <c r="H195" s="229">
        <v>17.856000000000002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146</v>
      </c>
      <c r="AU195" s="235" t="s">
        <v>87</v>
      </c>
      <c r="AV195" s="13" t="s">
        <v>87</v>
      </c>
      <c r="AW195" s="13" t="s">
        <v>36</v>
      </c>
      <c r="AX195" s="13" t="s">
        <v>77</v>
      </c>
      <c r="AY195" s="235" t="s">
        <v>136</v>
      </c>
    </row>
    <row r="196" s="14" customFormat="1">
      <c r="A196" s="14"/>
      <c r="B196" s="236"/>
      <c r="C196" s="237"/>
      <c r="D196" s="226" t="s">
        <v>146</v>
      </c>
      <c r="E196" s="238" t="s">
        <v>19</v>
      </c>
      <c r="F196" s="239" t="s">
        <v>479</v>
      </c>
      <c r="G196" s="237"/>
      <c r="H196" s="238" t="s">
        <v>19</v>
      </c>
      <c r="I196" s="240"/>
      <c r="J196" s="237"/>
      <c r="K196" s="237"/>
      <c r="L196" s="241"/>
      <c r="M196" s="242"/>
      <c r="N196" s="243"/>
      <c r="O196" s="243"/>
      <c r="P196" s="243"/>
      <c r="Q196" s="243"/>
      <c r="R196" s="243"/>
      <c r="S196" s="243"/>
      <c r="T196" s="24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5" t="s">
        <v>146</v>
      </c>
      <c r="AU196" s="245" t="s">
        <v>87</v>
      </c>
      <c r="AV196" s="14" t="s">
        <v>85</v>
      </c>
      <c r="AW196" s="14" t="s">
        <v>36</v>
      </c>
      <c r="AX196" s="14" t="s">
        <v>77</v>
      </c>
      <c r="AY196" s="245" t="s">
        <v>136</v>
      </c>
    </row>
    <row r="197" s="15" customFormat="1">
      <c r="A197" s="15"/>
      <c r="B197" s="246"/>
      <c r="C197" s="247"/>
      <c r="D197" s="226" t="s">
        <v>146</v>
      </c>
      <c r="E197" s="248" t="s">
        <v>19</v>
      </c>
      <c r="F197" s="249" t="s">
        <v>149</v>
      </c>
      <c r="G197" s="247"/>
      <c r="H197" s="250">
        <v>17.856000000000002</v>
      </c>
      <c r="I197" s="251"/>
      <c r="J197" s="247"/>
      <c r="K197" s="247"/>
      <c r="L197" s="252"/>
      <c r="M197" s="253"/>
      <c r="N197" s="254"/>
      <c r="O197" s="254"/>
      <c r="P197" s="254"/>
      <c r="Q197" s="254"/>
      <c r="R197" s="254"/>
      <c r="S197" s="254"/>
      <c r="T197" s="25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56" t="s">
        <v>146</v>
      </c>
      <c r="AU197" s="256" t="s">
        <v>87</v>
      </c>
      <c r="AV197" s="15" t="s">
        <v>143</v>
      </c>
      <c r="AW197" s="15" t="s">
        <v>36</v>
      </c>
      <c r="AX197" s="15" t="s">
        <v>85</v>
      </c>
      <c r="AY197" s="256" t="s">
        <v>136</v>
      </c>
    </row>
    <row r="198" s="2" customFormat="1" ht="24.15" customHeight="1">
      <c r="A198" s="40"/>
      <c r="B198" s="41"/>
      <c r="C198" s="206" t="s">
        <v>298</v>
      </c>
      <c r="D198" s="206" t="s">
        <v>138</v>
      </c>
      <c r="E198" s="207" t="s">
        <v>480</v>
      </c>
      <c r="F198" s="208" t="s">
        <v>467</v>
      </c>
      <c r="G198" s="209" t="s">
        <v>196</v>
      </c>
      <c r="H198" s="210">
        <v>249.98400000000001</v>
      </c>
      <c r="I198" s="211"/>
      <c r="J198" s="212">
        <f>ROUND(I198*H198,2)</f>
        <v>0</v>
      </c>
      <c r="K198" s="208" t="s">
        <v>142</v>
      </c>
      <c r="L198" s="46"/>
      <c r="M198" s="213" t="s">
        <v>19</v>
      </c>
      <c r="N198" s="214" t="s">
        <v>48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143</v>
      </c>
      <c r="AT198" s="217" t="s">
        <v>138</v>
      </c>
      <c r="AU198" s="217" t="s">
        <v>87</v>
      </c>
      <c r="AY198" s="19" t="s">
        <v>136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85</v>
      </c>
      <c r="BK198" s="218">
        <f>ROUND(I198*H198,2)</f>
        <v>0</v>
      </c>
      <c r="BL198" s="19" t="s">
        <v>143</v>
      </c>
      <c r="BM198" s="217" t="s">
        <v>301</v>
      </c>
    </row>
    <row r="199" s="2" customFormat="1">
      <c r="A199" s="40"/>
      <c r="B199" s="41"/>
      <c r="C199" s="42"/>
      <c r="D199" s="219" t="s">
        <v>144</v>
      </c>
      <c r="E199" s="42"/>
      <c r="F199" s="220" t="s">
        <v>482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144</v>
      </c>
      <c r="AU199" s="19" t="s">
        <v>87</v>
      </c>
    </row>
    <row r="200" s="13" customFormat="1">
      <c r="A200" s="13"/>
      <c r="B200" s="224"/>
      <c r="C200" s="225"/>
      <c r="D200" s="226" t="s">
        <v>146</v>
      </c>
      <c r="E200" s="227" t="s">
        <v>19</v>
      </c>
      <c r="F200" s="228" t="s">
        <v>670</v>
      </c>
      <c r="G200" s="225"/>
      <c r="H200" s="229">
        <v>249.98400000000001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146</v>
      </c>
      <c r="AU200" s="235" t="s">
        <v>87</v>
      </c>
      <c r="AV200" s="13" t="s">
        <v>87</v>
      </c>
      <c r="AW200" s="13" t="s">
        <v>36</v>
      </c>
      <c r="AX200" s="13" t="s">
        <v>77</v>
      </c>
      <c r="AY200" s="235" t="s">
        <v>136</v>
      </c>
    </row>
    <row r="201" s="15" customFormat="1">
      <c r="A201" s="15"/>
      <c r="B201" s="246"/>
      <c r="C201" s="247"/>
      <c r="D201" s="226" t="s">
        <v>146</v>
      </c>
      <c r="E201" s="248" t="s">
        <v>19</v>
      </c>
      <c r="F201" s="249" t="s">
        <v>149</v>
      </c>
      <c r="G201" s="247"/>
      <c r="H201" s="250">
        <v>249.98400000000001</v>
      </c>
      <c r="I201" s="251"/>
      <c r="J201" s="247"/>
      <c r="K201" s="247"/>
      <c r="L201" s="252"/>
      <c r="M201" s="253"/>
      <c r="N201" s="254"/>
      <c r="O201" s="254"/>
      <c r="P201" s="254"/>
      <c r="Q201" s="254"/>
      <c r="R201" s="254"/>
      <c r="S201" s="254"/>
      <c r="T201" s="25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56" t="s">
        <v>146</v>
      </c>
      <c r="AU201" s="256" t="s">
        <v>87</v>
      </c>
      <c r="AV201" s="15" t="s">
        <v>143</v>
      </c>
      <c r="AW201" s="15" t="s">
        <v>36</v>
      </c>
      <c r="AX201" s="15" t="s">
        <v>85</v>
      </c>
      <c r="AY201" s="256" t="s">
        <v>136</v>
      </c>
    </row>
    <row r="202" s="2" customFormat="1" ht="16.5" customHeight="1">
      <c r="A202" s="40"/>
      <c r="B202" s="41"/>
      <c r="C202" s="206" t="s">
        <v>227</v>
      </c>
      <c r="D202" s="206" t="s">
        <v>138</v>
      </c>
      <c r="E202" s="207" t="s">
        <v>485</v>
      </c>
      <c r="F202" s="208" t="s">
        <v>486</v>
      </c>
      <c r="G202" s="209" t="s">
        <v>196</v>
      </c>
      <c r="H202" s="210">
        <v>169.75</v>
      </c>
      <c r="I202" s="211"/>
      <c r="J202" s="212">
        <f>ROUND(I202*H202,2)</f>
        <v>0</v>
      </c>
      <c r="K202" s="208" t="s">
        <v>142</v>
      </c>
      <c r="L202" s="46"/>
      <c r="M202" s="213" t="s">
        <v>19</v>
      </c>
      <c r="N202" s="214" t="s">
        <v>48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143</v>
      </c>
      <c r="AT202" s="217" t="s">
        <v>138</v>
      </c>
      <c r="AU202" s="217" t="s">
        <v>87</v>
      </c>
      <c r="AY202" s="19" t="s">
        <v>136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85</v>
      </c>
      <c r="BK202" s="218">
        <f>ROUND(I202*H202,2)</f>
        <v>0</v>
      </c>
      <c r="BL202" s="19" t="s">
        <v>143</v>
      </c>
      <c r="BM202" s="217" t="s">
        <v>305</v>
      </c>
    </row>
    <row r="203" s="2" customFormat="1">
      <c r="A203" s="40"/>
      <c r="B203" s="41"/>
      <c r="C203" s="42"/>
      <c r="D203" s="219" t="s">
        <v>144</v>
      </c>
      <c r="E203" s="42"/>
      <c r="F203" s="220" t="s">
        <v>488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144</v>
      </c>
      <c r="AU203" s="19" t="s">
        <v>87</v>
      </c>
    </row>
    <row r="204" s="13" customFormat="1">
      <c r="A204" s="13"/>
      <c r="B204" s="224"/>
      <c r="C204" s="225"/>
      <c r="D204" s="226" t="s">
        <v>146</v>
      </c>
      <c r="E204" s="227" t="s">
        <v>19</v>
      </c>
      <c r="F204" s="228" t="s">
        <v>671</v>
      </c>
      <c r="G204" s="225"/>
      <c r="H204" s="229">
        <v>169.75</v>
      </c>
      <c r="I204" s="230"/>
      <c r="J204" s="225"/>
      <c r="K204" s="225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146</v>
      </c>
      <c r="AU204" s="235" t="s">
        <v>87</v>
      </c>
      <c r="AV204" s="13" t="s">
        <v>87</v>
      </c>
      <c r="AW204" s="13" t="s">
        <v>36</v>
      </c>
      <c r="AX204" s="13" t="s">
        <v>77</v>
      </c>
      <c r="AY204" s="235" t="s">
        <v>136</v>
      </c>
    </row>
    <row r="205" s="15" customFormat="1">
      <c r="A205" s="15"/>
      <c r="B205" s="246"/>
      <c r="C205" s="247"/>
      <c r="D205" s="226" t="s">
        <v>146</v>
      </c>
      <c r="E205" s="248" t="s">
        <v>19</v>
      </c>
      <c r="F205" s="249" t="s">
        <v>149</v>
      </c>
      <c r="G205" s="247"/>
      <c r="H205" s="250">
        <v>169.75</v>
      </c>
      <c r="I205" s="251"/>
      <c r="J205" s="247"/>
      <c r="K205" s="247"/>
      <c r="L205" s="252"/>
      <c r="M205" s="253"/>
      <c r="N205" s="254"/>
      <c r="O205" s="254"/>
      <c r="P205" s="254"/>
      <c r="Q205" s="254"/>
      <c r="R205" s="254"/>
      <c r="S205" s="254"/>
      <c r="T205" s="25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56" t="s">
        <v>146</v>
      </c>
      <c r="AU205" s="256" t="s">
        <v>87</v>
      </c>
      <c r="AV205" s="15" t="s">
        <v>143</v>
      </c>
      <c r="AW205" s="15" t="s">
        <v>36</v>
      </c>
      <c r="AX205" s="15" t="s">
        <v>85</v>
      </c>
      <c r="AY205" s="256" t="s">
        <v>136</v>
      </c>
    </row>
    <row r="206" s="2" customFormat="1" ht="16.5" customHeight="1">
      <c r="A206" s="40"/>
      <c r="B206" s="41"/>
      <c r="C206" s="206" t="s">
        <v>307</v>
      </c>
      <c r="D206" s="206" t="s">
        <v>138</v>
      </c>
      <c r="E206" s="207" t="s">
        <v>490</v>
      </c>
      <c r="F206" s="208" t="s">
        <v>491</v>
      </c>
      <c r="G206" s="209" t="s">
        <v>196</v>
      </c>
      <c r="H206" s="210">
        <v>17.856000000000002</v>
      </c>
      <c r="I206" s="211"/>
      <c r="J206" s="212">
        <f>ROUND(I206*H206,2)</f>
        <v>0</v>
      </c>
      <c r="K206" s="208" t="s">
        <v>142</v>
      </c>
      <c r="L206" s="46"/>
      <c r="M206" s="213" t="s">
        <v>19</v>
      </c>
      <c r="N206" s="214" t="s">
        <v>48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143</v>
      </c>
      <c r="AT206" s="217" t="s">
        <v>138</v>
      </c>
      <c r="AU206" s="217" t="s">
        <v>87</v>
      </c>
      <c r="AY206" s="19" t="s">
        <v>136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85</v>
      </c>
      <c r="BK206" s="218">
        <f>ROUND(I206*H206,2)</f>
        <v>0</v>
      </c>
      <c r="BL206" s="19" t="s">
        <v>143</v>
      </c>
      <c r="BM206" s="217" t="s">
        <v>308</v>
      </c>
    </row>
    <row r="207" s="2" customFormat="1">
      <c r="A207" s="40"/>
      <c r="B207" s="41"/>
      <c r="C207" s="42"/>
      <c r="D207" s="219" t="s">
        <v>144</v>
      </c>
      <c r="E207" s="42"/>
      <c r="F207" s="220" t="s">
        <v>493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144</v>
      </c>
      <c r="AU207" s="19" t="s">
        <v>87</v>
      </c>
    </row>
    <row r="208" s="13" customFormat="1">
      <c r="A208" s="13"/>
      <c r="B208" s="224"/>
      <c r="C208" s="225"/>
      <c r="D208" s="226" t="s">
        <v>146</v>
      </c>
      <c r="E208" s="227" t="s">
        <v>19</v>
      </c>
      <c r="F208" s="228" t="s">
        <v>672</v>
      </c>
      <c r="G208" s="225"/>
      <c r="H208" s="229">
        <v>17.856000000000002</v>
      </c>
      <c r="I208" s="230"/>
      <c r="J208" s="225"/>
      <c r="K208" s="225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146</v>
      </c>
      <c r="AU208" s="235" t="s">
        <v>87</v>
      </c>
      <c r="AV208" s="13" t="s">
        <v>87</v>
      </c>
      <c r="AW208" s="13" t="s">
        <v>36</v>
      </c>
      <c r="AX208" s="13" t="s">
        <v>77</v>
      </c>
      <c r="AY208" s="235" t="s">
        <v>136</v>
      </c>
    </row>
    <row r="209" s="15" customFormat="1">
      <c r="A209" s="15"/>
      <c r="B209" s="246"/>
      <c r="C209" s="247"/>
      <c r="D209" s="226" t="s">
        <v>146</v>
      </c>
      <c r="E209" s="248" t="s">
        <v>19</v>
      </c>
      <c r="F209" s="249" t="s">
        <v>149</v>
      </c>
      <c r="G209" s="247"/>
      <c r="H209" s="250">
        <v>17.856000000000002</v>
      </c>
      <c r="I209" s="251"/>
      <c r="J209" s="247"/>
      <c r="K209" s="247"/>
      <c r="L209" s="252"/>
      <c r="M209" s="253"/>
      <c r="N209" s="254"/>
      <c r="O209" s="254"/>
      <c r="P209" s="254"/>
      <c r="Q209" s="254"/>
      <c r="R209" s="254"/>
      <c r="S209" s="254"/>
      <c r="T209" s="25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56" t="s">
        <v>146</v>
      </c>
      <c r="AU209" s="256" t="s">
        <v>87</v>
      </c>
      <c r="AV209" s="15" t="s">
        <v>143</v>
      </c>
      <c r="AW209" s="15" t="s">
        <v>36</v>
      </c>
      <c r="AX209" s="15" t="s">
        <v>85</v>
      </c>
      <c r="AY209" s="256" t="s">
        <v>136</v>
      </c>
    </row>
    <row r="210" s="2" customFormat="1" ht="24.15" customHeight="1">
      <c r="A210" s="40"/>
      <c r="B210" s="41"/>
      <c r="C210" s="206" t="s">
        <v>235</v>
      </c>
      <c r="D210" s="206" t="s">
        <v>138</v>
      </c>
      <c r="E210" s="207" t="s">
        <v>501</v>
      </c>
      <c r="F210" s="208" t="s">
        <v>201</v>
      </c>
      <c r="G210" s="209" t="s">
        <v>196</v>
      </c>
      <c r="H210" s="210">
        <v>106.04000000000001</v>
      </c>
      <c r="I210" s="211"/>
      <c r="J210" s="212">
        <f>ROUND(I210*H210,2)</f>
        <v>0</v>
      </c>
      <c r="K210" s="208" t="s">
        <v>142</v>
      </c>
      <c r="L210" s="46"/>
      <c r="M210" s="213" t="s">
        <v>19</v>
      </c>
      <c r="N210" s="214" t="s">
        <v>48</v>
      </c>
      <c r="O210" s="86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143</v>
      </c>
      <c r="AT210" s="217" t="s">
        <v>138</v>
      </c>
      <c r="AU210" s="217" t="s">
        <v>87</v>
      </c>
      <c r="AY210" s="19" t="s">
        <v>136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85</v>
      </c>
      <c r="BK210" s="218">
        <f>ROUND(I210*H210,2)</f>
        <v>0</v>
      </c>
      <c r="BL210" s="19" t="s">
        <v>143</v>
      </c>
      <c r="BM210" s="217" t="s">
        <v>313</v>
      </c>
    </row>
    <row r="211" s="2" customFormat="1">
      <c r="A211" s="40"/>
      <c r="B211" s="41"/>
      <c r="C211" s="42"/>
      <c r="D211" s="219" t="s">
        <v>144</v>
      </c>
      <c r="E211" s="42"/>
      <c r="F211" s="220" t="s">
        <v>503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144</v>
      </c>
      <c r="AU211" s="19" t="s">
        <v>87</v>
      </c>
    </row>
    <row r="212" s="13" customFormat="1">
      <c r="A212" s="13"/>
      <c r="B212" s="224"/>
      <c r="C212" s="225"/>
      <c r="D212" s="226" t="s">
        <v>146</v>
      </c>
      <c r="E212" s="227" t="s">
        <v>19</v>
      </c>
      <c r="F212" s="228" t="s">
        <v>671</v>
      </c>
      <c r="G212" s="225"/>
      <c r="H212" s="229">
        <v>169.75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146</v>
      </c>
      <c r="AU212" s="235" t="s">
        <v>87</v>
      </c>
      <c r="AV212" s="13" t="s">
        <v>87</v>
      </c>
      <c r="AW212" s="13" t="s">
        <v>36</v>
      </c>
      <c r="AX212" s="13" t="s">
        <v>77</v>
      </c>
      <c r="AY212" s="235" t="s">
        <v>136</v>
      </c>
    </row>
    <row r="213" s="13" customFormat="1">
      <c r="A213" s="13"/>
      <c r="B213" s="224"/>
      <c r="C213" s="225"/>
      <c r="D213" s="226" t="s">
        <v>146</v>
      </c>
      <c r="E213" s="227" t="s">
        <v>19</v>
      </c>
      <c r="F213" s="228" t="s">
        <v>673</v>
      </c>
      <c r="G213" s="225"/>
      <c r="H213" s="229">
        <v>-63.710000000000001</v>
      </c>
      <c r="I213" s="230"/>
      <c r="J213" s="225"/>
      <c r="K213" s="225"/>
      <c r="L213" s="231"/>
      <c r="M213" s="232"/>
      <c r="N213" s="233"/>
      <c r="O213" s="233"/>
      <c r="P213" s="233"/>
      <c r="Q213" s="233"/>
      <c r="R213" s="233"/>
      <c r="S213" s="233"/>
      <c r="T213" s="23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5" t="s">
        <v>146</v>
      </c>
      <c r="AU213" s="235" t="s">
        <v>87</v>
      </c>
      <c r="AV213" s="13" t="s">
        <v>87</v>
      </c>
      <c r="AW213" s="13" t="s">
        <v>36</v>
      </c>
      <c r="AX213" s="13" t="s">
        <v>77</v>
      </c>
      <c r="AY213" s="235" t="s">
        <v>136</v>
      </c>
    </row>
    <row r="214" s="14" customFormat="1">
      <c r="A214" s="14"/>
      <c r="B214" s="236"/>
      <c r="C214" s="237"/>
      <c r="D214" s="226" t="s">
        <v>146</v>
      </c>
      <c r="E214" s="238" t="s">
        <v>19</v>
      </c>
      <c r="F214" s="239" t="s">
        <v>674</v>
      </c>
      <c r="G214" s="237"/>
      <c r="H214" s="238" t="s">
        <v>19</v>
      </c>
      <c r="I214" s="240"/>
      <c r="J214" s="237"/>
      <c r="K214" s="237"/>
      <c r="L214" s="241"/>
      <c r="M214" s="242"/>
      <c r="N214" s="243"/>
      <c r="O214" s="243"/>
      <c r="P214" s="243"/>
      <c r="Q214" s="243"/>
      <c r="R214" s="243"/>
      <c r="S214" s="243"/>
      <c r="T214" s="24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5" t="s">
        <v>146</v>
      </c>
      <c r="AU214" s="245" t="s">
        <v>87</v>
      </c>
      <c r="AV214" s="14" t="s">
        <v>85</v>
      </c>
      <c r="AW214" s="14" t="s">
        <v>36</v>
      </c>
      <c r="AX214" s="14" t="s">
        <v>77</v>
      </c>
      <c r="AY214" s="245" t="s">
        <v>136</v>
      </c>
    </row>
    <row r="215" s="15" customFormat="1">
      <c r="A215" s="15"/>
      <c r="B215" s="246"/>
      <c r="C215" s="247"/>
      <c r="D215" s="226" t="s">
        <v>146</v>
      </c>
      <c r="E215" s="248" t="s">
        <v>19</v>
      </c>
      <c r="F215" s="249" t="s">
        <v>149</v>
      </c>
      <c r="G215" s="247"/>
      <c r="H215" s="250">
        <v>106.03999999999999</v>
      </c>
      <c r="I215" s="251"/>
      <c r="J215" s="247"/>
      <c r="K215" s="247"/>
      <c r="L215" s="252"/>
      <c r="M215" s="253"/>
      <c r="N215" s="254"/>
      <c r="O215" s="254"/>
      <c r="P215" s="254"/>
      <c r="Q215" s="254"/>
      <c r="R215" s="254"/>
      <c r="S215" s="254"/>
      <c r="T215" s="25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56" t="s">
        <v>146</v>
      </c>
      <c r="AU215" s="256" t="s">
        <v>87</v>
      </c>
      <c r="AV215" s="15" t="s">
        <v>143</v>
      </c>
      <c r="AW215" s="15" t="s">
        <v>36</v>
      </c>
      <c r="AX215" s="15" t="s">
        <v>85</v>
      </c>
      <c r="AY215" s="256" t="s">
        <v>136</v>
      </c>
    </row>
    <row r="216" s="12" customFormat="1" ht="22.8" customHeight="1">
      <c r="A216" s="12"/>
      <c r="B216" s="190"/>
      <c r="C216" s="191"/>
      <c r="D216" s="192" t="s">
        <v>76</v>
      </c>
      <c r="E216" s="204" t="s">
        <v>508</v>
      </c>
      <c r="F216" s="204" t="s">
        <v>509</v>
      </c>
      <c r="G216" s="191"/>
      <c r="H216" s="191"/>
      <c r="I216" s="194"/>
      <c r="J216" s="205">
        <f>BK216</f>
        <v>0</v>
      </c>
      <c r="K216" s="191"/>
      <c r="L216" s="196"/>
      <c r="M216" s="197"/>
      <c r="N216" s="198"/>
      <c r="O216" s="198"/>
      <c r="P216" s="199">
        <f>SUM(P217:P218)</f>
        <v>0</v>
      </c>
      <c r="Q216" s="198"/>
      <c r="R216" s="199">
        <f>SUM(R217:R218)</f>
        <v>0</v>
      </c>
      <c r="S216" s="198"/>
      <c r="T216" s="200">
        <f>SUM(T217:T218)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01" t="s">
        <v>85</v>
      </c>
      <c r="AT216" s="202" t="s">
        <v>76</v>
      </c>
      <c r="AU216" s="202" t="s">
        <v>85</v>
      </c>
      <c r="AY216" s="201" t="s">
        <v>136</v>
      </c>
      <c r="BK216" s="203">
        <f>SUM(BK217:BK218)</f>
        <v>0</v>
      </c>
    </row>
    <row r="217" s="2" customFormat="1" ht="24.15" customHeight="1">
      <c r="A217" s="40"/>
      <c r="B217" s="41"/>
      <c r="C217" s="206" t="s">
        <v>317</v>
      </c>
      <c r="D217" s="206" t="s">
        <v>138</v>
      </c>
      <c r="E217" s="207" t="s">
        <v>511</v>
      </c>
      <c r="F217" s="208" t="s">
        <v>512</v>
      </c>
      <c r="G217" s="209" t="s">
        <v>196</v>
      </c>
      <c r="H217" s="210">
        <v>213.22800000000001</v>
      </c>
      <c r="I217" s="211"/>
      <c r="J217" s="212">
        <f>ROUND(I217*H217,2)</f>
        <v>0</v>
      </c>
      <c r="K217" s="208" t="s">
        <v>142</v>
      </c>
      <c r="L217" s="46"/>
      <c r="M217" s="213" t="s">
        <v>19</v>
      </c>
      <c r="N217" s="214" t="s">
        <v>48</v>
      </c>
      <c r="O217" s="86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143</v>
      </c>
      <c r="AT217" s="217" t="s">
        <v>138</v>
      </c>
      <c r="AU217" s="217" t="s">
        <v>87</v>
      </c>
      <c r="AY217" s="19" t="s">
        <v>136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85</v>
      </c>
      <c r="BK217" s="218">
        <f>ROUND(I217*H217,2)</f>
        <v>0</v>
      </c>
      <c r="BL217" s="19" t="s">
        <v>143</v>
      </c>
      <c r="BM217" s="217" t="s">
        <v>320</v>
      </c>
    </row>
    <row r="218" s="2" customFormat="1">
      <c r="A218" s="40"/>
      <c r="B218" s="41"/>
      <c r="C218" s="42"/>
      <c r="D218" s="219" t="s">
        <v>144</v>
      </c>
      <c r="E218" s="42"/>
      <c r="F218" s="220" t="s">
        <v>514</v>
      </c>
      <c r="G218" s="42"/>
      <c r="H218" s="42"/>
      <c r="I218" s="221"/>
      <c r="J218" s="42"/>
      <c r="K218" s="42"/>
      <c r="L218" s="46"/>
      <c r="M218" s="270"/>
      <c r="N218" s="271"/>
      <c r="O218" s="272"/>
      <c r="P218" s="272"/>
      <c r="Q218" s="272"/>
      <c r="R218" s="272"/>
      <c r="S218" s="272"/>
      <c r="T218" s="273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144</v>
      </c>
      <c r="AU218" s="19" t="s">
        <v>87</v>
      </c>
    </row>
    <row r="219" s="2" customFormat="1" ht="6.96" customHeight="1">
      <c r="A219" s="40"/>
      <c r="B219" s="61"/>
      <c r="C219" s="62"/>
      <c r="D219" s="62"/>
      <c r="E219" s="62"/>
      <c r="F219" s="62"/>
      <c r="G219" s="62"/>
      <c r="H219" s="62"/>
      <c r="I219" s="62"/>
      <c r="J219" s="62"/>
      <c r="K219" s="62"/>
      <c r="L219" s="46"/>
      <c r="M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</row>
  </sheetData>
  <sheetProtection sheet="1" autoFilter="0" formatColumns="0" formatRows="0" objects="1" scenarios="1" spinCount="100000" saltValue="uUVpfLsL3AudB+IPwFhPTMOSm0H0tRyQrhwOYRQaK6Ds1vXMdPG/BZwhXdaJMDME/bp9JYkr8XmBPRXsFGZKkg==" hashValue="saW0LuZ4T7MSkx0Lsp+q96OrWQ3ndeGDy35YNXwGtN/vBaKcuO4dpUsIrYpnOYovNp++GEigKsZPhAvIB7H43w==" algorithmName="SHA-512" password="CC35"/>
  <autoFilter ref="C84:K218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5_01/111301111"/>
    <hyperlink ref="F91" r:id="rId2" display="https://podminky.urs.cz/item/CS_URS_2025_01/113106161"/>
    <hyperlink ref="F95" r:id="rId3" display="https://podminky.urs.cz/item/CS_URS_2025_01/113107223"/>
    <hyperlink ref="F100" r:id="rId4" display="https://podminky.urs.cz/item/CS_URS_2025_01/113154528"/>
    <hyperlink ref="F104" r:id="rId5" display="https://podminky.urs.cz/item/CS_URS_2025_01/122452203"/>
    <hyperlink ref="F108" r:id="rId6" display="https://podminky.urs.cz/item/CS_URS_2025_01/162751137"/>
    <hyperlink ref="F110" r:id="rId7" display="https://podminky.urs.cz/item/CS_URS_2025_01/162751139"/>
    <hyperlink ref="F114" r:id="rId8" display="https://podminky.urs.cz/item/CS_URS_2025_01/171201231"/>
    <hyperlink ref="F118" r:id="rId9" display="https://podminky.urs.cz/item/CS_URS_2025_01/171251201"/>
    <hyperlink ref="F120" r:id="rId10" display="https://podminky.urs.cz/item/CS_URS_2025_01/181351103"/>
    <hyperlink ref="F123" r:id="rId11" display="https://podminky.urs.cz/item/CS_URS_2025_01/181411131"/>
    <hyperlink ref="F130" r:id="rId12" display="https://podminky.urs.cz/item/CS_URS_2025_01/181951113"/>
    <hyperlink ref="F134" r:id="rId13" display="https://podminky.urs.cz/item/CS_URS_2025_01/181951114"/>
    <hyperlink ref="F143" r:id="rId14" display="https://podminky.urs.cz/item/CS_URS_2025_01/564851111"/>
    <hyperlink ref="F147" r:id="rId15" display="https://podminky.urs.cz/item/CS_URS_2025_01/564861111"/>
    <hyperlink ref="F151" r:id="rId16" display="https://podminky.urs.cz/item/CS_URS_2025_01/591111111"/>
    <hyperlink ref="F156" r:id="rId17" display="https://podminky.urs.cz/item/CS_URS_2025_01/591211111"/>
    <hyperlink ref="F168" r:id="rId18" display="https://podminky.urs.cz/item/CS_URS_2025_01/916241212"/>
    <hyperlink ref="F176" r:id="rId19" display="https://podminky.urs.cz/item/CS_URS_2025_01/916241212"/>
    <hyperlink ref="F185" r:id="rId20" display="https://podminky.urs.cz/item/CS_URS_2025_01/997221551"/>
    <hyperlink ref="F190" r:id="rId21" display="https://podminky.urs.cz/item/CS_URS_2025_01/997221559"/>
    <hyperlink ref="F194" r:id="rId22" display="https://podminky.urs.cz/item/CS_URS_2025_01/997221561"/>
    <hyperlink ref="F199" r:id="rId23" display="https://podminky.urs.cz/item/CS_URS_2025_01/997221569"/>
    <hyperlink ref="F203" r:id="rId24" display="https://podminky.urs.cz/item/CS_URS_2025_01/997221611"/>
    <hyperlink ref="F207" r:id="rId25" display="https://podminky.urs.cz/item/CS_URS_2025_01/997221612"/>
    <hyperlink ref="F211" r:id="rId26" display="https://podminky.urs.cz/item/CS_URS_2025_01/997221873"/>
    <hyperlink ref="F218" r:id="rId27" display="https://podminky.urs.cz/item/CS_URS_2025_01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675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ROUND(J89,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ROUND((SUM(BE89:BE247)),  2)</f>
        <v>0</v>
      </c>
      <c r="G33" s="40"/>
      <c r="H33" s="40"/>
      <c r="I33" s="150">
        <v>0.20999999999999999</v>
      </c>
      <c r="J33" s="149">
        <f>ROUND(((SUM(BE89:BE247))*I33),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ROUND((SUM(BF89:BF247)),  2)</f>
        <v>0</v>
      </c>
      <c r="G34" s="40"/>
      <c r="H34" s="40"/>
      <c r="I34" s="150">
        <v>0.12</v>
      </c>
      <c r="J34" s="149">
        <f>ROUND(((SUM(BF89:BF247))*I34),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ROUND((SUM(BG89:BG247)),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ROUND((SUM(BH89:BH247)),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ROUND((SUM(BI89:BI247)),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SKB3907 - SO 101.4   Odvodnění 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J89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J90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J91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113</v>
      </c>
      <c r="E62" s="176"/>
      <c r="F62" s="176"/>
      <c r="G62" s="176"/>
      <c r="H62" s="176"/>
      <c r="I62" s="176"/>
      <c r="J62" s="177">
        <f>J134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676</v>
      </c>
      <c r="E63" s="176"/>
      <c r="F63" s="176"/>
      <c r="G63" s="176"/>
      <c r="H63" s="176"/>
      <c r="I63" s="176"/>
      <c r="J63" s="177">
        <f>J137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677</v>
      </c>
      <c r="E64" s="176"/>
      <c r="F64" s="176"/>
      <c r="G64" s="176"/>
      <c r="H64" s="176"/>
      <c r="I64" s="176"/>
      <c r="J64" s="177">
        <f>J143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115</v>
      </c>
      <c r="E65" s="176"/>
      <c r="F65" s="176"/>
      <c r="G65" s="176"/>
      <c r="H65" s="176"/>
      <c r="I65" s="176"/>
      <c r="J65" s="177">
        <f>J208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116</v>
      </c>
      <c r="E66" s="176"/>
      <c r="F66" s="176"/>
      <c r="G66" s="176"/>
      <c r="H66" s="176"/>
      <c r="I66" s="176"/>
      <c r="J66" s="177">
        <f>J225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117</v>
      </c>
      <c r="E67" s="176"/>
      <c r="F67" s="176"/>
      <c r="G67" s="176"/>
      <c r="H67" s="176"/>
      <c r="I67" s="176"/>
      <c r="J67" s="177">
        <f>J238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7"/>
      <c r="C68" s="168"/>
      <c r="D68" s="169" t="s">
        <v>118</v>
      </c>
      <c r="E68" s="170"/>
      <c r="F68" s="170"/>
      <c r="G68" s="170"/>
      <c r="H68" s="170"/>
      <c r="I68" s="170"/>
      <c r="J68" s="171">
        <f>J241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73"/>
      <c r="C69" s="174"/>
      <c r="D69" s="175" t="s">
        <v>678</v>
      </c>
      <c r="E69" s="176"/>
      <c r="F69" s="176"/>
      <c r="G69" s="176"/>
      <c r="H69" s="176"/>
      <c r="I69" s="176"/>
      <c r="J69" s="177">
        <f>J242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121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6.25" customHeight="1">
      <c r="A79" s="40"/>
      <c r="B79" s="41"/>
      <c r="C79" s="42"/>
      <c r="D79" s="42"/>
      <c r="E79" s="162" t="str">
        <f>E7</f>
        <v>ZPŘÍSTUPNĚNÍ ATRAKTIVIT CESTOVNÍHO RUCHU VE SPÁLENÉM POŘÍČÍ ,Oprava povrchu v areálu bývalého velkostatku</v>
      </c>
      <c r="F79" s="34"/>
      <c r="G79" s="34"/>
      <c r="H79" s="34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104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 xml:space="preserve">SKB3907 - SO 101.4   Odvodnění </v>
      </c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 xml:space="preserve"> </v>
      </c>
      <c r="G83" s="42"/>
      <c r="H83" s="42"/>
      <c r="I83" s="34" t="s">
        <v>23</v>
      </c>
      <c r="J83" s="74" t="str">
        <f>IF(J12="","",J12)</f>
        <v>28. 7. 2025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5.65" customHeight="1">
      <c r="A85" s="40"/>
      <c r="B85" s="41"/>
      <c r="C85" s="34" t="s">
        <v>25</v>
      </c>
      <c r="D85" s="42"/>
      <c r="E85" s="42"/>
      <c r="F85" s="29" t="str">
        <f>E15</f>
        <v xml:space="preserve">město Spálené Poříčí </v>
      </c>
      <c r="G85" s="42"/>
      <c r="H85" s="42"/>
      <c r="I85" s="34" t="s">
        <v>32</v>
      </c>
      <c r="J85" s="38" t="str">
        <f>E21</f>
        <v>Projekční kancelář Ing.Škubalová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30</v>
      </c>
      <c r="D86" s="42"/>
      <c r="E86" s="42"/>
      <c r="F86" s="29" t="str">
        <f>IF(E18="","",E18)</f>
        <v>Vyplň údaj</v>
      </c>
      <c r="G86" s="42"/>
      <c r="H86" s="42"/>
      <c r="I86" s="34" t="s">
        <v>37</v>
      </c>
      <c r="J86" s="38" t="str">
        <f>E24</f>
        <v>Straka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79"/>
      <c r="B88" s="180"/>
      <c r="C88" s="181" t="s">
        <v>122</v>
      </c>
      <c r="D88" s="182" t="s">
        <v>62</v>
      </c>
      <c r="E88" s="182" t="s">
        <v>58</v>
      </c>
      <c r="F88" s="182" t="s">
        <v>59</v>
      </c>
      <c r="G88" s="182" t="s">
        <v>123</v>
      </c>
      <c r="H88" s="182" t="s">
        <v>124</v>
      </c>
      <c r="I88" s="182" t="s">
        <v>125</v>
      </c>
      <c r="J88" s="182" t="s">
        <v>108</v>
      </c>
      <c r="K88" s="183" t="s">
        <v>126</v>
      </c>
      <c r="L88" s="184"/>
      <c r="M88" s="94" t="s">
        <v>19</v>
      </c>
      <c r="N88" s="95" t="s">
        <v>47</v>
      </c>
      <c r="O88" s="95" t="s">
        <v>127</v>
      </c>
      <c r="P88" s="95" t="s">
        <v>128</v>
      </c>
      <c r="Q88" s="95" t="s">
        <v>129</v>
      </c>
      <c r="R88" s="95" t="s">
        <v>130</v>
      </c>
      <c r="S88" s="95" t="s">
        <v>131</v>
      </c>
      <c r="T88" s="96" t="s">
        <v>132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</row>
    <row r="89" s="2" customFormat="1" ht="22.8" customHeight="1">
      <c r="A89" s="40"/>
      <c r="B89" s="41"/>
      <c r="C89" s="101" t="s">
        <v>133</v>
      </c>
      <c r="D89" s="42"/>
      <c r="E89" s="42"/>
      <c r="F89" s="42"/>
      <c r="G89" s="42"/>
      <c r="H89" s="42"/>
      <c r="I89" s="42"/>
      <c r="J89" s="185">
        <f>BK89</f>
        <v>0</v>
      </c>
      <c r="K89" s="42"/>
      <c r="L89" s="46"/>
      <c r="M89" s="97"/>
      <c r="N89" s="186"/>
      <c r="O89" s="98"/>
      <c r="P89" s="187">
        <f>P90+P241</f>
        <v>0</v>
      </c>
      <c r="Q89" s="98"/>
      <c r="R89" s="187">
        <f>R90+R241</f>
        <v>0</v>
      </c>
      <c r="S89" s="98"/>
      <c r="T89" s="188">
        <f>T90+T241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76</v>
      </c>
      <c r="AU89" s="19" t="s">
        <v>109</v>
      </c>
      <c r="BK89" s="189">
        <f>BK90+BK241</f>
        <v>0</v>
      </c>
    </row>
    <row r="90" s="12" customFormat="1" ht="25.92" customHeight="1">
      <c r="A90" s="12"/>
      <c r="B90" s="190"/>
      <c r="C90" s="191"/>
      <c r="D90" s="192" t="s">
        <v>76</v>
      </c>
      <c r="E90" s="193" t="s">
        <v>134</v>
      </c>
      <c r="F90" s="193" t="s">
        <v>135</v>
      </c>
      <c r="G90" s="191"/>
      <c r="H90" s="191"/>
      <c r="I90" s="194"/>
      <c r="J90" s="195">
        <f>BK90</f>
        <v>0</v>
      </c>
      <c r="K90" s="191"/>
      <c r="L90" s="196"/>
      <c r="M90" s="197"/>
      <c r="N90" s="198"/>
      <c r="O90" s="198"/>
      <c r="P90" s="199">
        <f>P91+P134+P137+P143+P208+P225+P238</f>
        <v>0</v>
      </c>
      <c r="Q90" s="198"/>
      <c r="R90" s="199">
        <f>R91+R134+R137+R143+R208+R225+R238</f>
        <v>0</v>
      </c>
      <c r="S90" s="198"/>
      <c r="T90" s="200">
        <f>T91+T134+T137+T143+T208+T225+T238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85</v>
      </c>
      <c r="AT90" s="202" t="s">
        <v>76</v>
      </c>
      <c r="AU90" s="202" t="s">
        <v>77</v>
      </c>
      <c r="AY90" s="201" t="s">
        <v>136</v>
      </c>
      <c r="BK90" s="203">
        <f>BK91+BK134+BK137+BK143+BK208+BK225+BK238</f>
        <v>0</v>
      </c>
    </row>
    <row r="91" s="12" customFormat="1" ht="22.8" customHeight="1">
      <c r="A91" s="12"/>
      <c r="B91" s="190"/>
      <c r="C91" s="191"/>
      <c r="D91" s="192" t="s">
        <v>76</v>
      </c>
      <c r="E91" s="204" t="s">
        <v>85</v>
      </c>
      <c r="F91" s="204" t="s">
        <v>137</v>
      </c>
      <c r="G91" s="191"/>
      <c r="H91" s="191"/>
      <c r="I91" s="194"/>
      <c r="J91" s="205">
        <f>BK91</f>
        <v>0</v>
      </c>
      <c r="K91" s="191"/>
      <c r="L91" s="196"/>
      <c r="M91" s="197"/>
      <c r="N91" s="198"/>
      <c r="O91" s="198"/>
      <c r="P91" s="199">
        <f>SUM(P92:P133)</f>
        <v>0</v>
      </c>
      <c r="Q91" s="198"/>
      <c r="R91" s="199">
        <f>SUM(R92:R133)</f>
        <v>0</v>
      </c>
      <c r="S91" s="198"/>
      <c r="T91" s="200">
        <f>SUM(T92:T133)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85</v>
      </c>
      <c r="AT91" s="202" t="s">
        <v>76</v>
      </c>
      <c r="AU91" s="202" t="s">
        <v>85</v>
      </c>
      <c r="AY91" s="201" t="s">
        <v>136</v>
      </c>
      <c r="BK91" s="203">
        <f>SUM(BK92:BK133)</f>
        <v>0</v>
      </c>
    </row>
    <row r="92" s="2" customFormat="1" ht="24.15" customHeight="1">
      <c r="A92" s="40"/>
      <c r="B92" s="41"/>
      <c r="C92" s="206" t="s">
        <v>85</v>
      </c>
      <c r="D92" s="206" t="s">
        <v>138</v>
      </c>
      <c r="E92" s="207" t="s">
        <v>679</v>
      </c>
      <c r="F92" s="208" t="s">
        <v>680</v>
      </c>
      <c r="G92" s="209" t="s">
        <v>167</v>
      </c>
      <c r="H92" s="210">
        <v>324.88</v>
      </c>
      <c r="I92" s="211"/>
      <c r="J92" s="212">
        <f>ROUND(I92*H92,2)</f>
        <v>0</v>
      </c>
      <c r="K92" s="208" t="s">
        <v>142</v>
      </c>
      <c r="L92" s="46"/>
      <c r="M92" s="213" t="s">
        <v>19</v>
      </c>
      <c r="N92" s="214" t="s">
        <v>48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143</v>
      </c>
      <c r="AT92" s="217" t="s">
        <v>138</v>
      </c>
      <c r="AU92" s="217" t="s">
        <v>87</v>
      </c>
      <c r="AY92" s="19" t="s">
        <v>136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85</v>
      </c>
      <c r="BK92" s="218">
        <f>ROUND(I92*H92,2)</f>
        <v>0</v>
      </c>
      <c r="BL92" s="19" t="s">
        <v>143</v>
      </c>
      <c r="BM92" s="217" t="s">
        <v>87</v>
      </c>
    </row>
    <row r="93" s="2" customFormat="1">
      <c r="A93" s="40"/>
      <c r="B93" s="41"/>
      <c r="C93" s="42"/>
      <c r="D93" s="219" t="s">
        <v>144</v>
      </c>
      <c r="E93" s="42"/>
      <c r="F93" s="220" t="s">
        <v>681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144</v>
      </c>
      <c r="AU93" s="19" t="s">
        <v>87</v>
      </c>
    </row>
    <row r="94" s="13" customFormat="1">
      <c r="A94" s="13"/>
      <c r="B94" s="224"/>
      <c r="C94" s="225"/>
      <c r="D94" s="226" t="s">
        <v>146</v>
      </c>
      <c r="E94" s="227" t="s">
        <v>19</v>
      </c>
      <c r="F94" s="228" t="s">
        <v>682</v>
      </c>
      <c r="G94" s="225"/>
      <c r="H94" s="229">
        <v>324.88</v>
      </c>
      <c r="I94" s="230"/>
      <c r="J94" s="225"/>
      <c r="K94" s="225"/>
      <c r="L94" s="231"/>
      <c r="M94" s="232"/>
      <c r="N94" s="233"/>
      <c r="O94" s="233"/>
      <c r="P94" s="233"/>
      <c r="Q94" s="233"/>
      <c r="R94" s="233"/>
      <c r="S94" s="233"/>
      <c r="T94" s="23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5" t="s">
        <v>146</v>
      </c>
      <c r="AU94" s="235" t="s">
        <v>87</v>
      </c>
      <c r="AV94" s="13" t="s">
        <v>87</v>
      </c>
      <c r="AW94" s="13" t="s">
        <v>36</v>
      </c>
      <c r="AX94" s="13" t="s">
        <v>77</v>
      </c>
      <c r="AY94" s="235" t="s">
        <v>136</v>
      </c>
    </row>
    <row r="95" s="14" customFormat="1">
      <c r="A95" s="14"/>
      <c r="B95" s="236"/>
      <c r="C95" s="237"/>
      <c r="D95" s="226" t="s">
        <v>146</v>
      </c>
      <c r="E95" s="238" t="s">
        <v>19</v>
      </c>
      <c r="F95" s="239" t="s">
        <v>683</v>
      </c>
      <c r="G95" s="237"/>
      <c r="H95" s="238" t="s">
        <v>19</v>
      </c>
      <c r="I95" s="240"/>
      <c r="J95" s="237"/>
      <c r="K95" s="237"/>
      <c r="L95" s="241"/>
      <c r="M95" s="242"/>
      <c r="N95" s="243"/>
      <c r="O95" s="243"/>
      <c r="P95" s="243"/>
      <c r="Q95" s="243"/>
      <c r="R95" s="243"/>
      <c r="S95" s="243"/>
      <c r="T95" s="24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45" t="s">
        <v>146</v>
      </c>
      <c r="AU95" s="245" t="s">
        <v>87</v>
      </c>
      <c r="AV95" s="14" t="s">
        <v>85</v>
      </c>
      <c r="AW95" s="14" t="s">
        <v>36</v>
      </c>
      <c r="AX95" s="14" t="s">
        <v>77</v>
      </c>
      <c r="AY95" s="245" t="s">
        <v>136</v>
      </c>
    </row>
    <row r="96" s="15" customFormat="1">
      <c r="A96" s="15"/>
      <c r="B96" s="246"/>
      <c r="C96" s="247"/>
      <c r="D96" s="226" t="s">
        <v>146</v>
      </c>
      <c r="E96" s="248" t="s">
        <v>19</v>
      </c>
      <c r="F96" s="249" t="s">
        <v>149</v>
      </c>
      <c r="G96" s="247"/>
      <c r="H96" s="250">
        <v>324.88</v>
      </c>
      <c r="I96" s="251"/>
      <c r="J96" s="247"/>
      <c r="K96" s="247"/>
      <c r="L96" s="252"/>
      <c r="M96" s="253"/>
      <c r="N96" s="254"/>
      <c r="O96" s="254"/>
      <c r="P96" s="254"/>
      <c r="Q96" s="254"/>
      <c r="R96" s="254"/>
      <c r="S96" s="254"/>
      <c r="T96" s="25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56" t="s">
        <v>146</v>
      </c>
      <c r="AU96" s="256" t="s">
        <v>87</v>
      </c>
      <c r="AV96" s="15" t="s">
        <v>143</v>
      </c>
      <c r="AW96" s="15" t="s">
        <v>36</v>
      </c>
      <c r="AX96" s="15" t="s">
        <v>85</v>
      </c>
      <c r="AY96" s="256" t="s">
        <v>136</v>
      </c>
    </row>
    <row r="97" s="2" customFormat="1" ht="37.8" customHeight="1">
      <c r="A97" s="40"/>
      <c r="B97" s="41"/>
      <c r="C97" s="206" t="s">
        <v>87</v>
      </c>
      <c r="D97" s="206" t="s">
        <v>138</v>
      </c>
      <c r="E97" s="207" t="s">
        <v>176</v>
      </c>
      <c r="F97" s="208" t="s">
        <v>177</v>
      </c>
      <c r="G97" s="209" t="s">
        <v>167</v>
      </c>
      <c r="H97" s="210">
        <v>324.88</v>
      </c>
      <c r="I97" s="211"/>
      <c r="J97" s="212">
        <f>ROUND(I97*H97,2)</f>
        <v>0</v>
      </c>
      <c r="K97" s="208" t="s">
        <v>142</v>
      </c>
      <c r="L97" s="46"/>
      <c r="M97" s="213" t="s">
        <v>19</v>
      </c>
      <c r="N97" s="214" t="s">
        <v>48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143</v>
      </c>
      <c r="AT97" s="217" t="s">
        <v>138</v>
      </c>
      <c r="AU97" s="217" t="s">
        <v>87</v>
      </c>
      <c r="AY97" s="19" t="s">
        <v>136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85</v>
      </c>
      <c r="BK97" s="218">
        <f>ROUND(I97*H97,2)</f>
        <v>0</v>
      </c>
      <c r="BL97" s="19" t="s">
        <v>143</v>
      </c>
      <c r="BM97" s="217" t="s">
        <v>143</v>
      </c>
    </row>
    <row r="98" s="2" customFormat="1">
      <c r="A98" s="40"/>
      <c r="B98" s="41"/>
      <c r="C98" s="42"/>
      <c r="D98" s="219" t="s">
        <v>144</v>
      </c>
      <c r="E98" s="42"/>
      <c r="F98" s="220" t="s">
        <v>179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144</v>
      </c>
      <c r="AU98" s="19" t="s">
        <v>87</v>
      </c>
    </row>
    <row r="99" s="13" customFormat="1">
      <c r="A99" s="13"/>
      <c r="B99" s="224"/>
      <c r="C99" s="225"/>
      <c r="D99" s="226" t="s">
        <v>146</v>
      </c>
      <c r="E99" s="227" t="s">
        <v>19</v>
      </c>
      <c r="F99" s="228" t="s">
        <v>684</v>
      </c>
      <c r="G99" s="225"/>
      <c r="H99" s="229">
        <v>324.88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146</v>
      </c>
      <c r="AU99" s="235" t="s">
        <v>87</v>
      </c>
      <c r="AV99" s="13" t="s">
        <v>87</v>
      </c>
      <c r="AW99" s="13" t="s">
        <v>36</v>
      </c>
      <c r="AX99" s="13" t="s">
        <v>77</v>
      </c>
      <c r="AY99" s="235" t="s">
        <v>136</v>
      </c>
    </row>
    <row r="100" s="15" customFormat="1">
      <c r="A100" s="15"/>
      <c r="B100" s="246"/>
      <c r="C100" s="247"/>
      <c r="D100" s="226" t="s">
        <v>146</v>
      </c>
      <c r="E100" s="248" t="s">
        <v>19</v>
      </c>
      <c r="F100" s="249" t="s">
        <v>149</v>
      </c>
      <c r="G100" s="247"/>
      <c r="H100" s="250">
        <v>324.88</v>
      </c>
      <c r="I100" s="251"/>
      <c r="J100" s="247"/>
      <c r="K100" s="247"/>
      <c r="L100" s="252"/>
      <c r="M100" s="253"/>
      <c r="N100" s="254"/>
      <c r="O100" s="254"/>
      <c r="P100" s="254"/>
      <c r="Q100" s="254"/>
      <c r="R100" s="254"/>
      <c r="S100" s="254"/>
      <c r="T100" s="25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56" t="s">
        <v>146</v>
      </c>
      <c r="AU100" s="256" t="s">
        <v>87</v>
      </c>
      <c r="AV100" s="15" t="s">
        <v>143</v>
      </c>
      <c r="AW100" s="15" t="s">
        <v>36</v>
      </c>
      <c r="AX100" s="15" t="s">
        <v>85</v>
      </c>
      <c r="AY100" s="256" t="s">
        <v>136</v>
      </c>
    </row>
    <row r="101" s="2" customFormat="1" ht="37.8" customHeight="1">
      <c r="A101" s="40"/>
      <c r="B101" s="41"/>
      <c r="C101" s="206" t="s">
        <v>154</v>
      </c>
      <c r="D101" s="206" t="s">
        <v>138</v>
      </c>
      <c r="E101" s="207" t="s">
        <v>181</v>
      </c>
      <c r="F101" s="208" t="s">
        <v>182</v>
      </c>
      <c r="G101" s="209" t="s">
        <v>167</v>
      </c>
      <c r="H101" s="210">
        <v>1624.4000000000001</v>
      </c>
      <c r="I101" s="211"/>
      <c r="J101" s="212">
        <f>ROUND(I101*H101,2)</f>
        <v>0</v>
      </c>
      <c r="K101" s="208" t="s">
        <v>142</v>
      </c>
      <c r="L101" s="46"/>
      <c r="M101" s="213" t="s">
        <v>19</v>
      </c>
      <c r="N101" s="214" t="s">
        <v>48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143</v>
      </c>
      <c r="AT101" s="217" t="s">
        <v>138</v>
      </c>
      <c r="AU101" s="217" t="s">
        <v>87</v>
      </c>
      <c r="AY101" s="19" t="s">
        <v>136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9" t="s">
        <v>85</v>
      </c>
      <c r="BK101" s="218">
        <f>ROUND(I101*H101,2)</f>
        <v>0</v>
      </c>
      <c r="BL101" s="19" t="s">
        <v>143</v>
      </c>
      <c r="BM101" s="217" t="s">
        <v>157</v>
      </c>
    </row>
    <row r="102" s="2" customFormat="1">
      <c r="A102" s="40"/>
      <c r="B102" s="41"/>
      <c r="C102" s="42"/>
      <c r="D102" s="219" t="s">
        <v>144</v>
      </c>
      <c r="E102" s="42"/>
      <c r="F102" s="220" t="s">
        <v>184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144</v>
      </c>
      <c r="AU102" s="19" t="s">
        <v>87</v>
      </c>
    </row>
    <row r="103" s="13" customFormat="1">
      <c r="A103" s="13"/>
      <c r="B103" s="224"/>
      <c r="C103" s="225"/>
      <c r="D103" s="226" t="s">
        <v>146</v>
      </c>
      <c r="E103" s="227" t="s">
        <v>19</v>
      </c>
      <c r="F103" s="228" t="s">
        <v>685</v>
      </c>
      <c r="G103" s="225"/>
      <c r="H103" s="229">
        <v>1624.4000000000001</v>
      </c>
      <c r="I103" s="230"/>
      <c r="J103" s="225"/>
      <c r="K103" s="225"/>
      <c r="L103" s="231"/>
      <c r="M103" s="232"/>
      <c r="N103" s="233"/>
      <c r="O103" s="233"/>
      <c r="P103" s="233"/>
      <c r="Q103" s="233"/>
      <c r="R103" s="233"/>
      <c r="S103" s="233"/>
      <c r="T103" s="23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5" t="s">
        <v>146</v>
      </c>
      <c r="AU103" s="235" t="s">
        <v>87</v>
      </c>
      <c r="AV103" s="13" t="s">
        <v>87</v>
      </c>
      <c r="AW103" s="13" t="s">
        <v>36</v>
      </c>
      <c r="AX103" s="13" t="s">
        <v>77</v>
      </c>
      <c r="AY103" s="235" t="s">
        <v>136</v>
      </c>
    </row>
    <row r="104" s="15" customFormat="1">
      <c r="A104" s="15"/>
      <c r="B104" s="246"/>
      <c r="C104" s="247"/>
      <c r="D104" s="226" t="s">
        <v>146</v>
      </c>
      <c r="E104" s="248" t="s">
        <v>19</v>
      </c>
      <c r="F104" s="249" t="s">
        <v>149</v>
      </c>
      <c r="G104" s="247"/>
      <c r="H104" s="250">
        <v>1624.4000000000001</v>
      </c>
      <c r="I104" s="251"/>
      <c r="J104" s="247"/>
      <c r="K104" s="247"/>
      <c r="L104" s="252"/>
      <c r="M104" s="253"/>
      <c r="N104" s="254"/>
      <c r="O104" s="254"/>
      <c r="P104" s="254"/>
      <c r="Q104" s="254"/>
      <c r="R104" s="254"/>
      <c r="S104" s="254"/>
      <c r="T104" s="25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56" t="s">
        <v>146</v>
      </c>
      <c r="AU104" s="256" t="s">
        <v>87</v>
      </c>
      <c r="AV104" s="15" t="s">
        <v>143</v>
      </c>
      <c r="AW104" s="15" t="s">
        <v>36</v>
      </c>
      <c r="AX104" s="15" t="s">
        <v>85</v>
      </c>
      <c r="AY104" s="256" t="s">
        <v>136</v>
      </c>
    </row>
    <row r="105" s="2" customFormat="1" ht="24.15" customHeight="1">
      <c r="A105" s="40"/>
      <c r="B105" s="41"/>
      <c r="C105" s="206" t="s">
        <v>143</v>
      </c>
      <c r="D105" s="206" t="s">
        <v>138</v>
      </c>
      <c r="E105" s="207" t="s">
        <v>200</v>
      </c>
      <c r="F105" s="208" t="s">
        <v>201</v>
      </c>
      <c r="G105" s="209" t="s">
        <v>196</v>
      </c>
      <c r="H105" s="210">
        <v>584.78399999999999</v>
      </c>
      <c r="I105" s="211"/>
      <c r="J105" s="212">
        <f>ROUND(I105*H105,2)</f>
        <v>0</v>
      </c>
      <c r="K105" s="208" t="s">
        <v>142</v>
      </c>
      <c r="L105" s="46"/>
      <c r="M105" s="213" t="s">
        <v>19</v>
      </c>
      <c r="N105" s="214" t="s">
        <v>48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143</v>
      </c>
      <c r="AT105" s="217" t="s">
        <v>138</v>
      </c>
      <c r="AU105" s="217" t="s">
        <v>87</v>
      </c>
      <c r="AY105" s="19" t="s">
        <v>136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85</v>
      </c>
      <c r="BK105" s="218">
        <f>ROUND(I105*H105,2)</f>
        <v>0</v>
      </c>
      <c r="BL105" s="19" t="s">
        <v>143</v>
      </c>
      <c r="BM105" s="217" t="s">
        <v>161</v>
      </c>
    </row>
    <row r="106" s="2" customFormat="1">
      <c r="A106" s="40"/>
      <c r="B106" s="41"/>
      <c r="C106" s="42"/>
      <c r="D106" s="219" t="s">
        <v>144</v>
      </c>
      <c r="E106" s="42"/>
      <c r="F106" s="220" t="s">
        <v>203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144</v>
      </c>
      <c r="AU106" s="19" t="s">
        <v>87</v>
      </c>
    </row>
    <row r="107" s="13" customFormat="1">
      <c r="A107" s="13"/>
      <c r="B107" s="224"/>
      <c r="C107" s="225"/>
      <c r="D107" s="226" t="s">
        <v>146</v>
      </c>
      <c r="E107" s="227" t="s">
        <v>19</v>
      </c>
      <c r="F107" s="228" t="s">
        <v>686</v>
      </c>
      <c r="G107" s="225"/>
      <c r="H107" s="229">
        <v>584.78399999999999</v>
      </c>
      <c r="I107" s="230"/>
      <c r="J107" s="225"/>
      <c r="K107" s="225"/>
      <c r="L107" s="231"/>
      <c r="M107" s="232"/>
      <c r="N107" s="233"/>
      <c r="O107" s="233"/>
      <c r="P107" s="233"/>
      <c r="Q107" s="233"/>
      <c r="R107" s="233"/>
      <c r="S107" s="233"/>
      <c r="T107" s="23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5" t="s">
        <v>146</v>
      </c>
      <c r="AU107" s="235" t="s">
        <v>87</v>
      </c>
      <c r="AV107" s="13" t="s">
        <v>87</v>
      </c>
      <c r="AW107" s="13" t="s">
        <v>36</v>
      </c>
      <c r="AX107" s="13" t="s">
        <v>77</v>
      </c>
      <c r="AY107" s="235" t="s">
        <v>136</v>
      </c>
    </row>
    <row r="108" s="15" customFormat="1">
      <c r="A108" s="15"/>
      <c r="B108" s="246"/>
      <c r="C108" s="247"/>
      <c r="D108" s="226" t="s">
        <v>146</v>
      </c>
      <c r="E108" s="248" t="s">
        <v>19</v>
      </c>
      <c r="F108" s="249" t="s">
        <v>149</v>
      </c>
      <c r="G108" s="247"/>
      <c r="H108" s="250">
        <v>584.78399999999999</v>
      </c>
      <c r="I108" s="251"/>
      <c r="J108" s="247"/>
      <c r="K108" s="247"/>
      <c r="L108" s="252"/>
      <c r="M108" s="253"/>
      <c r="N108" s="254"/>
      <c r="O108" s="254"/>
      <c r="P108" s="254"/>
      <c r="Q108" s="254"/>
      <c r="R108" s="254"/>
      <c r="S108" s="254"/>
      <c r="T108" s="25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56" t="s">
        <v>146</v>
      </c>
      <c r="AU108" s="256" t="s">
        <v>87</v>
      </c>
      <c r="AV108" s="15" t="s">
        <v>143</v>
      </c>
      <c r="AW108" s="15" t="s">
        <v>36</v>
      </c>
      <c r="AX108" s="15" t="s">
        <v>85</v>
      </c>
      <c r="AY108" s="256" t="s">
        <v>136</v>
      </c>
    </row>
    <row r="109" s="2" customFormat="1" ht="24.15" customHeight="1">
      <c r="A109" s="40"/>
      <c r="B109" s="41"/>
      <c r="C109" s="206" t="s">
        <v>164</v>
      </c>
      <c r="D109" s="206" t="s">
        <v>138</v>
      </c>
      <c r="E109" s="207" t="s">
        <v>205</v>
      </c>
      <c r="F109" s="208" t="s">
        <v>206</v>
      </c>
      <c r="G109" s="209" t="s">
        <v>167</v>
      </c>
      <c r="H109" s="210">
        <v>324.88</v>
      </c>
      <c r="I109" s="211"/>
      <c r="J109" s="212">
        <f>ROUND(I109*H109,2)</f>
        <v>0</v>
      </c>
      <c r="K109" s="208" t="s">
        <v>142</v>
      </c>
      <c r="L109" s="46"/>
      <c r="M109" s="213" t="s">
        <v>19</v>
      </c>
      <c r="N109" s="214" t="s">
        <v>48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143</v>
      </c>
      <c r="AT109" s="217" t="s">
        <v>138</v>
      </c>
      <c r="AU109" s="217" t="s">
        <v>87</v>
      </c>
      <c r="AY109" s="19" t="s">
        <v>136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85</v>
      </c>
      <c r="BK109" s="218">
        <f>ROUND(I109*H109,2)</f>
        <v>0</v>
      </c>
      <c r="BL109" s="19" t="s">
        <v>143</v>
      </c>
      <c r="BM109" s="217" t="s">
        <v>168</v>
      </c>
    </row>
    <row r="110" s="2" customFormat="1">
      <c r="A110" s="40"/>
      <c r="B110" s="41"/>
      <c r="C110" s="42"/>
      <c r="D110" s="219" t="s">
        <v>144</v>
      </c>
      <c r="E110" s="42"/>
      <c r="F110" s="220" t="s">
        <v>208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144</v>
      </c>
      <c r="AU110" s="19" t="s">
        <v>87</v>
      </c>
    </row>
    <row r="111" s="13" customFormat="1">
      <c r="A111" s="13"/>
      <c r="B111" s="224"/>
      <c r="C111" s="225"/>
      <c r="D111" s="226" t="s">
        <v>146</v>
      </c>
      <c r="E111" s="227" t="s">
        <v>19</v>
      </c>
      <c r="F111" s="228" t="s">
        <v>684</v>
      </c>
      <c r="G111" s="225"/>
      <c r="H111" s="229">
        <v>324.88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146</v>
      </c>
      <c r="AU111" s="235" t="s">
        <v>87</v>
      </c>
      <c r="AV111" s="13" t="s">
        <v>87</v>
      </c>
      <c r="AW111" s="13" t="s">
        <v>36</v>
      </c>
      <c r="AX111" s="13" t="s">
        <v>77</v>
      </c>
      <c r="AY111" s="235" t="s">
        <v>136</v>
      </c>
    </row>
    <row r="112" s="15" customFormat="1">
      <c r="A112" s="15"/>
      <c r="B112" s="246"/>
      <c r="C112" s="247"/>
      <c r="D112" s="226" t="s">
        <v>146</v>
      </c>
      <c r="E112" s="248" t="s">
        <v>19</v>
      </c>
      <c r="F112" s="249" t="s">
        <v>149</v>
      </c>
      <c r="G112" s="247"/>
      <c r="H112" s="250">
        <v>324.88</v>
      </c>
      <c r="I112" s="251"/>
      <c r="J112" s="247"/>
      <c r="K112" s="247"/>
      <c r="L112" s="252"/>
      <c r="M112" s="253"/>
      <c r="N112" s="254"/>
      <c r="O112" s="254"/>
      <c r="P112" s="254"/>
      <c r="Q112" s="254"/>
      <c r="R112" s="254"/>
      <c r="S112" s="254"/>
      <c r="T112" s="25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56" t="s">
        <v>146</v>
      </c>
      <c r="AU112" s="256" t="s">
        <v>87</v>
      </c>
      <c r="AV112" s="15" t="s">
        <v>143</v>
      </c>
      <c r="AW112" s="15" t="s">
        <v>36</v>
      </c>
      <c r="AX112" s="15" t="s">
        <v>85</v>
      </c>
      <c r="AY112" s="256" t="s">
        <v>136</v>
      </c>
    </row>
    <row r="113" s="2" customFormat="1" ht="24.15" customHeight="1">
      <c r="A113" s="40"/>
      <c r="B113" s="41"/>
      <c r="C113" s="206" t="s">
        <v>157</v>
      </c>
      <c r="D113" s="206" t="s">
        <v>138</v>
      </c>
      <c r="E113" s="207" t="s">
        <v>687</v>
      </c>
      <c r="F113" s="208" t="s">
        <v>688</v>
      </c>
      <c r="G113" s="209" t="s">
        <v>167</v>
      </c>
      <c r="H113" s="210">
        <v>30</v>
      </c>
      <c r="I113" s="211"/>
      <c r="J113" s="212">
        <f>ROUND(I113*H113,2)</f>
        <v>0</v>
      </c>
      <c r="K113" s="208" t="s">
        <v>142</v>
      </c>
      <c r="L113" s="46"/>
      <c r="M113" s="213" t="s">
        <v>19</v>
      </c>
      <c r="N113" s="214" t="s">
        <v>48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143</v>
      </c>
      <c r="AT113" s="217" t="s">
        <v>138</v>
      </c>
      <c r="AU113" s="217" t="s">
        <v>87</v>
      </c>
      <c r="AY113" s="19" t="s">
        <v>136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85</v>
      </c>
      <c r="BK113" s="218">
        <f>ROUND(I113*H113,2)</f>
        <v>0</v>
      </c>
      <c r="BL113" s="19" t="s">
        <v>143</v>
      </c>
      <c r="BM113" s="217" t="s">
        <v>8</v>
      </c>
    </row>
    <row r="114" s="2" customFormat="1">
      <c r="A114" s="40"/>
      <c r="B114" s="41"/>
      <c r="C114" s="42"/>
      <c r="D114" s="219" t="s">
        <v>144</v>
      </c>
      <c r="E114" s="42"/>
      <c r="F114" s="220" t="s">
        <v>689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144</v>
      </c>
      <c r="AU114" s="19" t="s">
        <v>87</v>
      </c>
    </row>
    <row r="115" s="13" customFormat="1">
      <c r="A115" s="13"/>
      <c r="B115" s="224"/>
      <c r="C115" s="225"/>
      <c r="D115" s="226" t="s">
        <v>146</v>
      </c>
      <c r="E115" s="227" t="s">
        <v>19</v>
      </c>
      <c r="F115" s="228" t="s">
        <v>223</v>
      </c>
      <c r="G115" s="225"/>
      <c r="H115" s="229">
        <v>30</v>
      </c>
      <c r="I115" s="230"/>
      <c r="J115" s="225"/>
      <c r="K115" s="225"/>
      <c r="L115" s="231"/>
      <c r="M115" s="232"/>
      <c r="N115" s="233"/>
      <c r="O115" s="233"/>
      <c r="P115" s="233"/>
      <c r="Q115" s="233"/>
      <c r="R115" s="233"/>
      <c r="S115" s="233"/>
      <c r="T115" s="23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5" t="s">
        <v>146</v>
      </c>
      <c r="AU115" s="235" t="s">
        <v>87</v>
      </c>
      <c r="AV115" s="13" t="s">
        <v>87</v>
      </c>
      <c r="AW115" s="13" t="s">
        <v>36</v>
      </c>
      <c r="AX115" s="13" t="s">
        <v>77</v>
      </c>
      <c r="AY115" s="235" t="s">
        <v>136</v>
      </c>
    </row>
    <row r="116" s="14" customFormat="1">
      <c r="A116" s="14"/>
      <c r="B116" s="236"/>
      <c r="C116" s="237"/>
      <c r="D116" s="226" t="s">
        <v>146</v>
      </c>
      <c r="E116" s="238" t="s">
        <v>19</v>
      </c>
      <c r="F116" s="239" t="s">
        <v>690</v>
      </c>
      <c r="G116" s="237"/>
      <c r="H116" s="238" t="s">
        <v>19</v>
      </c>
      <c r="I116" s="240"/>
      <c r="J116" s="237"/>
      <c r="K116" s="237"/>
      <c r="L116" s="241"/>
      <c r="M116" s="242"/>
      <c r="N116" s="243"/>
      <c r="O116" s="243"/>
      <c r="P116" s="243"/>
      <c r="Q116" s="243"/>
      <c r="R116" s="243"/>
      <c r="S116" s="243"/>
      <c r="T116" s="24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5" t="s">
        <v>146</v>
      </c>
      <c r="AU116" s="245" t="s">
        <v>87</v>
      </c>
      <c r="AV116" s="14" t="s">
        <v>85</v>
      </c>
      <c r="AW116" s="14" t="s">
        <v>36</v>
      </c>
      <c r="AX116" s="14" t="s">
        <v>77</v>
      </c>
      <c r="AY116" s="245" t="s">
        <v>136</v>
      </c>
    </row>
    <row r="117" s="15" customFormat="1">
      <c r="A117" s="15"/>
      <c r="B117" s="246"/>
      <c r="C117" s="247"/>
      <c r="D117" s="226" t="s">
        <v>146</v>
      </c>
      <c r="E117" s="248" t="s">
        <v>19</v>
      </c>
      <c r="F117" s="249" t="s">
        <v>149</v>
      </c>
      <c r="G117" s="247"/>
      <c r="H117" s="250">
        <v>30</v>
      </c>
      <c r="I117" s="251"/>
      <c r="J117" s="247"/>
      <c r="K117" s="247"/>
      <c r="L117" s="252"/>
      <c r="M117" s="253"/>
      <c r="N117" s="254"/>
      <c r="O117" s="254"/>
      <c r="P117" s="254"/>
      <c r="Q117" s="254"/>
      <c r="R117" s="254"/>
      <c r="S117" s="254"/>
      <c r="T117" s="25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56" t="s">
        <v>146</v>
      </c>
      <c r="AU117" s="256" t="s">
        <v>87</v>
      </c>
      <c r="AV117" s="15" t="s">
        <v>143</v>
      </c>
      <c r="AW117" s="15" t="s">
        <v>36</v>
      </c>
      <c r="AX117" s="15" t="s">
        <v>85</v>
      </c>
      <c r="AY117" s="256" t="s">
        <v>136</v>
      </c>
    </row>
    <row r="118" s="2" customFormat="1" ht="24.15" customHeight="1">
      <c r="A118" s="40"/>
      <c r="B118" s="41"/>
      <c r="C118" s="206" t="s">
        <v>175</v>
      </c>
      <c r="D118" s="206" t="s">
        <v>138</v>
      </c>
      <c r="E118" s="207" t="s">
        <v>687</v>
      </c>
      <c r="F118" s="208" t="s">
        <v>688</v>
      </c>
      <c r="G118" s="209" t="s">
        <v>167</v>
      </c>
      <c r="H118" s="210">
        <v>86.599999999999994</v>
      </c>
      <c r="I118" s="211"/>
      <c r="J118" s="212">
        <f>ROUND(I118*H118,2)</f>
        <v>0</v>
      </c>
      <c r="K118" s="208" t="s">
        <v>142</v>
      </c>
      <c r="L118" s="46"/>
      <c r="M118" s="213" t="s">
        <v>19</v>
      </c>
      <c r="N118" s="214" t="s">
        <v>48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143</v>
      </c>
      <c r="AT118" s="217" t="s">
        <v>138</v>
      </c>
      <c r="AU118" s="217" t="s">
        <v>87</v>
      </c>
      <c r="AY118" s="19" t="s">
        <v>136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85</v>
      </c>
      <c r="BK118" s="218">
        <f>ROUND(I118*H118,2)</f>
        <v>0</v>
      </c>
      <c r="BL118" s="19" t="s">
        <v>143</v>
      </c>
      <c r="BM118" s="217" t="s">
        <v>178</v>
      </c>
    </row>
    <row r="119" s="2" customFormat="1">
      <c r="A119" s="40"/>
      <c r="B119" s="41"/>
      <c r="C119" s="42"/>
      <c r="D119" s="219" t="s">
        <v>144</v>
      </c>
      <c r="E119" s="42"/>
      <c r="F119" s="220" t="s">
        <v>689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144</v>
      </c>
      <c r="AU119" s="19" t="s">
        <v>87</v>
      </c>
    </row>
    <row r="120" s="13" customFormat="1">
      <c r="A120" s="13"/>
      <c r="B120" s="224"/>
      <c r="C120" s="225"/>
      <c r="D120" s="226" t="s">
        <v>146</v>
      </c>
      <c r="E120" s="227" t="s">
        <v>19</v>
      </c>
      <c r="F120" s="228" t="s">
        <v>691</v>
      </c>
      <c r="G120" s="225"/>
      <c r="H120" s="229">
        <v>86.599999999999994</v>
      </c>
      <c r="I120" s="230"/>
      <c r="J120" s="225"/>
      <c r="K120" s="225"/>
      <c r="L120" s="231"/>
      <c r="M120" s="232"/>
      <c r="N120" s="233"/>
      <c r="O120" s="233"/>
      <c r="P120" s="233"/>
      <c r="Q120" s="233"/>
      <c r="R120" s="233"/>
      <c r="S120" s="233"/>
      <c r="T120" s="23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5" t="s">
        <v>146</v>
      </c>
      <c r="AU120" s="235" t="s">
        <v>87</v>
      </c>
      <c r="AV120" s="13" t="s">
        <v>87</v>
      </c>
      <c r="AW120" s="13" t="s">
        <v>36</v>
      </c>
      <c r="AX120" s="13" t="s">
        <v>77</v>
      </c>
      <c r="AY120" s="235" t="s">
        <v>136</v>
      </c>
    </row>
    <row r="121" s="14" customFormat="1">
      <c r="A121" s="14"/>
      <c r="B121" s="236"/>
      <c r="C121" s="237"/>
      <c r="D121" s="226" t="s">
        <v>146</v>
      </c>
      <c r="E121" s="238" t="s">
        <v>19</v>
      </c>
      <c r="F121" s="239" t="s">
        <v>692</v>
      </c>
      <c r="G121" s="237"/>
      <c r="H121" s="238" t="s">
        <v>19</v>
      </c>
      <c r="I121" s="240"/>
      <c r="J121" s="237"/>
      <c r="K121" s="237"/>
      <c r="L121" s="241"/>
      <c r="M121" s="242"/>
      <c r="N121" s="243"/>
      <c r="O121" s="243"/>
      <c r="P121" s="243"/>
      <c r="Q121" s="243"/>
      <c r="R121" s="243"/>
      <c r="S121" s="243"/>
      <c r="T121" s="24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5" t="s">
        <v>146</v>
      </c>
      <c r="AU121" s="245" t="s">
        <v>87</v>
      </c>
      <c r="AV121" s="14" t="s">
        <v>85</v>
      </c>
      <c r="AW121" s="14" t="s">
        <v>36</v>
      </c>
      <c r="AX121" s="14" t="s">
        <v>77</v>
      </c>
      <c r="AY121" s="245" t="s">
        <v>136</v>
      </c>
    </row>
    <row r="122" s="15" customFormat="1">
      <c r="A122" s="15"/>
      <c r="B122" s="246"/>
      <c r="C122" s="247"/>
      <c r="D122" s="226" t="s">
        <v>146</v>
      </c>
      <c r="E122" s="248" t="s">
        <v>19</v>
      </c>
      <c r="F122" s="249" t="s">
        <v>149</v>
      </c>
      <c r="G122" s="247"/>
      <c r="H122" s="250">
        <v>86.599999999999994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6" t="s">
        <v>146</v>
      </c>
      <c r="AU122" s="256" t="s">
        <v>87</v>
      </c>
      <c r="AV122" s="15" t="s">
        <v>143</v>
      </c>
      <c r="AW122" s="15" t="s">
        <v>36</v>
      </c>
      <c r="AX122" s="15" t="s">
        <v>85</v>
      </c>
      <c r="AY122" s="256" t="s">
        <v>136</v>
      </c>
    </row>
    <row r="123" s="2" customFormat="1" ht="16.5" customHeight="1">
      <c r="A123" s="40"/>
      <c r="B123" s="41"/>
      <c r="C123" s="257" t="s">
        <v>161</v>
      </c>
      <c r="D123" s="257" t="s">
        <v>193</v>
      </c>
      <c r="E123" s="258" t="s">
        <v>194</v>
      </c>
      <c r="F123" s="259" t="s">
        <v>195</v>
      </c>
      <c r="G123" s="260" t="s">
        <v>196</v>
      </c>
      <c r="H123" s="261">
        <v>173.19999999999999</v>
      </c>
      <c r="I123" s="262"/>
      <c r="J123" s="263">
        <f>ROUND(I123*H123,2)</f>
        <v>0</v>
      </c>
      <c r="K123" s="259" t="s">
        <v>142</v>
      </c>
      <c r="L123" s="264"/>
      <c r="M123" s="265" t="s">
        <v>19</v>
      </c>
      <c r="N123" s="266" t="s">
        <v>48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161</v>
      </c>
      <c r="AT123" s="217" t="s">
        <v>193</v>
      </c>
      <c r="AU123" s="217" t="s">
        <v>87</v>
      </c>
      <c r="AY123" s="19" t="s">
        <v>136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85</v>
      </c>
      <c r="BK123" s="218">
        <f>ROUND(I123*H123,2)</f>
        <v>0</v>
      </c>
      <c r="BL123" s="19" t="s">
        <v>143</v>
      </c>
      <c r="BM123" s="217" t="s">
        <v>183</v>
      </c>
    </row>
    <row r="124" s="13" customFormat="1">
      <c r="A124" s="13"/>
      <c r="B124" s="224"/>
      <c r="C124" s="225"/>
      <c r="D124" s="226" t="s">
        <v>146</v>
      </c>
      <c r="E124" s="227" t="s">
        <v>19</v>
      </c>
      <c r="F124" s="228" t="s">
        <v>693</v>
      </c>
      <c r="G124" s="225"/>
      <c r="H124" s="229">
        <v>173.19999999999999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146</v>
      </c>
      <c r="AU124" s="235" t="s">
        <v>87</v>
      </c>
      <c r="AV124" s="13" t="s">
        <v>87</v>
      </c>
      <c r="AW124" s="13" t="s">
        <v>36</v>
      </c>
      <c r="AX124" s="13" t="s">
        <v>77</v>
      </c>
      <c r="AY124" s="235" t="s">
        <v>136</v>
      </c>
    </row>
    <row r="125" s="15" customFormat="1">
      <c r="A125" s="15"/>
      <c r="B125" s="246"/>
      <c r="C125" s="247"/>
      <c r="D125" s="226" t="s">
        <v>146</v>
      </c>
      <c r="E125" s="248" t="s">
        <v>19</v>
      </c>
      <c r="F125" s="249" t="s">
        <v>149</v>
      </c>
      <c r="G125" s="247"/>
      <c r="H125" s="250">
        <v>173.19999999999999</v>
      </c>
      <c r="I125" s="251"/>
      <c r="J125" s="247"/>
      <c r="K125" s="247"/>
      <c r="L125" s="252"/>
      <c r="M125" s="253"/>
      <c r="N125" s="254"/>
      <c r="O125" s="254"/>
      <c r="P125" s="254"/>
      <c r="Q125" s="254"/>
      <c r="R125" s="254"/>
      <c r="S125" s="254"/>
      <c r="T125" s="25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56" t="s">
        <v>146</v>
      </c>
      <c r="AU125" s="256" t="s">
        <v>87</v>
      </c>
      <c r="AV125" s="15" t="s">
        <v>143</v>
      </c>
      <c r="AW125" s="15" t="s">
        <v>36</v>
      </c>
      <c r="AX125" s="15" t="s">
        <v>85</v>
      </c>
      <c r="AY125" s="256" t="s">
        <v>136</v>
      </c>
    </row>
    <row r="126" s="2" customFormat="1" ht="37.8" customHeight="1">
      <c r="A126" s="40"/>
      <c r="B126" s="41"/>
      <c r="C126" s="206" t="s">
        <v>186</v>
      </c>
      <c r="D126" s="206" t="s">
        <v>138</v>
      </c>
      <c r="E126" s="207" t="s">
        <v>694</v>
      </c>
      <c r="F126" s="208" t="s">
        <v>695</v>
      </c>
      <c r="G126" s="209" t="s">
        <v>167</v>
      </c>
      <c r="H126" s="210">
        <v>146.28</v>
      </c>
      <c r="I126" s="211"/>
      <c r="J126" s="212">
        <f>ROUND(I126*H126,2)</f>
        <v>0</v>
      </c>
      <c r="K126" s="208" t="s">
        <v>142</v>
      </c>
      <c r="L126" s="46"/>
      <c r="M126" s="213" t="s">
        <v>19</v>
      </c>
      <c r="N126" s="214" t="s">
        <v>48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143</v>
      </c>
      <c r="AT126" s="217" t="s">
        <v>138</v>
      </c>
      <c r="AU126" s="217" t="s">
        <v>87</v>
      </c>
      <c r="AY126" s="19" t="s">
        <v>136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9" t="s">
        <v>85</v>
      </c>
      <c r="BK126" s="218">
        <f>ROUND(I126*H126,2)</f>
        <v>0</v>
      </c>
      <c r="BL126" s="19" t="s">
        <v>143</v>
      </c>
      <c r="BM126" s="217" t="s">
        <v>189</v>
      </c>
    </row>
    <row r="127" s="2" customFormat="1">
      <c r="A127" s="40"/>
      <c r="B127" s="41"/>
      <c r="C127" s="42"/>
      <c r="D127" s="219" t="s">
        <v>144</v>
      </c>
      <c r="E127" s="42"/>
      <c r="F127" s="220" t="s">
        <v>696</v>
      </c>
      <c r="G127" s="42"/>
      <c r="H127" s="42"/>
      <c r="I127" s="221"/>
      <c r="J127" s="42"/>
      <c r="K127" s="42"/>
      <c r="L127" s="46"/>
      <c r="M127" s="222"/>
      <c r="N127" s="22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144</v>
      </c>
      <c r="AU127" s="19" t="s">
        <v>87</v>
      </c>
    </row>
    <row r="128" s="13" customFormat="1">
      <c r="A128" s="13"/>
      <c r="B128" s="224"/>
      <c r="C128" s="225"/>
      <c r="D128" s="226" t="s">
        <v>146</v>
      </c>
      <c r="E128" s="227" t="s">
        <v>19</v>
      </c>
      <c r="F128" s="228" t="s">
        <v>697</v>
      </c>
      <c r="G128" s="225"/>
      <c r="H128" s="229">
        <v>146.28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146</v>
      </c>
      <c r="AU128" s="235" t="s">
        <v>87</v>
      </c>
      <c r="AV128" s="13" t="s">
        <v>87</v>
      </c>
      <c r="AW128" s="13" t="s">
        <v>36</v>
      </c>
      <c r="AX128" s="13" t="s">
        <v>77</v>
      </c>
      <c r="AY128" s="235" t="s">
        <v>136</v>
      </c>
    </row>
    <row r="129" s="14" customFormat="1">
      <c r="A129" s="14"/>
      <c r="B129" s="236"/>
      <c r="C129" s="237"/>
      <c r="D129" s="226" t="s">
        <v>146</v>
      </c>
      <c r="E129" s="238" t="s">
        <v>19</v>
      </c>
      <c r="F129" s="239" t="s">
        <v>148</v>
      </c>
      <c r="G129" s="237"/>
      <c r="H129" s="238" t="s">
        <v>19</v>
      </c>
      <c r="I129" s="240"/>
      <c r="J129" s="237"/>
      <c r="K129" s="237"/>
      <c r="L129" s="241"/>
      <c r="M129" s="242"/>
      <c r="N129" s="243"/>
      <c r="O129" s="243"/>
      <c r="P129" s="243"/>
      <c r="Q129" s="243"/>
      <c r="R129" s="243"/>
      <c r="S129" s="243"/>
      <c r="T129" s="24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5" t="s">
        <v>146</v>
      </c>
      <c r="AU129" s="245" t="s">
        <v>87</v>
      </c>
      <c r="AV129" s="14" t="s">
        <v>85</v>
      </c>
      <c r="AW129" s="14" t="s">
        <v>36</v>
      </c>
      <c r="AX129" s="14" t="s">
        <v>77</v>
      </c>
      <c r="AY129" s="245" t="s">
        <v>136</v>
      </c>
    </row>
    <row r="130" s="15" customFormat="1">
      <c r="A130" s="15"/>
      <c r="B130" s="246"/>
      <c r="C130" s="247"/>
      <c r="D130" s="226" t="s">
        <v>146</v>
      </c>
      <c r="E130" s="248" t="s">
        <v>19</v>
      </c>
      <c r="F130" s="249" t="s">
        <v>149</v>
      </c>
      <c r="G130" s="247"/>
      <c r="H130" s="250">
        <v>146.28</v>
      </c>
      <c r="I130" s="251"/>
      <c r="J130" s="247"/>
      <c r="K130" s="247"/>
      <c r="L130" s="252"/>
      <c r="M130" s="253"/>
      <c r="N130" s="254"/>
      <c r="O130" s="254"/>
      <c r="P130" s="254"/>
      <c r="Q130" s="254"/>
      <c r="R130" s="254"/>
      <c r="S130" s="254"/>
      <c r="T130" s="25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56" t="s">
        <v>146</v>
      </c>
      <c r="AU130" s="256" t="s">
        <v>87</v>
      </c>
      <c r="AV130" s="15" t="s">
        <v>143</v>
      </c>
      <c r="AW130" s="15" t="s">
        <v>36</v>
      </c>
      <c r="AX130" s="15" t="s">
        <v>85</v>
      </c>
      <c r="AY130" s="256" t="s">
        <v>136</v>
      </c>
    </row>
    <row r="131" s="2" customFormat="1" ht="16.5" customHeight="1">
      <c r="A131" s="40"/>
      <c r="B131" s="41"/>
      <c r="C131" s="257" t="s">
        <v>168</v>
      </c>
      <c r="D131" s="257" t="s">
        <v>193</v>
      </c>
      <c r="E131" s="258" t="s">
        <v>194</v>
      </c>
      <c r="F131" s="259" t="s">
        <v>195</v>
      </c>
      <c r="G131" s="260" t="s">
        <v>196</v>
      </c>
      <c r="H131" s="261">
        <v>292.56</v>
      </c>
      <c r="I131" s="262"/>
      <c r="J131" s="263">
        <f>ROUND(I131*H131,2)</f>
        <v>0</v>
      </c>
      <c r="K131" s="259" t="s">
        <v>142</v>
      </c>
      <c r="L131" s="264"/>
      <c r="M131" s="265" t="s">
        <v>19</v>
      </c>
      <c r="N131" s="266" t="s">
        <v>48</v>
      </c>
      <c r="O131" s="86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161</v>
      </c>
      <c r="AT131" s="217" t="s">
        <v>193</v>
      </c>
      <c r="AU131" s="217" t="s">
        <v>87</v>
      </c>
      <c r="AY131" s="19" t="s">
        <v>136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85</v>
      </c>
      <c r="BK131" s="218">
        <f>ROUND(I131*H131,2)</f>
        <v>0</v>
      </c>
      <c r="BL131" s="19" t="s">
        <v>143</v>
      </c>
      <c r="BM131" s="217" t="s">
        <v>197</v>
      </c>
    </row>
    <row r="132" s="13" customFormat="1">
      <c r="A132" s="13"/>
      <c r="B132" s="224"/>
      <c r="C132" s="225"/>
      <c r="D132" s="226" t="s">
        <v>146</v>
      </c>
      <c r="E132" s="227" t="s">
        <v>19</v>
      </c>
      <c r="F132" s="228" t="s">
        <v>698</v>
      </c>
      <c r="G132" s="225"/>
      <c r="H132" s="229">
        <v>292.56</v>
      </c>
      <c r="I132" s="230"/>
      <c r="J132" s="225"/>
      <c r="K132" s="225"/>
      <c r="L132" s="231"/>
      <c r="M132" s="232"/>
      <c r="N132" s="233"/>
      <c r="O132" s="233"/>
      <c r="P132" s="233"/>
      <c r="Q132" s="233"/>
      <c r="R132" s="233"/>
      <c r="S132" s="233"/>
      <c r="T132" s="23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5" t="s">
        <v>146</v>
      </c>
      <c r="AU132" s="235" t="s">
        <v>87</v>
      </c>
      <c r="AV132" s="13" t="s">
        <v>87</v>
      </c>
      <c r="AW132" s="13" t="s">
        <v>36</v>
      </c>
      <c r="AX132" s="13" t="s">
        <v>77</v>
      </c>
      <c r="AY132" s="235" t="s">
        <v>136</v>
      </c>
    </row>
    <row r="133" s="15" customFormat="1">
      <c r="A133" s="15"/>
      <c r="B133" s="246"/>
      <c r="C133" s="247"/>
      <c r="D133" s="226" t="s">
        <v>146</v>
      </c>
      <c r="E133" s="248" t="s">
        <v>19</v>
      </c>
      <c r="F133" s="249" t="s">
        <v>149</v>
      </c>
      <c r="G133" s="247"/>
      <c r="H133" s="250">
        <v>292.56</v>
      </c>
      <c r="I133" s="251"/>
      <c r="J133" s="247"/>
      <c r="K133" s="247"/>
      <c r="L133" s="252"/>
      <c r="M133" s="253"/>
      <c r="N133" s="254"/>
      <c r="O133" s="254"/>
      <c r="P133" s="254"/>
      <c r="Q133" s="254"/>
      <c r="R133" s="254"/>
      <c r="S133" s="254"/>
      <c r="T133" s="25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56" t="s">
        <v>146</v>
      </c>
      <c r="AU133" s="256" t="s">
        <v>87</v>
      </c>
      <c r="AV133" s="15" t="s">
        <v>143</v>
      </c>
      <c r="AW133" s="15" t="s">
        <v>36</v>
      </c>
      <c r="AX133" s="15" t="s">
        <v>85</v>
      </c>
      <c r="AY133" s="256" t="s">
        <v>136</v>
      </c>
    </row>
    <row r="134" s="12" customFormat="1" ht="22.8" customHeight="1">
      <c r="A134" s="12"/>
      <c r="B134" s="190"/>
      <c r="C134" s="191"/>
      <c r="D134" s="192" t="s">
        <v>76</v>
      </c>
      <c r="E134" s="204" t="s">
        <v>154</v>
      </c>
      <c r="F134" s="204" t="s">
        <v>237</v>
      </c>
      <c r="G134" s="191"/>
      <c r="H134" s="191"/>
      <c r="I134" s="194"/>
      <c r="J134" s="205">
        <f>BK134</f>
        <v>0</v>
      </c>
      <c r="K134" s="191"/>
      <c r="L134" s="196"/>
      <c r="M134" s="197"/>
      <c r="N134" s="198"/>
      <c r="O134" s="198"/>
      <c r="P134" s="199">
        <f>SUM(P135:P136)</f>
        <v>0</v>
      </c>
      <c r="Q134" s="198"/>
      <c r="R134" s="199">
        <f>SUM(R135:R136)</f>
        <v>0</v>
      </c>
      <c r="S134" s="198"/>
      <c r="T134" s="200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1" t="s">
        <v>85</v>
      </c>
      <c r="AT134" s="202" t="s">
        <v>76</v>
      </c>
      <c r="AU134" s="202" t="s">
        <v>85</v>
      </c>
      <c r="AY134" s="201" t="s">
        <v>136</v>
      </c>
      <c r="BK134" s="203">
        <f>SUM(BK135:BK136)</f>
        <v>0</v>
      </c>
    </row>
    <row r="135" s="2" customFormat="1" ht="16.5" customHeight="1">
      <c r="A135" s="40"/>
      <c r="B135" s="41"/>
      <c r="C135" s="206" t="s">
        <v>199</v>
      </c>
      <c r="D135" s="206" t="s">
        <v>138</v>
      </c>
      <c r="E135" s="207" t="s">
        <v>699</v>
      </c>
      <c r="F135" s="208" t="s">
        <v>700</v>
      </c>
      <c r="G135" s="209" t="s">
        <v>234</v>
      </c>
      <c r="H135" s="210">
        <v>300</v>
      </c>
      <c r="I135" s="211"/>
      <c r="J135" s="212">
        <f>ROUND(I135*H135,2)</f>
        <v>0</v>
      </c>
      <c r="K135" s="208" t="s">
        <v>142</v>
      </c>
      <c r="L135" s="46"/>
      <c r="M135" s="213" t="s">
        <v>19</v>
      </c>
      <c r="N135" s="214" t="s">
        <v>48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143</v>
      </c>
      <c r="AT135" s="217" t="s">
        <v>138</v>
      </c>
      <c r="AU135" s="217" t="s">
        <v>87</v>
      </c>
      <c r="AY135" s="19" t="s">
        <v>136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85</v>
      </c>
      <c r="BK135" s="218">
        <f>ROUND(I135*H135,2)</f>
        <v>0</v>
      </c>
      <c r="BL135" s="19" t="s">
        <v>143</v>
      </c>
      <c r="BM135" s="217" t="s">
        <v>202</v>
      </c>
    </row>
    <row r="136" s="2" customFormat="1">
      <c r="A136" s="40"/>
      <c r="B136" s="41"/>
      <c r="C136" s="42"/>
      <c r="D136" s="219" t="s">
        <v>144</v>
      </c>
      <c r="E136" s="42"/>
      <c r="F136" s="220" t="s">
        <v>701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144</v>
      </c>
      <c r="AU136" s="19" t="s">
        <v>87</v>
      </c>
    </row>
    <row r="137" s="12" customFormat="1" ht="22.8" customHeight="1">
      <c r="A137" s="12"/>
      <c r="B137" s="190"/>
      <c r="C137" s="191"/>
      <c r="D137" s="192" t="s">
        <v>76</v>
      </c>
      <c r="E137" s="204" t="s">
        <v>143</v>
      </c>
      <c r="F137" s="204" t="s">
        <v>702</v>
      </c>
      <c r="G137" s="191"/>
      <c r="H137" s="191"/>
      <c r="I137" s="194"/>
      <c r="J137" s="205">
        <f>BK137</f>
        <v>0</v>
      </c>
      <c r="K137" s="191"/>
      <c r="L137" s="196"/>
      <c r="M137" s="197"/>
      <c r="N137" s="198"/>
      <c r="O137" s="198"/>
      <c r="P137" s="199">
        <f>SUM(P138:P142)</f>
        <v>0</v>
      </c>
      <c r="Q137" s="198"/>
      <c r="R137" s="199">
        <f>SUM(R138:R142)</f>
        <v>0</v>
      </c>
      <c r="S137" s="198"/>
      <c r="T137" s="200">
        <f>SUM(T138:T142)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1" t="s">
        <v>85</v>
      </c>
      <c r="AT137" s="202" t="s">
        <v>76</v>
      </c>
      <c r="AU137" s="202" t="s">
        <v>85</v>
      </c>
      <c r="AY137" s="201" t="s">
        <v>136</v>
      </c>
      <c r="BK137" s="203">
        <f>SUM(BK138:BK142)</f>
        <v>0</v>
      </c>
    </row>
    <row r="138" s="2" customFormat="1" ht="16.5" customHeight="1">
      <c r="A138" s="40"/>
      <c r="B138" s="41"/>
      <c r="C138" s="206" t="s">
        <v>8</v>
      </c>
      <c r="D138" s="206" t="s">
        <v>138</v>
      </c>
      <c r="E138" s="207" t="s">
        <v>703</v>
      </c>
      <c r="F138" s="208" t="s">
        <v>704</v>
      </c>
      <c r="G138" s="209" t="s">
        <v>167</v>
      </c>
      <c r="H138" s="210">
        <v>29.428000000000001</v>
      </c>
      <c r="I138" s="211"/>
      <c r="J138" s="212">
        <f>ROUND(I138*H138,2)</f>
        <v>0</v>
      </c>
      <c r="K138" s="208" t="s">
        <v>142</v>
      </c>
      <c r="L138" s="46"/>
      <c r="M138" s="213" t="s">
        <v>19</v>
      </c>
      <c r="N138" s="214" t="s">
        <v>48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143</v>
      </c>
      <c r="AT138" s="217" t="s">
        <v>138</v>
      </c>
      <c r="AU138" s="217" t="s">
        <v>87</v>
      </c>
      <c r="AY138" s="19" t="s">
        <v>136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85</v>
      </c>
      <c r="BK138" s="218">
        <f>ROUND(I138*H138,2)</f>
        <v>0</v>
      </c>
      <c r="BL138" s="19" t="s">
        <v>143</v>
      </c>
      <c r="BM138" s="217" t="s">
        <v>207</v>
      </c>
    </row>
    <row r="139" s="2" customFormat="1">
      <c r="A139" s="40"/>
      <c r="B139" s="41"/>
      <c r="C139" s="42"/>
      <c r="D139" s="219" t="s">
        <v>144</v>
      </c>
      <c r="E139" s="42"/>
      <c r="F139" s="220" t="s">
        <v>705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144</v>
      </c>
      <c r="AU139" s="19" t="s">
        <v>87</v>
      </c>
    </row>
    <row r="140" s="13" customFormat="1">
      <c r="A140" s="13"/>
      <c r="B140" s="224"/>
      <c r="C140" s="225"/>
      <c r="D140" s="226" t="s">
        <v>146</v>
      </c>
      <c r="E140" s="227" t="s">
        <v>19</v>
      </c>
      <c r="F140" s="228" t="s">
        <v>706</v>
      </c>
      <c r="G140" s="225"/>
      <c r="H140" s="229">
        <v>29.428000000000001</v>
      </c>
      <c r="I140" s="230"/>
      <c r="J140" s="225"/>
      <c r="K140" s="225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146</v>
      </c>
      <c r="AU140" s="235" t="s">
        <v>87</v>
      </c>
      <c r="AV140" s="13" t="s">
        <v>87</v>
      </c>
      <c r="AW140" s="13" t="s">
        <v>36</v>
      </c>
      <c r="AX140" s="13" t="s">
        <v>77</v>
      </c>
      <c r="AY140" s="235" t="s">
        <v>136</v>
      </c>
    </row>
    <row r="141" s="14" customFormat="1">
      <c r="A141" s="14"/>
      <c r="B141" s="236"/>
      <c r="C141" s="237"/>
      <c r="D141" s="226" t="s">
        <v>146</v>
      </c>
      <c r="E141" s="238" t="s">
        <v>19</v>
      </c>
      <c r="F141" s="239" t="s">
        <v>376</v>
      </c>
      <c r="G141" s="237"/>
      <c r="H141" s="238" t="s">
        <v>19</v>
      </c>
      <c r="I141" s="240"/>
      <c r="J141" s="237"/>
      <c r="K141" s="237"/>
      <c r="L141" s="241"/>
      <c r="M141" s="242"/>
      <c r="N141" s="243"/>
      <c r="O141" s="243"/>
      <c r="P141" s="243"/>
      <c r="Q141" s="243"/>
      <c r="R141" s="243"/>
      <c r="S141" s="243"/>
      <c r="T141" s="24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5" t="s">
        <v>146</v>
      </c>
      <c r="AU141" s="245" t="s">
        <v>87</v>
      </c>
      <c r="AV141" s="14" t="s">
        <v>85</v>
      </c>
      <c r="AW141" s="14" t="s">
        <v>36</v>
      </c>
      <c r="AX141" s="14" t="s">
        <v>77</v>
      </c>
      <c r="AY141" s="245" t="s">
        <v>136</v>
      </c>
    </row>
    <row r="142" s="15" customFormat="1">
      <c r="A142" s="15"/>
      <c r="B142" s="246"/>
      <c r="C142" s="247"/>
      <c r="D142" s="226" t="s">
        <v>146</v>
      </c>
      <c r="E142" s="248" t="s">
        <v>19</v>
      </c>
      <c r="F142" s="249" t="s">
        <v>149</v>
      </c>
      <c r="G142" s="247"/>
      <c r="H142" s="250">
        <v>29.428000000000001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56" t="s">
        <v>146</v>
      </c>
      <c r="AU142" s="256" t="s">
        <v>87</v>
      </c>
      <c r="AV142" s="15" t="s">
        <v>143</v>
      </c>
      <c r="AW142" s="15" t="s">
        <v>36</v>
      </c>
      <c r="AX142" s="15" t="s">
        <v>85</v>
      </c>
      <c r="AY142" s="256" t="s">
        <v>136</v>
      </c>
    </row>
    <row r="143" s="12" customFormat="1" ht="22.8" customHeight="1">
      <c r="A143" s="12"/>
      <c r="B143" s="190"/>
      <c r="C143" s="191"/>
      <c r="D143" s="192" t="s">
        <v>76</v>
      </c>
      <c r="E143" s="204" t="s">
        <v>161</v>
      </c>
      <c r="F143" s="204" t="s">
        <v>707</v>
      </c>
      <c r="G143" s="191"/>
      <c r="H143" s="191"/>
      <c r="I143" s="194"/>
      <c r="J143" s="205">
        <f>BK143</f>
        <v>0</v>
      </c>
      <c r="K143" s="191"/>
      <c r="L143" s="196"/>
      <c r="M143" s="197"/>
      <c r="N143" s="198"/>
      <c r="O143" s="198"/>
      <c r="P143" s="199">
        <f>SUM(P144:P207)</f>
        <v>0</v>
      </c>
      <c r="Q143" s="198"/>
      <c r="R143" s="199">
        <f>SUM(R144:R207)</f>
        <v>0</v>
      </c>
      <c r="S143" s="198"/>
      <c r="T143" s="200">
        <f>SUM(T144:T207)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1" t="s">
        <v>85</v>
      </c>
      <c r="AT143" s="202" t="s">
        <v>76</v>
      </c>
      <c r="AU143" s="202" t="s">
        <v>85</v>
      </c>
      <c r="AY143" s="201" t="s">
        <v>136</v>
      </c>
      <c r="BK143" s="203">
        <f>SUM(BK144:BK207)</f>
        <v>0</v>
      </c>
    </row>
    <row r="144" s="2" customFormat="1" ht="16.5" customHeight="1">
      <c r="A144" s="40"/>
      <c r="B144" s="41"/>
      <c r="C144" s="206" t="s">
        <v>209</v>
      </c>
      <c r="D144" s="206" t="s">
        <v>138</v>
      </c>
      <c r="E144" s="207" t="s">
        <v>708</v>
      </c>
      <c r="F144" s="208" t="s">
        <v>709</v>
      </c>
      <c r="G144" s="209" t="s">
        <v>234</v>
      </c>
      <c r="H144" s="210">
        <v>50</v>
      </c>
      <c r="I144" s="211"/>
      <c r="J144" s="212">
        <f>ROUND(I144*H144,2)</f>
        <v>0</v>
      </c>
      <c r="K144" s="208" t="s">
        <v>142</v>
      </c>
      <c r="L144" s="46"/>
      <c r="M144" s="213" t="s">
        <v>19</v>
      </c>
      <c r="N144" s="214" t="s">
        <v>48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143</v>
      </c>
      <c r="AT144" s="217" t="s">
        <v>138</v>
      </c>
      <c r="AU144" s="217" t="s">
        <v>87</v>
      </c>
      <c r="AY144" s="19" t="s">
        <v>136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85</v>
      </c>
      <c r="BK144" s="218">
        <f>ROUND(I144*H144,2)</f>
        <v>0</v>
      </c>
      <c r="BL144" s="19" t="s">
        <v>143</v>
      </c>
      <c r="BM144" s="217" t="s">
        <v>212</v>
      </c>
    </row>
    <row r="145" s="2" customFormat="1">
      <c r="A145" s="40"/>
      <c r="B145" s="41"/>
      <c r="C145" s="42"/>
      <c r="D145" s="219" t="s">
        <v>144</v>
      </c>
      <c r="E145" s="42"/>
      <c r="F145" s="220" t="s">
        <v>710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144</v>
      </c>
      <c r="AU145" s="19" t="s">
        <v>87</v>
      </c>
    </row>
    <row r="146" s="13" customFormat="1">
      <c r="A146" s="13"/>
      <c r="B146" s="224"/>
      <c r="C146" s="225"/>
      <c r="D146" s="226" t="s">
        <v>146</v>
      </c>
      <c r="E146" s="227" t="s">
        <v>19</v>
      </c>
      <c r="F146" s="228" t="s">
        <v>274</v>
      </c>
      <c r="G146" s="225"/>
      <c r="H146" s="229">
        <v>50</v>
      </c>
      <c r="I146" s="230"/>
      <c r="J146" s="225"/>
      <c r="K146" s="225"/>
      <c r="L146" s="231"/>
      <c r="M146" s="232"/>
      <c r="N146" s="233"/>
      <c r="O146" s="233"/>
      <c r="P146" s="233"/>
      <c r="Q146" s="233"/>
      <c r="R146" s="233"/>
      <c r="S146" s="233"/>
      <c r="T146" s="23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5" t="s">
        <v>146</v>
      </c>
      <c r="AU146" s="235" t="s">
        <v>87</v>
      </c>
      <c r="AV146" s="13" t="s">
        <v>87</v>
      </c>
      <c r="AW146" s="13" t="s">
        <v>36</v>
      </c>
      <c r="AX146" s="13" t="s">
        <v>77</v>
      </c>
      <c r="AY146" s="235" t="s">
        <v>136</v>
      </c>
    </row>
    <row r="147" s="14" customFormat="1">
      <c r="A147" s="14"/>
      <c r="B147" s="236"/>
      <c r="C147" s="237"/>
      <c r="D147" s="226" t="s">
        <v>146</v>
      </c>
      <c r="E147" s="238" t="s">
        <v>19</v>
      </c>
      <c r="F147" s="239" t="s">
        <v>148</v>
      </c>
      <c r="G147" s="237"/>
      <c r="H147" s="238" t="s">
        <v>19</v>
      </c>
      <c r="I147" s="240"/>
      <c r="J147" s="237"/>
      <c r="K147" s="237"/>
      <c r="L147" s="241"/>
      <c r="M147" s="242"/>
      <c r="N147" s="243"/>
      <c r="O147" s="243"/>
      <c r="P147" s="243"/>
      <c r="Q147" s="243"/>
      <c r="R147" s="243"/>
      <c r="S147" s="243"/>
      <c r="T147" s="24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5" t="s">
        <v>146</v>
      </c>
      <c r="AU147" s="245" t="s">
        <v>87</v>
      </c>
      <c r="AV147" s="14" t="s">
        <v>85</v>
      </c>
      <c r="AW147" s="14" t="s">
        <v>36</v>
      </c>
      <c r="AX147" s="14" t="s">
        <v>77</v>
      </c>
      <c r="AY147" s="245" t="s">
        <v>136</v>
      </c>
    </row>
    <row r="148" s="15" customFormat="1">
      <c r="A148" s="15"/>
      <c r="B148" s="246"/>
      <c r="C148" s="247"/>
      <c r="D148" s="226" t="s">
        <v>146</v>
      </c>
      <c r="E148" s="248" t="s">
        <v>19</v>
      </c>
      <c r="F148" s="249" t="s">
        <v>149</v>
      </c>
      <c r="G148" s="247"/>
      <c r="H148" s="250">
        <v>50</v>
      </c>
      <c r="I148" s="251"/>
      <c r="J148" s="247"/>
      <c r="K148" s="247"/>
      <c r="L148" s="252"/>
      <c r="M148" s="253"/>
      <c r="N148" s="254"/>
      <c r="O148" s="254"/>
      <c r="P148" s="254"/>
      <c r="Q148" s="254"/>
      <c r="R148" s="254"/>
      <c r="S148" s="254"/>
      <c r="T148" s="25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56" t="s">
        <v>146</v>
      </c>
      <c r="AU148" s="256" t="s">
        <v>87</v>
      </c>
      <c r="AV148" s="15" t="s">
        <v>143</v>
      </c>
      <c r="AW148" s="15" t="s">
        <v>36</v>
      </c>
      <c r="AX148" s="15" t="s">
        <v>85</v>
      </c>
      <c r="AY148" s="256" t="s">
        <v>136</v>
      </c>
    </row>
    <row r="149" s="2" customFormat="1" ht="16.5" customHeight="1">
      <c r="A149" s="40"/>
      <c r="B149" s="41"/>
      <c r="C149" s="206" t="s">
        <v>178</v>
      </c>
      <c r="D149" s="206" t="s">
        <v>138</v>
      </c>
      <c r="E149" s="207" t="s">
        <v>711</v>
      </c>
      <c r="F149" s="208" t="s">
        <v>712</v>
      </c>
      <c r="G149" s="209" t="s">
        <v>234</v>
      </c>
      <c r="H149" s="210">
        <v>107</v>
      </c>
      <c r="I149" s="211"/>
      <c r="J149" s="212">
        <f>ROUND(I149*H149,2)</f>
        <v>0</v>
      </c>
      <c r="K149" s="208" t="s">
        <v>142</v>
      </c>
      <c r="L149" s="46"/>
      <c r="M149" s="213" t="s">
        <v>19</v>
      </c>
      <c r="N149" s="214" t="s">
        <v>48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143</v>
      </c>
      <c r="AT149" s="217" t="s">
        <v>138</v>
      </c>
      <c r="AU149" s="217" t="s">
        <v>87</v>
      </c>
      <c r="AY149" s="19" t="s">
        <v>136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85</v>
      </c>
      <c r="BK149" s="218">
        <f>ROUND(I149*H149,2)</f>
        <v>0</v>
      </c>
      <c r="BL149" s="19" t="s">
        <v>143</v>
      </c>
      <c r="BM149" s="217" t="s">
        <v>218</v>
      </c>
    </row>
    <row r="150" s="2" customFormat="1">
      <c r="A150" s="40"/>
      <c r="B150" s="41"/>
      <c r="C150" s="42"/>
      <c r="D150" s="219" t="s">
        <v>144</v>
      </c>
      <c r="E150" s="42"/>
      <c r="F150" s="220" t="s">
        <v>713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144</v>
      </c>
      <c r="AU150" s="19" t="s">
        <v>87</v>
      </c>
    </row>
    <row r="151" s="13" customFormat="1">
      <c r="A151" s="13"/>
      <c r="B151" s="224"/>
      <c r="C151" s="225"/>
      <c r="D151" s="226" t="s">
        <v>146</v>
      </c>
      <c r="E151" s="227" t="s">
        <v>19</v>
      </c>
      <c r="F151" s="228" t="s">
        <v>714</v>
      </c>
      <c r="G151" s="225"/>
      <c r="H151" s="229">
        <v>107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146</v>
      </c>
      <c r="AU151" s="235" t="s">
        <v>87</v>
      </c>
      <c r="AV151" s="13" t="s">
        <v>87</v>
      </c>
      <c r="AW151" s="13" t="s">
        <v>36</v>
      </c>
      <c r="AX151" s="13" t="s">
        <v>77</v>
      </c>
      <c r="AY151" s="235" t="s">
        <v>136</v>
      </c>
    </row>
    <row r="152" s="14" customFormat="1">
      <c r="A152" s="14"/>
      <c r="B152" s="236"/>
      <c r="C152" s="237"/>
      <c r="D152" s="226" t="s">
        <v>146</v>
      </c>
      <c r="E152" s="238" t="s">
        <v>19</v>
      </c>
      <c r="F152" s="239" t="s">
        <v>148</v>
      </c>
      <c r="G152" s="237"/>
      <c r="H152" s="238" t="s">
        <v>19</v>
      </c>
      <c r="I152" s="240"/>
      <c r="J152" s="237"/>
      <c r="K152" s="237"/>
      <c r="L152" s="241"/>
      <c r="M152" s="242"/>
      <c r="N152" s="243"/>
      <c r="O152" s="243"/>
      <c r="P152" s="243"/>
      <c r="Q152" s="243"/>
      <c r="R152" s="243"/>
      <c r="S152" s="243"/>
      <c r="T152" s="24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5" t="s">
        <v>146</v>
      </c>
      <c r="AU152" s="245" t="s">
        <v>87</v>
      </c>
      <c r="AV152" s="14" t="s">
        <v>85</v>
      </c>
      <c r="AW152" s="14" t="s">
        <v>36</v>
      </c>
      <c r="AX152" s="14" t="s">
        <v>77</v>
      </c>
      <c r="AY152" s="245" t="s">
        <v>136</v>
      </c>
    </row>
    <row r="153" s="15" customFormat="1">
      <c r="A153" s="15"/>
      <c r="B153" s="246"/>
      <c r="C153" s="247"/>
      <c r="D153" s="226" t="s">
        <v>146</v>
      </c>
      <c r="E153" s="248" t="s">
        <v>19</v>
      </c>
      <c r="F153" s="249" t="s">
        <v>149</v>
      </c>
      <c r="G153" s="247"/>
      <c r="H153" s="250">
        <v>107</v>
      </c>
      <c r="I153" s="251"/>
      <c r="J153" s="247"/>
      <c r="K153" s="247"/>
      <c r="L153" s="252"/>
      <c r="M153" s="253"/>
      <c r="N153" s="254"/>
      <c r="O153" s="254"/>
      <c r="P153" s="254"/>
      <c r="Q153" s="254"/>
      <c r="R153" s="254"/>
      <c r="S153" s="254"/>
      <c r="T153" s="25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56" t="s">
        <v>146</v>
      </c>
      <c r="AU153" s="256" t="s">
        <v>87</v>
      </c>
      <c r="AV153" s="15" t="s">
        <v>143</v>
      </c>
      <c r="AW153" s="15" t="s">
        <v>36</v>
      </c>
      <c r="AX153" s="15" t="s">
        <v>85</v>
      </c>
      <c r="AY153" s="256" t="s">
        <v>136</v>
      </c>
    </row>
    <row r="154" s="2" customFormat="1" ht="16.5" customHeight="1">
      <c r="A154" s="40"/>
      <c r="B154" s="41"/>
      <c r="C154" s="206" t="s">
        <v>220</v>
      </c>
      <c r="D154" s="206" t="s">
        <v>138</v>
      </c>
      <c r="E154" s="207" t="s">
        <v>715</v>
      </c>
      <c r="F154" s="208" t="s">
        <v>716</v>
      </c>
      <c r="G154" s="209" t="s">
        <v>234</v>
      </c>
      <c r="H154" s="210">
        <v>143.5</v>
      </c>
      <c r="I154" s="211"/>
      <c r="J154" s="212">
        <f>ROUND(I154*H154,2)</f>
        <v>0</v>
      </c>
      <c r="K154" s="208" t="s">
        <v>142</v>
      </c>
      <c r="L154" s="46"/>
      <c r="M154" s="213" t="s">
        <v>19</v>
      </c>
      <c r="N154" s="214" t="s">
        <v>48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143</v>
      </c>
      <c r="AT154" s="217" t="s">
        <v>138</v>
      </c>
      <c r="AU154" s="217" t="s">
        <v>87</v>
      </c>
      <c r="AY154" s="19" t="s">
        <v>136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85</v>
      </c>
      <c r="BK154" s="218">
        <f>ROUND(I154*H154,2)</f>
        <v>0</v>
      </c>
      <c r="BL154" s="19" t="s">
        <v>143</v>
      </c>
      <c r="BM154" s="217" t="s">
        <v>223</v>
      </c>
    </row>
    <row r="155" s="2" customFormat="1">
      <c r="A155" s="40"/>
      <c r="B155" s="41"/>
      <c r="C155" s="42"/>
      <c r="D155" s="219" t="s">
        <v>144</v>
      </c>
      <c r="E155" s="42"/>
      <c r="F155" s="220" t="s">
        <v>717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144</v>
      </c>
      <c r="AU155" s="19" t="s">
        <v>87</v>
      </c>
    </row>
    <row r="156" s="13" customFormat="1">
      <c r="A156" s="13"/>
      <c r="B156" s="224"/>
      <c r="C156" s="225"/>
      <c r="D156" s="226" t="s">
        <v>146</v>
      </c>
      <c r="E156" s="227" t="s">
        <v>19</v>
      </c>
      <c r="F156" s="228" t="s">
        <v>718</v>
      </c>
      <c r="G156" s="225"/>
      <c r="H156" s="229">
        <v>143.5</v>
      </c>
      <c r="I156" s="230"/>
      <c r="J156" s="225"/>
      <c r="K156" s="225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146</v>
      </c>
      <c r="AU156" s="235" t="s">
        <v>87</v>
      </c>
      <c r="AV156" s="13" t="s">
        <v>87</v>
      </c>
      <c r="AW156" s="13" t="s">
        <v>36</v>
      </c>
      <c r="AX156" s="13" t="s">
        <v>77</v>
      </c>
      <c r="AY156" s="235" t="s">
        <v>136</v>
      </c>
    </row>
    <row r="157" s="14" customFormat="1">
      <c r="A157" s="14"/>
      <c r="B157" s="236"/>
      <c r="C157" s="237"/>
      <c r="D157" s="226" t="s">
        <v>146</v>
      </c>
      <c r="E157" s="238" t="s">
        <v>19</v>
      </c>
      <c r="F157" s="239" t="s">
        <v>148</v>
      </c>
      <c r="G157" s="237"/>
      <c r="H157" s="238" t="s">
        <v>19</v>
      </c>
      <c r="I157" s="240"/>
      <c r="J157" s="237"/>
      <c r="K157" s="237"/>
      <c r="L157" s="241"/>
      <c r="M157" s="242"/>
      <c r="N157" s="243"/>
      <c r="O157" s="243"/>
      <c r="P157" s="243"/>
      <c r="Q157" s="243"/>
      <c r="R157" s="243"/>
      <c r="S157" s="243"/>
      <c r="T157" s="24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5" t="s">
        <v>146</v>
      </c>
      <c r="AU157" s="245" t="s">
        <v>87</v>
      </c>
      <c r="AV157" s="14" t="s">
        <v>85</v>
      </c>
      <c r="AW157" s="14" t="s">
        <v>36</v>
      </c>
      <c r="AX157" s="14" t="s">
        <v>77</v>
      </c>
      <c r="AY157" s="245" t="s">
        <v>136</v>
      </c>
    </row>
    <row r="158" s="15" customFormat="1">
      <c r="A158" s="15"/>
      <c r="B158" s="246"/>
      <c r="C158" s="247"/>
      <c r="D158" s="226" t="s">
        <v>146</v>
      </c>
      <c r="E158" s="248" t="s">
        <v>19</v>
      </c>
      <c r="F158" s="249" t="s">
        <v>149</v>
      </c>
      <c r="G158" s="247"/>
      <c r="H158" s="250">
        <v>143.5</v>
      </c>
      <c r="I158" s="251"/>
      <c r="J158" s="247"/>
      <c r="K158" s="247"/>
      <c r="L158" s="252"/>
      <c r="M158" s="253"/>
      <c r="N158" s="254"/>
      <c r="O158" s="254"/>
      <c r="P158" s="254"/>
      <c r="Q158" s="254"/>
      <c r="R158" s="254"/>
      <c r="S158" s="254"/>
      <c r="T158" s="25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56" t="s">
        <v>146</v>
      </c>
      <c r="AU158" s="256" t="s">
        <v>87</v>
      </c>
      <c r="AV158" s="15" t="s">
        <v>143</v>
      </c>
      <c r="AW158" s="15" t="s">
        <v>36</v>
      </c>
      <c r="AX158" s="15" t="s">
        <v>85</v>
      </c>
      <c r="AY158" s="256" t="s">
        <v>136</v>
      </c>
    </row>
    <row r="159" s="2" customFormat="1" ht="16.5" customHeight="1">
      <c r="A159" s="40"/>
      <c r="B159" s="41"/>
      <c r="C159" s="257" t="s">
        <v>183</v>
      </c>
      <c r="D159" s="257" t="s">
        <v>193</v>
      </c>
      <c r="E159" s="258" t="s">
        <v>719</v>
      </c>
      <c r="F159" s="259" t="s">
        <v>720</v>
      </c>
      <c r="G159" s="260" t="s">
        <v>234</v>
      </c>
      <c r="H159" s="261">
        <v>147.80500000000001</v>
      </c>
      <c r="I159" s="262"/>
      <c r="J159" s="263">
        <f>ROUND(I159*H159,2)</f>
        <v>0</v>
      </c>
      <c r="K159" s="259" t="s">
        <v>142</v>
      </c>
      <c r="L159" s="264"/>
      <c r="M159" s="265" t="s">
        <v>19</v>
      </c>
      <c r="N159" s="266" t="s">
        <v>48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161</v>
      </c>
      <c r="AT159" s="217" t="s">
        <v>193</v>
      </c>
      <c r="AU159" s="217" t="s">
        <v>87</v>
      </c>
      <c r="AY159" s="19" t="s">
        <v>136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85</v>
      </c>
      <c r="BK159" s="218">
        <f>ROUND(I159*H159,2)</f>
        <v>0</v>
      </c>
      <c r="BL159" s="19" t="s">
        <v>143</v>
      </c>
      <c r="BM159" s="217" t="s">
        <v>227</v>
      </c>
    </row>
    <row r="160" s="13" customFormat="1">
      <c r="A160" s="13"/>
      <c r="B160" s="224"/>
      <c r="C160" s="225"/>
      <c r="D160" s="226" t="s">
        <v>146</v>
      </c>
      <c r="E160" s="227" t="s">
        <v>19</v>
      </c>
      <c r="F160" s="228" t="s">
        <v>721</v>
      </c>
      <c r="G160" s="225"/>
      <c r="H160" s="229">
        <v>147.80500000000001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146</v>
      </c>
      <c r="AU160" s="235" t="s">
        <v>87</v>
      </c>
      <c r="AV160" s="13" t="s">
        <v>87</v>
      </c>
      <c r="AW160" s="13" t="s">
        <v>36</v>
      </c>
      <c r="AX160" s="13" t="s">
        <v>77</v>
      </c>
      <c r="AY160" s="235" t="s">
        <v>136</v>
      </c>
    </row>
    <row r="161" s="15" customFormat="1">
      <c r="A161" s="15"/>
      <c r="B161" s="246"/>
      <c r="C161" s="247"/>
      <c r="D161" s="226" t="s">
        <v>146</v>
      </c>
      <c r="E161" s="248" t="s">
        <v>19</v>
      </c>
      <c r="F161" s="249" t="s">
        <v>149</v>
      </c>
      <c r="G161" s="247"/>
      <c r="H161" s="250">
        <v>147.80500000000001</v>
      </c>
      <c r="I161" s="251"/>
      <c r="J161" s="247"/>
      <c r="K161" s="247"/>
      <c r="L161" s="252"/>
      <c r="M161" s="253"/>
      <c r="N161" s="254"/>
      <c r="O161" s="254"/>
      <c r="P161" s="254"/>
      <c r="Q161" s="254"/>
      <c r="R161" s="254"/>
      <c r="S161" s="254"/>
      <c r="T161" s="25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56" t="s">
        <v>146</v>
      </c>
      <c r="AU161" s="256" t="s">
        <v>87</v>
      </c>
      <c r="AV161" s="15" t="s">
        <v>143</v>
      </c>
      <c r="AW161" s="15" t="s">
        <v>36</v>
      </c>
      <c r="AX161" s="15" t="s">
        <v>85</v>
      </c>
      <c r="AY161" s="256" t="s">
        <v>136</v>
      </c>
    </row>
    <row r="162" s="2" customFormat="1" ht="16.5" customHeight="1">
      <c r="A162" s="40"/>
      <c r="B162" s="41"/>
      <c r="C162" s="206" t="s">
        <v>231</v>
      </c>
      <c r="D162" s="206" t="s">
        <v>138</v>
      </c>
      <c r="E162" s="207" t="s">
        <v>722</v>
      </c>
      <c r="F162" s="208" t="s">
        <v>723</v>
      </c>
      <c r="G162" s="209" t="s">
        <v>234</v>
      </c>
      <c r="H162" s="210">
        <v>107.5</v>
      </c>
      <c r="I162" s="211"/>
      <c r="J162" s="212">
        <f>ROUND(I162*H162,2)</f>
        <v>0</v>
      </c>
      <c r="K162" s="208" t="s">
        <v>142</v>
      </c>
      <c r="L162" s="46"/>
      <c r="M162" s="213" t="s">
        <v>19</v>
      </c>
      <c r="N162" s="214" t="s">
        <v>48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143</v>
      </c>
      <c r="AT162" s="217" t="s">
        <v>138</v>
      </c>
      <c r="AU162" s="217" t="s">
        <v>87</v>
      </c>
      <c r="AY162" s="19" t="s">
        <v>136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85</v>
      </c>
      <c r="BK162" s="218">
        <f>ROUND(I162*H162,2)</f>
        <v>0</v>
      </c>
      <c r="BL162" s="19" t="s">
        <v>143</v>
      </c>
      <c r="BM162" s="217" t="s">
        <v>235</v>
      </c>
    </row>
    <row r="163" s="2" customFormat="1">
      <c r="A163" s="40"/>
      <c r="B163" s="41"/>
      <c r="C163" s="42"/>
      <c r="D163" s="219" t="s">
        <v>144</v>
      </c>
      <c r="E163" s="42"/>
      <c r="F163" s="220" t="s">
        <v>724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144</v>
      </c>
      <c r="AU163" s="19" t="s">
        <v>87</v>
      </c>
    </row>
    <row r="164" s="13" customFormat="1">
      <c r="A164" s="13"/>
      <c r="B164" s="224"/>
      <c r="C164" s="225"/>
      <c r="D164" s="226" t="s">
        <v>146</v>
      </c>
      <c r="E164" s="227" t="s">
        <v>19</v>
      </c>
      <c r="F164" s="228" t="s">
        <v>725</v>
      </c>
      <c r="G164" s="225"/>
      <c r="H164" s="229">
        <v>107.5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146</v>
      </c>
      <c r="AU164" s="235" t="s">
        <v>87</v>
      </c>
      <c r="AV164" s="13" t="s">
        <v>87</v>
      </c>
      <c r="AW164" s="13" t="s">
        <v>36</v>
      </c>
      <c r="AX164" s="13" t="s">
        <v>77</v>
      </c>
      <c r="AY164" s="235" t="s">
        <v>136</v>
      </c>
    </row>
    <row r="165" s="14" customFormat="1">
      <c r="A165" s="14"/>
      <c r="B165" s="236"/>
      <c r="C165" s="237"/>
      <c r="D165" s="226" t="s">
        <v>146</v>
      </c>
      <c r="E165" s="238" t="s">
        <v>19</v>
      </c>
      <c r="F165" s="239" t="s">
        <v>148</v>
      </c>
      <c r="G165" s="237"/>
      <c r="H165" s="238" t="s">
        <v>19</v>
      </c>
      <c r="I165" s="240"/>
      <c r="J165" s="237"/>
      <c r="K165" s="237"/>
      <c r="L165" s="241"/>
      <c r="M165" s="242"/>
      <c r="N165" s="243"/>
      <c r="O165" s="243"/>
      <c r="P165" s="243"/>
      <c r="Q165" s="243"/>
      <c r="R165" s="243"/>
      <c r="S165" s="243"/>
      <c r="T165" s="24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5" t="s">
        <v>146</v>
      </c>
      <c r="AU165" s="245" t="s">
        <v>87</v>
      </c>
      <c r="AV165" s="14" t="s">
        <v>85</v>
      </c>
      <c r="AW165" s="14" t="s">
        <v>36</v>
      </c>
      <c r="AX165" s="14" t="s">
        <v>77</v>
      </c>
      <c r="AY165" s="245" t="s">
        <v>136</v>
      </c>
    </row>
    <row r="166" s="15" customFormat="1">
      <c r="A166" s="15"/>
      <c r="B166" s="246"/>
      <c r="C166" s="247"/>
      <c r="D166" s="226" t="s">
        <v>146</v>
      </c>
      <c r="E166" s="248" t="s">
        <v>19</v>
      </c>
      <c r="F166" s="249" t="s">
        <v>149</v>
      </c>
      <c r="G166" s="247"/>
      <c r="H166" s="250">
        <v>107.5</v>
      </c>
      <c r="I166" s="251"/>
      <c r="J166" s="247"/>
      <c r="K166" s="247"/>
      <c r="L166" s="252"/>
      <c r="M166" s="253"/>
      <c r="N166" s="254"/>
      <c r="O166" s="254"/>
      <c r="P166" s="254"/>
      <c r="Q166" s="254"/>
      <c r="R166" s="254"/>
      <c r="S166" s="254"/>
      <c r="T166" s="25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56" t="s">
        <v>146</v>
      </c>
      <c r="AU166" s="256" t="s">
        <v>87</v>
      </c>
      <c r="AV166" s="15" t="s">
        <v>143</v>
      </c>
      <c r="AW166" s="15" t="s">
        <v>36</v>
      </c>
      <c r="AX166" s="15" t="s">
        <v>85</v>
      </c>
      <c r="AY166" s="256" t="s">
        <v>136</v>
      </c>
    </row>
    <row r="167" s="2" customFormat="1" ht="16.5" customHeight="1">
      <c r="A167" s="40"/>
      <c r="B167" s="41"/>
      <c r="C167" s="257" t="s">
        <v>189</v>
      </c>
      <c r="D167" s="257" t="s">
        <v>193</v>
      </c>
      <c r="E167" s="258" t="s">
        <v>726</v>
      </c>
      <c r="F167" s="259" t="s">
        <v>727</v>
      </c>
      <c r="G167" s="260" t="s">
        <v>234</v>
      </c>
      <c r="H167" s="261">
        <v>110.72499999999999</v>
      </c>
      <c r="I167" s="262"/>
      <c r="J167" s="263">
        <f>ROUND(I167*H167,2)</f>
        <v>0</v>
      </c>
      <c r="K167" s="259" t="s">
        <v>142</v>
      </c>
      <c r="L167" s="264"/>
      <c r="M167" s="265" t="s">
        <v>19</v>
      </c>
      <c r="N167" s="266" t="s">
        <v>48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161</v>
      </c>
      <c r="AT167" s="217" t="s">
        <v>193</v>
      </c>
      <c r="AU167" s="217" t="s">
        <v>87</v>
      </c>
      <c r="AY167" s="19" t="s">
        <v>136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85</v>
      </c>
      <c r="BK167" s="218">
        <f>ROUND(I167*H167,2)</f>
        <v>0</v>
      </c>
      <c r="BL167" s="19" t="s">
        <v>143</v>
      </c>
      <c r="BM167" s="217" t="s">
        <v>240</v>
      </c>
    </row>
    <row r="168" s="13" customFormat="1">
      <c r="A168" s="13"/>
      <c r="B168" s="224"/>
      <c r="C168" s="225"/>
      <c r="D168" s="226" t="s">
        <v>146</v>
      </c>
      <c r="E168" s="227" t="s">
        <v>19</v>
      </c>
      <c r="F168" s="228" t="s">
        <v>728</v>
      </c>
      <c r="G168" s="225"/>
      <c r="H168" s="229">
        <v>110.72499999999999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146</v>
      </c>
      <c r="AU168" s="235" t="s">
        <v>87</v>
      </c>
      <c r="AV168" s="13" t="s">
        <v>87</v>
      </c>
      <c r="AW168" s="13" t="s">
        <v>36</v>
      </c>
      <c r="AX168" s="13" t="s">
        <v>77</v>
      </c>
      <c r="AY168" s="235" t="s">
        <v>136</v>
      </c>
    </row>
    <row r="169" s="15" customFormat="1">
      <c r="A169" s="15"/>
      <c r="B169" s="246"/>
      <c r="C169" s="247"/>
      <c r="D169" s="226" t="s">
        <v>146</v>
      </c>
      <c r="E169" s="248" t="s">
        <v>19</v>
      </c>
      <c r="F169" s="249" t="s">
        <v>149</v>
      </c>
      <c r="G169" s="247"/>
      <c r="H169" s="250">
        <v>110.72499999999999</v>
      </c>
      <c r="I169" s="251"/>
      <c r="J169" s="247"/>
      <c r="K169" s="247"/>
      <c r="L169" s="252"/>
      <c r="M169" s="253"/>
      <c r="N169" s="254"/>
      <c r="O169" s="254"/>
      <c r="P169" s="254"/>
      <c r="Q169" s="254"/>
      <c r="R169" s="254"/>
      <c r="S169" s="254"/>
      <c r="T169" s="25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6" t="s">
        <v>146</v>
      </c>
      <c r="AU169" s="256" t="s">
        <v>87</v>
      </c>
      <c r="AV169" s="15" t="s">
        <v>143</v>
      </c>
      <c r="AW169" s="15" t="s">
        <v>36</v>
      </c>
      <c r="AX169" s="15" t="s">
        <v>85</v>
      </c>
      <c r="AY169" s="256" t="s">
        <v>136</v>
      </c>
    </row>
    <row r="170" s="2" customFormat="1" ht="21.75" customHeight="1">
      <c r="A170" s="40"/>
      <c r="B170" s="41"/>
      <c r="C170" s="206" t="s">
        <v>244</v>
      </c>
      <c r="D170" s="206" t="s">
        <v>138</v>
      </c>
      <c r="E170" s="207" t="s">
        <v>729</v>
      </c>
      <c r="F170" s="208" t="s">
        <v>730</v>
      </c>
      <c r="G170" s="209" t="s">
        <v>167</v>
      </c>
      <c r="H170" s="210">
        <v>4.0499999999999998</v>
      </c>
      <c r="I170" s="211"/>
      <c r="J170" s="212">
        <f>ROUND(I170*H170,2)</f>
        <v>0</v>
      </c>
      <c r="K170" s="208" t="s">
        <v>142</v>
      </c>
      <c r="L170" s="46"/>
      <c r="M170" s="213" t="s">
        <v>19</v>
      </c>
      <c r="N170" s="214" t="s">
        <v>48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143</v>
      </c>
      <c r="AT170" s="217" t="s">
        <v>138</v>
      </c>
      <c r="AU170" s="217" t="s">
        <v>87</v>
      </c>
      <c r="AY170" s="19" t="s">
        <v>136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85</v>
      </c>
      <c r="BK170" s="218">
        <f>ROUND(I170*H170,2)</f>
        <v>0</v>
      </c>
      <c r="BL170" s="19" t="s">
        <v>143</v>
      </c>
      <c r="BM170" s="217" t="s">
        <v>248</v>
      </c>
    </row>
    <row r="171" s="2" customFormat="1">
      <c r="A171" s="40"/>
      <c r="B171" s="41"/>
      <c r="C171" s="42"/>
      <c r="D171" s="219" t="s">
        <v>144</v>
      </c>
      <c r="E171" s="42"/>
      <c r="F171" s="220" t="s">
        <v>731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144</v>
      </c>
      <c r="AU171" s="19" t="s">
        <v>87</v>
      </c>
    </row>
    <row r="172" s="13" customFormat="1">
      <c r="A172" s="13"/>
      <c r="B172" s="224"/>
      <c r="C172" s="225"/>
      <c r="D172" s="226" t="s">
        <v>146</v>
      </c>
      <c r="E172" s="227" t="s">
        <v>19</v>
      </c>
      <c r="F172" s="228" t="s">
        <v>732</v>
      </c>
      <c r="G172" s="225"/>
      <c r="H172" s="229">
        <v>4.0499999999999998</v>
      </c>
      <c r="I172" s="230"/>
      <c r="J172" s="225"/>
      <c r="K172" s="225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146</v>
      </c>
      <c r="AU172" s="235" t="s">
        <v>87</v>
      </c>
      <c r="AV172" s="13" t="s">
        <v>87</v>
      </c>
      <c r="AW172" s="13" t="s">
        <v>36</v>
      </c>
      <c r="AX172" s="13" t="s">
        <v>77</v>
      </c>
      <c r="AY172" s="235" t="s">
        <v>136</v>
      </c>
    </row>
    <row r="173" s="14" customFormat="1">
      <c r="A173" s="14"/>
      <c r="B173" s="236"/>
      <c r="C173" s="237"/>
      <c r="D173" s="226" t="s">
        <v>146</v>
      </c>
      <c r="E173" s="238" t="s">
        <v>19</v>
      </c>
      <c r="F173" s="239" t="s">
        <v>148</v>
      </c>
      <c r="G173" s="237"/>
      <c r="H173" s="238" t="s">
        <v>19</v>
      </c>
      <c r="I173" s="240"/>
      <c r="J173" s="237"/>
      <c r="K173" s="237"/>
      <c r="L173" s="241"/>
      <c r="M173" s="242"/>
      <c r="N173" s="243"/>
      <c r="O173" s="243"/>
      <c r="P173" s="243"/>
      <c r="Q173" s="243"/>
      <c r="R173" s="243"/>
      <c r="S173" s="243"/>
      <c r="T173" s="24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5" t="s">
        <v>146</v>
      </c>
      <c r="AU173" s="245" t="s">
        <v>87</v>
      </c>
      <c r="AV173" s="14" t="s">
        <v>85</v>
      </c>
      <c r="AW173" s="14" t="s">
        <v>36</v>
      </c>
      <c r="AX173" s="14" t="s">
        <v>77</v>
      </c>
      <c r="AY173" s="245" t="s">
        <v>136</v>
      </c>
    </row>
    <row r="174" s="15" customFormat="1">
      <c r="A174" s="15"/>
      <c r="B174" s="246"/>
      <c r="C174" s="247"/>
      <c r="D174" s="226" t="s">
        <v>146</v>
      </c>
      <c r="E174" s="248" t="s">
        <v>19</v>
      </c>
      <c r="F174" s="249" t="s">
        <v>149</v>
      </c>
      <c r="G174" s="247"/>
      <c r="H174" s="250">
        <v>4.0499999999999998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56" t="s">
        <v>146</v>
      </c>
      <c r="AU174" s="256" t="s">
        <v>87</v>
      </c>
      <c r="AV174" s="15" t="s">
        <v>143</v>
      </c>
      <c r="AW174" s="15" t="s">
        <v>36</v>
      </c>
      <c r="AX174" s="15" t="s">
        <v>85</v>
      </c>
      <c r="AY174" s="256" t="s">
        <v>136</v>
      </c>
    </row>
    <row r="175" s="2" customFormat="1" ht="16.5" customHeight="1">
      <c r="A175" s="40"/>
      <c r="B175" s="41"/>
      <c r="C175" s="206" t="s">
        <v>197</v>
      </c>
      <c r="D175" s="206" t="s">
        <v>138</v>
      </c>
      <c r="E175" s="207" t="s">
        <v>733</v>
      </c>
      <c r="F175" s="208" t="s">
        <v>734</v>
      </c>
      <c r="G175" s="209" t="s">
        <v>234</v>
      </c>
      <c r="H175" s="210">
        <v>300</v>
      </c>
      <c r="I175" s="211"/>
      <c r="J175" s="212">
        <f>ROUND(I175*H175,2)</f>
        <v>0</v>
      </c>
      <c r="K175" s="208" t="s">
        <v>19</v>
      </c>
      <c r="L175" s="46"/>
      <c r="M175" s="213" t="s">
        <v>19</v>
      </c>
      <c r="N175" s="214" t="s">
        <v>48</v>
      </c>
      <c r="O175" s="86"/>
      <c r="P175" s="215">
        <f>O175*H175</f>
        <v>0</v>
      </c>
      <c r="Q175" s="215">
        <v>0</v>
      </c>
      <c r="R175" s="215">
        <f>Q175*H175</f>
        <v>0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143</v>
      </c>
      <c r="AT175" s="217" t="s">
        <v>138</v>
      </c>
      <c r="AU175" s="217" t="s">
        <v>87</v>
      </c>
      <c r="AY175" s="19" t="s">
        <v>136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85</v>
      </c>
      <c r="BK175" s="218">
        <f>ROUND(I175*H175,2)</f>
        <v>0</v>
      </c>
      <c r="BL175" s="19" t="s">
        <v>143</v>
      </c>
      <c r="BM175" s="217" t="s">
        <v>252</v>
      </c>
    </row>
    <row r="176" s="13" customFormat="1">
      <c r="A176" s="13"/>
      <c r="B176" s="224"/>
      <c r="C176" s="225"/>
      <c r="D176" s="226" t="s">
        <v>146</v>
      </c>
      <c r="E176" s="227" t="s">
        <v>19</v>
      </c>
      <c r="F176" s="228" t="s">
        <v>735</v>
      </c>
      <c r="G176" s="225"/>
      <c r="H176" s="229">
        <v>300</v>
      </c>
      <c r="I176" s="230"/>
      <c r="J176" s="225"/>
      <c r="K176" s="225"/>
      <c r="L176" s="231"/>
      <c r="M176" s="232"/>
      <c r="N176" s="233"/>
      <c r="O176" s="233"/>
      <c r="P176" s="233"/>
      <c r="Q176" s="233"/>
      <c r="R176" s="233"/>
      <c r="S176" s="233"/>
      <c r="T176" s="23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5" t="s">
        <v>146</v>
      </c>
      <c r="AU176" s="235" t="s">
        <v>87</v>
      </c>
      <c r="AV176" s="13" t="s">
        <v>87</v>
      </c>
      <c r="AW176" s="13" t="s">
        <v>36</v>
      </c>
      <c r="AX176" s="13" t="s">
        <v>77</v>
      </c>
      <c r="AY176" s="235" t="s">
        <v>136</v>
      </c>
    </row>
    <row r="177" s="14" customFormat="1">
      <c r="A177" s="14"/>
      <c r="B177" s="236"/>
      <c r="C177" s="237"/>
      <c r="D177" s="226" t="s">
        <v>146</v>
      </c>
      <c r="E177" s="238" t="s">
        <v>19</v>
      </c>
      <c r="F177" s="239" t="s">
        <v>148</v>
      </c>
      <c r="G177" s="237"/>
      <c r="H177" s="238" t="s">
        <v>19</v>
      </c>
      <c r="I177" s="240"/>
      <c r="J177" s="237"/>
      <c r="K177" s="237"/>
      <c r="L177" s="241"/>
      <c r="M177" s="242"/>
      <c r="N177" s="243"/>
      <c r="O177" s="243"/>
      <c r="P177" s="243"/>
      <c r="Q177" s="243"/>
      <c r="R177" s="243"/>
      <c r="S177" s="243"/>
      <c r="T177" s="24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5" t="s">
        <v>146</v>
      </c>
      <c r="AU177" s="245" t="s">
        <v>87</v>
      </c>
      <c r="AV177" s="14" t="s">
        <v>85</v>
      </c>
      <c r="AW177" s="14" t="s">
        <v>36</v>
      </c>
      <c r="AX177" s="14" t="s">
        <v>77</v>
      </c>
      <c r="AY177" s="245" t="s">
        <v>136</v>
      </c>
    </row>
    <row r="178" s="15" customFormat="1">
      <c r="A178" s="15"/>
      <c r="B178" s="246"/>
      <c r="C178" s="247"/>
      <c r="D178" s="226" t="s">
        <v>146</v>
      </c>
      <c r="E178" s="248" t="s">
        <v>19</v>
      </c>
      <c r="F178" s="249" t="s">
        <v>149</v>
      </c>
      <c r="G178" s="247"/>
      <c r="H178" s="250">
        <v>300</v>
      </c>
      <c r="I178" s="251"/>
      <c r="J178" s="247"/>
      <c r="K178" s="247"/>
      <c r="L178" s="252"/>
      <c r="M178" s="253"/>
      <c r="N178" s="254"/>
      <c r="O178" s="254"/>
      <c r="P178" s="254"/>
      <c r="Q178" s="254"/>
      <c r="R178" s="254"/>
      <c r="S178" s="254"/>
      <c r="T178" s="25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56" t="s">
        <v>146</v>
      </c>
      <c r="AU178" s="256" t="s">
        <v>87</v>
      </c>
      <c r="AV178" s="15" t="s">
        <v>143</v>
      </c>
      <c r="AW178" s="15" t="s">
        <v>36</v>
      </c>
      <c r="AX178" s="15" t="s">
        <v>85</v>
      </c>
      <c r="AY178" s="256" t="s">
        <v>136</v>
      </c>
    </row>
    <row r="179" s="2" customFormat="1" ht="24.15" customHeight="1">
      <c r="A179" s="40"/>
      <c r="B179" s="41"/>
      <c r="C179" s="206" t="s">
        <v>7</v>
      </c>
      <c r="D179" s="206" t="s">
        <v>138</v>
      </c>
      <c r="E179" s="207" t="s">
        <v>736</v>
      </c>
      <c r="F179" s="208" t="s">
        <v>737</v>
      </c>
      <c r="G179" s="209" t="s">
        <v>247</v>
      </c>
      <c r="H179" s="210">
        <v>4</v>
      </c>
      <c r="I179" s="211"/>
      <c r="J179" s="212">
        <f>ROUND(I179*H179,2)</f>
        <v>0</v>
      </c>
      <c r="K179" s="208" t="s">
        <v>142</v>
      </c>
      <c r="L179" s="46"/>
      <c r="M179" s="213" t="s">
        <v>19</v>
      </c>
      <c r="N179" s="214" t="s">
        <v>48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143</v>
      </c>
      <c r="AT179" s="217" t="s">
        <v>138</v>
      </c>
      <c r="AU179" s="217" t="s">
        <v>87</v>
      </c>
      <c r="AY179" s="19" t="s">
        <v>136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85</v>
      </c>
      <c r="BK179" s="218">
        <f>ROUND(I179*H179,2)</f>
        <v>0</v>
      </c>
      <c r="BL179" s="19" t="s">
        <v>143</v>
      </c>
      <c r="BM179" s="217" t="s">
        <v>255</v>
      </c>
    </row>
    <row r="180" s="2" customFormat="1">
      <c r="A180" s="40"/>
      <c r="B180" s="41"/>
      <c r="C180" s="42"/>
      <c r="D180" s="219" t="s">
        <v>144</v>
      </c>
      <c r="E180" s="42"/>
      <c r="F180" s="220" t="s">
        <v>738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144</v>
      </c>
      <c r="AU180" s="19" t="s">
        <v>87</v>
      </c>
    </row>
    <row r="181" s="13" customFormat="1">
      <c r="A181" s="13"/>
      <c r="B181" s="224"/>
      <c r="C181" s="225"/>
      <c r="D181" s="226" t="s">
        <v>146</v>
      </c>
      <c r="E181" s="227" t="s">
        <v>19</v>
      </c>
      <c r="F181" s="228" t="s">
        <v>143</v>
      </c>
      <c r="G181" s="225"/>
      <c r="H181" s="229">
        <v>4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87</v>
      </c>
      <c r="AV181" s="13" t="s">
        <v>87</v>
      </c>
      <c r="AW181" s="13" t="s">
        <v>36</v>
      </c>
      <c r="AX181" s="13" t="s">
        <v>77</v>
      </c>
      <c r="AY181" s="235" t="s">
        <v>136</v>
      </c>
    </row>
    <row r="182" s="14" customFormat="1">
      <c r="A182" s="14"/>
      <c r="B182" s="236"/>
      <c r="C182" s="237"/>
      <c r="D182" s="226" t="s">
        <v>146</v>
      </c>
      <c r="E182" s="238" t="s">
        <v>19</v>
      </c>
      <c r="F182" s="239" t="s">
        <v>148</v>
      </c>
      <c r="G182" s="237"/>
      <c r="H182" s="238" t="s">
        <v>19</v>
      </c>
      <c r="I182" s="240"/>
      <c r="J182" s="237"/>
      <c r="K182" s="237"/>
      <c r="L182" s="241"/>
      <c r="M182" s="242"/>
      <c r="N182" s="243"/>
      <c r="O182" s="243"/>
      <c r="P182" s="243"/>
      <c r="Q182" s="243"/>
      <c r="R182" s="243"/>
      <c r="S182" s="243"/>
      <c r="T182" s="24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5" t="s">
        <v>146</v>
      </c>
      <c r="AU182" s="245" t="s">
        <v>87</v>
      </c>
      <c r="AV182" s="14" t="s">
        <v>85</v>
      </c>
      <c r="AW182" s="14" t="s">
        <v>36</v>
      </c>
      <c r="AX182" s="14" t="s">
        <v>77</v>
      </c>
      <c r="AY182" s="245" t="s">
        <v>136</v>
      </c>
    </row>
    <row r="183" s="15" customFormat="1">
      <c r="A183" s="15"/>
      <c r="B183" s="246"/>
      <c r="C183" s="247"/>
      <c r="D183" s="226" t="s">
        <v>146</v>
      </c>
      <c r="E183" s="248" t="s">
        <v>19</v>
      </c>
      <c r="F183" s="249" t="s">
        <v>149</v>
      </c>
      <c r="G183" s="247"/>
      <c r="H183" s="250">
        <v>4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6" t="s">
        <v>146</v>
      </c>
      <c r="AU183" s="256" t="s">
        <v>87</v>
      </c>
      <c r="AV183" s="15" t="s">
        <v>143</v>
      </c>
      <c r="AW183" s="15" t="s">
        <v>36</v>
      </c>
      <c r="AX183" s="15" t="s">
        <v>85</v>
      </c>
      <c r="AY183" s="256" t="s">
        <v>136</v>
      </c>
    </row>
    <row r="184" s="2" customFormat="1" ht="16.5" customHeight="1">
      <c r="A184" s="40"/>
      <c r="B184" s="41"/>
      <c r="C184" s="257" t="s">
        <v>202</v>
      </c>
      <c r="D184" s="257" t="s">
        <v>193</v>
      </c>
      <c r="E184" s="258" t="s">
        <v>739</v>
      </c>
      <c r="F184" s="259" t="s">
        <v>740</v>
      </c>
      <c r="G184" s="260" t="s">
        <v>247</v>
      </c>
      <c r="H184" s="261">
        <v>4</v>
      </c>
      <c r="I184" s="262"/>
      <c r="J184" s="263">
        <f>ROUND(I184*H184,2)</f>
        <v>0</v>
      </c>
      <c r="K184" s="259" t="s">
        <v>142</v>
      </c>
      <c r="L184" s="264"/>
      <c r="M184" s="265" t="s">
        <v>19</v>
      </c>
      <c r="N184" s="266" t="s">
        <v>48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161</v>
      </c>
      <c r="AT184" s="217" t="s">
        <v>193</v>
      </c>
      <c r="AU184" s="217" t="s">
        <v>87</v>
      </c>
      <c r="AY184" s="19" t="s">
        <v>136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85</v>
      </c>
      <c r="BK184" s="218">
        <f>ROUND(I184*H184,2)</f>
        <v>0</v>
      </c>
      <c r="BL184" s="19" t="s">
        <v>143</v>
      </c>
      <c r="BM184" s="217" t="s">
        <v>259</v>
      </c>
    </row>
    <row r="185" s="2" customFormat="1" ht="16.5" customHeight="1">
      <c r="A185" s="40"/>
      <c r="B185" s="41"/>
      <c r="C185" s="257" t="s">
        <v>261</v>
      </c>
      <c r="D185" s="257" t="s">
        <v>193</v>
      </c>
      <c r="E185" s="258" t="s">
        <v>741</v>
      </c>
      <c r="F185" s="259" t="s">
        <v>742</v>
      </c>
      <c r="G185" s="260" t="s">
        <v>247</v>
      </c>
      <c r="H185" s="261">
        <v>8</v>
      </c>
      <c r="I185" s="262"/>
      <c r="J185" s="263">
        <f>ROUND(I185*H185,2)</f>
        <v>0</v>
      </c>
      <c r="K185" s="259" t="s">
        <v>142</v>
      </c>
      <c r="L185" s="264"/>
      <c r="M185" s="265" t="s">
        <v>19</v>
      </c>
      <c r="N185" s="266" t="s">
        <v>48</v>
      </c>
      <c r="O185" s="86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161</v>
      </c>
      <c r="AT185" s="217" t="s">
        <v>193</v>
      </c>
      <c r="AU185" s="217" t="s">
        <v>87</v>
      </c>
      <c r="AY185" s="19" t="s">
        <v>136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85</v>
      </c>
      <c r="BK185" s="218">
        <f>ROUND(I185*H185,2)</f>
        <v>0</v>
      </c>
      <c r="BL185" s="19" t="s">
        <v>143</v>
      </c>
      <c r="BM185" s="217" t="s">
        <v>264</v>
      </c>
    </row>
    <row r="186" s="2" customFormat="1" ht="16.5" customHeight="1">
      <c r="A186" s="40"/>
      <c r="B186" s="41"/>
      <c r="C186" s="257" t="s">
        <v>207</v>
      </c>
      <c r="D186" s="257" t="s">
        <v>193</v>
      </c>
      <c r="E186" s="258" t="s">
        <v>743</v>
      </c>
      <c r="F186" s="259" t="s">
        <v>744</v>
      </c>
      <c r="G186" s="260" t="s">
        <v>247</v>
      </c>
      <c r="H186" s="261">
        <v>4</v>
      </c>
      <c r="I186" s="262"/>
      <c r="J186" s="263">
        <f>ROUND(I186*H186,2)</f>
        <v>0</v>
      </c>
      <c r="K186" s="259" t="s">
        <v>142</v>
      </c>
      <c r="L186" s="264"/>
      <c r="M186" s="265" t="s">
        <v>19</v>
      </c>
      <c r="N186" s="266" t="s">
        <v>48</v>
      </c>
      <c r="O186" s="86"/>
      <c r="P186" s="215">
        <f>O186*H186</f>
        <v>0</v>
      </c>
      <c r="Q186" s="215">
        <v>0</v>
      </c>
      <c r="R186" s="215">
        <f>Q186*H186</f>
        <v>0</v>
      </c>
      <c r="S186" s="215">
        <v>0</v>
      </c>
      <c r="T186" s="216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17" t="s">
        <v>161</v>
      </c>
      <c r="AT186" s="217" t="s">
        <v>193</v>
      </c>
      <c r="AU186" s="217" t="s">
        <v>87</v>
      </c>
      <c r="AY186" s="19" t="s">
        <v>136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9" t="s">
        <v>85</v>
      </c>
      <c r="BK186" s="218">
        <f>ROUND(I186*H186,2)</f>
        <v>0</v>
      </c>
      <c r="BL186" s="19" t="s">
        <v>143</v>
      </c>
      <c r="BM186" s="217" t="s">
        <v>268</v>
      </c>
    </row>
    <row r="187" s="2" customFormat="1" ht="16.5" customHeight="1">
      <c r="A187" s="40"/>
      <c r="B187" s="41"/>
      <c r="C187" s="257" t="s">
        <v>271</v>
      </c>
      <c r="D187" s="257" t="s">
        <v>193</v>
      </c>
      <c r="E187" s="258" t="s">
        <v>745</v>
      </c>
      <c r="F187" s="259" t="s">
        <v>746</v>
      </c>
      <c r="G187" s="260" t="s">
        <v>247</v>
      </c>
      <c r="H187" s="261">
        <v>4</v>
      </c>
      <c r="I187" s="262"/>
      <c r="J187" s="263">
        <f>ROUND(I187*H187,2)</f>
        <v>0</v>
      </c>
      <c r="K187" s="259" t="s">
        <v>142</v>
      </c>
      <c r="L187" s="264"/>
      <c r="M187" s="265" t="s">
        <v>19</v>
      </c>
      <c r="N187" s="266" t="s">
        <v>48</v>
      </c>
      <c r="O187" s="86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161</v>
      </c>
      <c r="AT187" s="217" t="s">
        <v>193</v>
      </c>
      <c r="AU187" s="217" t="s">
        <v>87</v>
      </c>
      <c r="AY187" s="19" t="s">
        <v>136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85</v>
      </c>
      <c r="BK187" s="218">
        <f>ROUND(I187*H187,2)</f>
        <v>0</v>
      </c>
      <c r="BL187" s="19" t="s">
        <v>143</v>
      </c>
      <c r="BM187" s="217" t="s">
        <v>274</v>
      </c>
    </row>
    <row r="188" s="2" customFormat="1" ht="16.5" customHeight="1">
      <c r="A188" s="40"/>
      <c r="B188" s="41"/>
      <c r="C188" s="206" t="s">
        <v>212</v>
      </c>
      <c r="D188" s="206" t="s">
        <v>138</v>
      </c>
      <c r="E188" s="207" t="s">
        <v>747</v>
      </c>
      <c r="F188" s="208" t="s">
        <v>748</v>
      </c>
      <c r="G188" s="209" t="s">
        <v>247</v>
      </c>
      <c r="H188" s="210">
        <v>2</v>
      </c>
      <c r="I188" s="211"/>
      <c r="J188" s="212">
        <f>ROUND(I188*H188,2)</f>
        <v>0</v>
      </c>
      <c r="K188" s="208" t="s">
        <v>19</v>
      </c>
      <c r="L188" s="46"/>
      <c r="M188" s="213" t="s">
        <v>19</v>
      </c>
      <c r="N188" s="214" t="s">
        <v>48</v>
      </c>
      <c r="O188" s="86"/>
      <c r="P188" s="215">
        <f>O188*H188</f>
        <v>0</v>
      </c>
      <c r="Q188" s="215">
        <v>0</v>
      </c>
      <c r="R188" s="215">
        <f>Q188*H188</f>
        <v>0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143</v>
      </c>
      <c r="AT188" s="217" t="s">
        <v>138</v>
      </c>
      <c r="AU188" s="217" t="s">
        <v>87</v>
      </c>
      <c r="AY188" s="19" t="s">
        <v>136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85</v>
      </c>
      <c r="BK188" s="218">
        <f>ROUND(I188*H188,2)</f>
        <v>0</v>
      </c>
      <c r="BL188" s="19" t="s">
        <v>143</v>
      </c>
      <c r="BM188" s="217" t="s">
        <v>278</v>
      </c>
    </row>
    <row r="189" s="13" customFormat="1">
      <c r="A189" s="13"/>
      <c r="B189" s="224"/>
      <c r="C189" s="225"/>
      <c r="D189" s="226" t="s">
        <v>146</v>
      </c>
      <c r="E189" s="227" t="s">
        <v>19</v>
      </c>
      <c r="F189" s="228" t="s">
        <v>87</v>
      </c>
      <c r="G189" s="225"/>
      <c r="H189" s="229">
        <v>2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146</v>
      </c>
      <c r="AU189" s="235" t="s">
        <v>87</v>
      </c>
      <c r="AV189" s="13" t="s">
        <v>87</v>
      </c>
      <c r="AW189" s="13" t="s">
        <v>36</v>
      </c>
      <c r="AX189" s="13" t="s">
        <v>77</v>
      </c>
      <c r="AY189" s="235" t="s">
        <v>136</v>
      </c>
    </row>
    <row r="190" s="14" customFormat="1">
      <c r="A190" s="14"/>
      <c r="B190" s="236"/>
      <c r="C190" s="237"/>
      <c r="D190" s="226" t="s">
        <v>146</v>
      </c>
      <c r="E190" s="238" t="s">
        <v>19</v>
      </c>
      <c r="F190" s="239" t="s">
        <v>148</v>
      </c>
      <c r="G190" s="237"/>
      <c r="H190" s="238" t="s">
        <v>19</v>
      </c>
      <c r="I190" s="240"/>
      <c r="J190" s="237"/>
      <c r="K190" s="237"/>
      <c r="L190" s="241"/>
      <c r="M190" s="242"/>
      <c r="N190" s="243"/>
      <c r="O190" s="243"/>
      <c r="P190" s="243"/>
      <c r="Q190" s="243"/>
      <c r="R190" s="243"/>
      <c r="S190" s="243"/>
      <c r="T190" s="24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5" t="s">
        <v>146</v>
      </c>
      <c r="AU190" s="245" t="s">
        <v>87</v>
      </c>
      <c r="AV190" s="14" t="s">
        <v>85</v>
      </c>
      <c r="AW190" s="14" t="s">
        <v>36</v>
      </c>
      <c r="AX190" s="14" t="s">
        <v>77</v>
      </c>
      <c r="AY190" s="245" t="s">
        <v>136</v>
      </c>
    </row>
    <row r="191" s="15" customFormat="1">
      <c r="A191" s="15"/>
      <c r="B191" s="246"/>
      <c r="C191" s="247"/>
      <c r="D191" s="226" t="s">
        <v>146</v>
      </c>
      <c r="E191" s="248" t="s">
        <v>19</v>
      </c>
      <c r="F191" s="249" t="s">
        <v>149</v>
      </c>
      <c r="G191" s="247"/>
      <c r="H191" s="250">
        <v>2</v>
      </c>
      <c r="I191" s="251"/>
      <c r="J191" s="247"/>
      <c r="K191" s="247"/>
      <c r="L191" s="252"/>
      <c r="M191" s="253"/>
      <c r="N191" s="254"/>
      <c r="O191" s="254"/>
      <c r="P191" s="254"/>
      <c r="Q191" s="254"/>
      <c r="R191" s="254"/>
      <c r="S191" s="254"/>
      <c r="T191" s="25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6" t="s">
        <v>146</v>
      </c>
      <c r="AU191" s="256" t="s">
        <v>87</v>
      </c>
      <c r="AV191" s="15" t="s">
        <v>143</v>
      </c>
      <c r="AW191" s="15" t="s">
        <v>36</v>
      </c>
      <c r="AX191" s="15" t="s">
        <v>85</v>
      </c>
      <c r="AY191" s="256" t="s">
        <v>136</v>
      </c>
    </row>
    <row r="192" s="2" customFormat="1" ht="16.5" customHeight="1">
      <c r="A192" s="40"/>
      <c r="B192" s="41"/>
      <c r="C192" s="206" t="s">
        <v>280</v>
      </c>
      <c r="D192" s="206" t="s">
        <v>138</v>
      </c>
      <c r="E192" s="207" t="s">
        <v>749</v>
      </c>
      <c r="F192" s="208" t="s">
        <v>750</v>
      </c>
      <c r="G192" s="209" t="s">
        <v>247</v>
      </c>
      <c r="H192" s="210">
        <v>5</v>
      </c>
      <c r="I192" s="211"/>
      <c r="J192" s="212">
        <f>ROUND(I192*H192,2)</f>
        <v>0</v>
      </c>
      <c r="K192" s="208" t="s">
        <v>142</v>
      </c>
      <c r="L192" s="46"/>
      <c r="M192" s="213" t="s">
        <v>19</v>
      </c>
      <c r="N192" s="214" t="s">
        <v>48</v>
      </c>
      <c r="O192" s="86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143</v>
      </c>
      <c r="AT192" s="217" t="s">
        <v>138</v>
      </c>
      <c r="AU192" s="217" t="s">
        <v>87</v>
      </c>
      <c r="AY192" s="19" t="s">
        <v>136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85</v>
      </c>
      <c r="BK192" s="218">
        <f>ROUND(I192*H192,2)</f>
        <v>0</v>
      </c>
      <c r="BL192" s="19" t="s">
        <v>143</v>
      </c>
      <c r="BM192" s="217" t="s">
        <v>283</v>
      </c>
    </row>
    <row r="193" s="2" customFormat="1">
      <c r="A193" s="40"/>
      <c r="B193" s="41"/>
      <c r="C193" s="42"/>
      <c r="D193" s="219" t="s">
        <v>144</v>
      </c>
      <c r="E193" s="42"/>
      <c r="F193" s="220" t="s">
        <v>751</v>
      </c>
      <c r="G193" s="42"/>
      <c r="H193" s="42"/>
      <c r="I193" s="221"/>
      <c r="J193" s="42"/>
      <c r="K193" s="42"/>
      <c r="L193" s="46"/>
      <c r="M193" s="222"/>
      <c r="N193" s="22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144</v>
      </c>
      <c r="AU193" s="19" t="s">
        <v>87</v>
      </c>
    </row>
    <row r="194" s="2" customFormat="1" ht="16.5" customHeight="1">
      <c r="A194" s="40"/>
      <c r="B194" s="41"/>
      <c r="C194" s="257" t="s">
        <v>218</v>
      </c>
      <c r="D194" s="257" t="s">
        <v>193</v>
      </c>
      <c r="E194" s="258" t="s">
        <v>752</v>
      </c>
      <c r="F194" s="259" t="s">
        <v>753</v>
      </c>
      <c r="G194" s="260" t="s">
        <v>247</v>
      </c>
      <c r="H194" s="261">
        <v>5</v>
      </c>
      <c r="I194" s="262"/>
      <c r="J194" s="263">
        <f>ROUND(I194*H194,2)</f>
        <v>0</v>
      </c>
      <c r="K194" s="259" t="s">
        <v>142</v>
      </c>
      <c r="L194" s="264"/>
      <c r="M194" s="265" t="s">
        <v>19</v>
      </c>
      <c r="N194" s="266" t="s">
        <v>48</v>
      </c>
      <c r="O194" s="86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161</v>
      </c>
      <c r="AT194" s="217" t="s">
        <v>193</v>
      </c>
      <c r="AU194" s="217" t="s">
        <v>87</v>
      </c>
      <c r="AY194" s="19" t="s">
        <v>136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85</v>
      </c>
      <c r="BK194" s="218">
        <f>ROUND(I194*H194,2)</f>
        <v>0</v>
      </c>
      <c r="BL194" s="19" t="s">
        <v>143</v>
      </c>
      <c r="BM194" s="217" t="s">
        <v>287</v>
      </c>
    </row>
    <row r="195" s="2" customFormat="1" ht="16.5" customHeight="1">
      <c r="A195" s="40"/>
      <c r="B195" s="41"/>
      <c r="C195" s="206" t="s">
        <v>289</v>
      </c>
      <c r="D195" s="206" t="s">
        <v>138</v>
      </c>
      <c r="E195" s="207" t="s">
        <v>754</v>
      </c>
      <c r="F195" s="208" t="s">
        <v>755</v>
      </c>
      <c r="G195" s="209" t="s">
        <v>247</v>
      </c>
      <c r="H195" s="210">
        <v>5</v>
      </c>
      <c r="I195" s="211"/>
      <c r="J195" s="212">
        <f>ROUND(I195*H195,2)</f>
        <v>0</v>
      </c>
      <c r="K195" s="208" t="s">
        <v>142</v>
      </c>
      <c r="L195" s="46"/>
      <c r="M195" s="213" t="s">
        <v>19</v>
      </c>
      <c r="N195" s="214" t="s">
        <v>48</v>
      </c>
      <c r="O195" s="86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143</v>
      </c>
      <c r="AT195" s="217" t="s">
        <v>138</v>
      </c>
      <c r="AU195" s="217" t="s">
        <v>87</v>
      </c>
      <c r="AY195" s="19" t="s">
        <v>136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85</v>
      </c>
      <c r="BK195" s="218">
        <f>ROUND(I195*H195,2)</f>
        <v>0</v>
      </c>
      <c r="BL195" s="19" t="s">
        <v>143</v>
      </c>
      <c r="BM195" s="217" t="s">
        <v>292</v>
      </c>
    </row>
    <row r="196" s="2" customFormat="1">
      <c r="A196" s="40"/>
      <c r="B196" s="41"/>
      <c r="C196" s="42"/>
      <c r="D196" s="219" t="s">
        <v>144</v>
      </c>
      <c r="E196" s="42"/>
      <c r="F196" s="220" t="s">
        <v>756</v>
      </c>
      <c r="G196" s="42"/>
      <c r="H196" s="42"/>
      <c r="I196" s="221"/>
      <c r="J196" s="42"/>
      <c r="K196" s="42"/>
      <c r="L196" s="46"/>
      <c r="M196" s="222"/>
      <c r="N196" s="22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144</v>
      </c>
      <c r="AU196" s="19" t="s">
        <v>87</v>
      </c>
    </row>
    <row r="197" s="2" customFormat="1" ht="16.5" customHeight="1">
      <c r="A197" s="40"/>
      <c r="B197" s="41"/>
      <c r="C197" s="257" t="s">
        <v>223</v>
      </c>
      <c r="D197" s="257" t="s">
        <v>193</v>
      </c>
      <c r="E197" s="258" t="s">
        <v>757</v>
      </c>
      <c r="F197" s="259" t="s">
        <v>758</v>
      </c>
      <c r="G197" s="260" t="s">
        <v>247</v>
      </c>
      <c r="H197" s="261">
        <v>5</v>
      </c>
      <c r="I197" s="262"/>
      <c r="J197" s="263">
        <f>ROUND(I197*H197,2)</f>
        <v>0</v>
      </c>
      <c r="K197" s="259" t="s">
        <v>142</v>
      </c>
      <c r="L197" s="264"/>
      <c r="M197" s="265" t="s">
        <v>19</v>
      </c>
      <c r="N197" s="266" t="s">
        <v>48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161</v>
      </c>
      <c r="AT197" s="217" t="s">
        <v>193</v>
      </c>
      <c r="AU197" s="217" t="s">
        <v>87</v>
      </c>
      <c r="AY197" s="19" t="s">
        <v>136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9" t="s">
        <v>85</v>
      </c>
      <c r="BK197" s="218">
        <f>ROUND(I197*H197,2)</f>
        <v>0</v>
      </c>
      <c r="BL197" s="19" t="s">
        <v>143</v>
      </c>
      <c r="BM197" s="217" t="s">
        <v>296</v>
      </c>
    </row>
    <row r="198" s="2" customFormat="1" ht="16.5" customHeight="1">
      <c r="A198" s="40"/>
      <c r="B198" s="41"/>
      <c r="C198" s="206" t="s">
        <v>298</v>
      </c>
      <c r="D198" s="206" t="s">
        <v>138</v>
      </c>
      <c r="E198" s="207" t="s">
        <v>759</v>
      </c>
      <c r="F198" s="208" t="s">
        <v>760</v>
      </c>
      <c r="G198" s="209" t="s">
        <v>247</v>
      </c>
      <c r="H198" s="210">
        <v>5</v>
      </c>
      <c r="I198" s="211"/>
      <c r="J198" s="212">
        <f>ROUND(I198*H198,2)</f>
        <v>0</v>
      </c>
      <c r="K198" s="208" t="s">
        <v>142</v>
      </c>
      <c r="L198" s="46"/>
      <c r="M198" s="213" t="s">
        <v>19</v>
      </c>
      <c r="N198" s="214" t="s">
        <v>48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143</v>
      </c>
      <c r="AT198" s="217" t="s">
        <v>138</v>
      </c>
      <c r="AU198" s="217" t="s">
        <v>87</v>
      </c>
      <c r="AY198" s="19" t="s">
        <v>136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85</v>
      </c>
      <c r="BK198" s="218">
        <f>ROUND(I198*H198,2)</f>
        <v>0</v>
      </c>
      <c r="BL198" s="19" t="s">
        <v>143</v>
      </c>
      <c r="BM198" s="217" t="s">
        <v>301</v>
      </c>
    </row>
    <row r="199" s="2" customFormat="1">
      <c r="A199" s="40"/>
      <c r="B199" s="41"/>
      <c r="C199" s="42"/>
      <c r="D199" s="219" t="s">
        <v>144</v>
      </c>
      <c r="E199" s="42"/>
      <c r="F199" s="220" t="s">
        <v>761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144</v>
      </c>
      <c r="AU199" s="19" t="s">
        <v>87</v>
      </c>
    </row>
    <row r="200" s="2" customFormat="1" ht="16.5" customHeight="1">
      <c r="A200" s="40"/>
      <c r="B200" s="41"/>
      <c r="C200" s="257" t="s">
        <v>227</v>
      </c>
      <c r="D200" s="257" t="s">
        <v>193</v>
      </c>
      <c r="E200" s="258" t="s">
        <v>762</v>
      </c>
      <c r="F200" s="259" t="s">
        <v>763</v>
      </c>
      <c r="G200" s="260" t="s">
        <v>247</v>
      </c>
      <c r="H200" s="261">
        <v>5</v>
      </c>
      <c r="I200" s="262"/>
      <c r="J200" s="263">
        <f>ROUND(I200*H200,2)</f>
        <v>0</v>
      </c>
      <c r="K200" s="259" t="s">
        <v>142</v>
      </c>
      <c r="L200" s="264"/>
      <c r="M200" s="265" t="s">
        <v>19</v>
      </c>
      <c r="N200" s="266" t="s">
        <v>48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161</v>
      </c>
      <c r="AT200" s="217" t="s">
        <v>193</v>
      </c>
      <c r="AU200" s="217" t="s">
        <v>87</v>
      </c>
      <c r="AY200" s="19" t="s">
        <v>136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85</v>
      </c>
      <c r="BK200" s="218">
        <f>ROUND(I200*H200,2)</f>
        <v>0</v>
      </c>
      <c r="BL200" s="19" t="s">
        <v>143</v>
      </c>
      <c r="BM200" s="217" t="s">
        <v>305</v>
      </c>
    </row>
    <row r="201" s="2" customFormat="1" ht="16.5" customHeight="1">
      <c r="A201" s="40"/>
      <c r="B201" s="41"/>
      <c r="C201" s="206" t="s">
        <v>307</v>
      </c>
      <c r="D201" s="206" t="s">
        <v>138</v>
      </c>
      <c r="E201" s="207" t="s">
        <v>764</v>
      </c>
      <c r="F201" s="208" t="s">
        <v>765</v>
      </c>
      <c r="G201" s="209" t="s">
        <v>247</v>
      </c>
      <c r="H201" s="210">
        <v>5</v>
      </c>
      <c r="I201" s="211"/>
      <c r="J201" s="212">
        <f>ROUND(I201*H201,2)</f>
        <v>0</v>
      </c>
      <c r="K201" s="208" t="s">
        <v>142</v>
      </c>
      <c r="L201" s="46"/>
      <c r="M201" s="213" t="s">
        <v>19</v>
      </c>
      <c r="N201" s="214" t="s">
        <v>48</v>
      </c>
      <c r="O201" s="86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143</v>
      </c>
      <c r="AT201" s="217" t="s">
        <v>138</v>
      </c>
      <c r="AU201" s="217" t="s">
        <v>87</v>
      </c>
      <c r="AY201" s="19" t="s">
        <v>136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85</v>
      </c>
      <c r="BK201" s="218">
        <f>ROUND(I201*H201,2)</f>
        <v>0</v>
      </c>
      <c r="BL201" s="19" t="s">
        <v>143</v>
      </c>
      <c r="BM201" s="217" t="s">
        <v>308</v>
      </c>
    </row>
    <row r="202" s="2" customFormat="1">
      <c r="A202" s="40"/>
      <c r="B202" s="41"/>
      <c r="C202" s="42"/>
      <c r="D202" s="219" t="s">
        <v>144</v>
      </c>
      <c r="E202" s="42"/>
      <c r="F202" s="220" t="s">
        <v>766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144</v>
      </c>
      <c r="AU202" s="19" t="s">
        <v>87</v>
      </c>
    </row>
    <row r="203" s="2" customFormat="1" ht="16.5" customHeight="1">
      <c r="A203" s="40"/>
      <c r="B203" s="41"/>
      <c r="C203" s="257" t="s">
        <v>235</v>
      </c>
      <c r="D203" s="257" t="s">
        <v>193</v>
      </c>
      <c r="E203" s="258" t="s">
        <v>767</v>
      </c>
      <c r="F203" s="259" t="s">
        <v>768</v>
      </c>
      <c r="G203" s="260" t="s">
        <v>247</v>
      </c>
      <c r="H203" s="261">
        <v>5</v>
      </c>
      <c r="I203" s="262"/>
      <c r="J203" s="263">
        <f>ROUND(I203*H203,2)</f>
        <v>0</v>
      </c>
      <c r="K203" s="259" t="s">
        <v>142</v>
      </c>
      <c r="L203" s="264"/>
      <c r="M203" s="265" t="s">
        <v>19</v>
      </c>
      <c r="N203" s="266" t="s">
        <v>48</v>
      </c>
      <c r="O203" s="86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161</v>
      </c>
      <c r="AT203" s="217" t="s">
        <v>193</v>
      </c>
      <c r="AU203" s="217" t="s">
        <v>87</v>
      </c>
      <c r="AY203" s="19" t="s">
        <v>136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85</v>
      </c>
      <c r="BK203" s="218">
        <f>ROUND(I203*H203,2)</f>
        <v>0</v>
      </c>
      <c r="BL203" s="19" t="s">
        <v>143</v>
      </c>
      <c r="BM203" s="217" t="s">
        <v>313</v>
      </c>
    </row>
    <row r="204" s="2" customFormat="1" ht="16.5" customHeight="1">
      <c r="A204" s="40"/>
      <c r="B204" s="41"/>
      <c r="C204" s="206" t="s">
        <v>317</v>
      </c>
      <c r="D204" s="206" t="s">
        <v>138</v>
      </c>
      <c r="E204" s="207" t="s">
        <v>769</v>
      </c>
      <c r="F204" s="208" t="s">
        <v>770</v>
      </c>
      <c r="G204" s="209" t="s">
        <v>247</v>
      </c>
      <c r="H204" s="210">
        <v>5</v>
      </c>
      <c r="I204" s="211"/>
      <c r="J204" s="212">
        <f>ROUND(I204*H204,2)</f>
        <v>0</v>
      </c>
      <c r="K204" s="208" t="s">
        <v>142</v>
      </c>
      <c r="L204" s="46"/>
      <c r="M204" s="213" t="s">
        <v>19</v>
      </c>
      <c r="N204" s="214" t="s">
        <v>48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143</v>
      </c>
      <c r="AT204" s="217" t="s">
        <v>138</v>
      </c>
      <c r="AU204" s="217" t="s">
        <v>87</v>
      </c>
      <c r="AY204" s="19" t="s">
        <v>136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85</v>
      </c>
      <c r="BK204" s="218">
        <f>ROUND(I204*H204,2)</f>
        <v>0</v>
      </c>
      <c r="BL204" s="19" t="s">
        <v>143</v>
      </c>
      <c r="BM204" s="217" t="s">
        <v>320</v>
      </c>
    </row>
    <row r="205" s="2" customFormat="1">
      <c r="A205" s="40"/>
      <c r="B205" s="41"/>
      <c r="C205" s="42"/>
      <c r="D205" s="219" t="s">
        <v>144</v>
      </c>
      <c r="E205" s="42"/>
      <c r="F205" s="220" t="s">
        <v>771</v>
      </c>
      <c r="G205" s="42"/>
      <c r="H205" s="42"/>
      <c r="I205" s="221"/>
      <c r="J205" s="42"/>
      <c r="K205" s="42"/>
      <c r="L205" s="46"/>
      <c r="M205" s="222"/>
      <c r="N205" s="22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144</v>
      </c>
      <c r="AU205" s="19" t="s">
        <v>87</v>
      </c>
    </row>
    <row r="206" s="2" customFormat="1" ht="16.5" customHeight="1">
      <c r="A206" s="40"/>
      <c r="B206" s="41"/>
      <c r="C206" s="257" t="s">
        <v>240</v>
      </c>
      <c r="D206" s="257" t="s">
        <v>193</v>
      </c>
      <c r="E206" s="258" t="s">
        <v>772</v>
      </c>
      <c r="F206" s="259" t="s">
        <v>773</v>
      </c>
      <c r="G206" s="260" t="s">
        <v>247</v>
      </c>
      <c r="H206" s="261">
        <v>5</v>
      </c>
      <c r="I206" s="262"/>
      <c r="J206" s="263">
        <f>ROUND(I206*H206,2)</f>
        <v>0</v>
      </c>
      <c r="K206" s="259" t="s">
        <v>142</v>
      </c>
      <c r="L206" s="264"/>
      <c r="M206" s="265" t="s">
        <v>19</v>
      </c>
      <c r="N206" s="266" t="s">
        <v>48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161</v>
      </c>
      <c r="AT206" s="217" t="s">
        <v>193</v>
      </c>
      <c r="AU206" s="217" t="s">
        <v>87</v>
      </c>
      <c r="AY206" s="19" t="s">
        <v>136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85</v>
      </c>
      <c r="BK206" s="218">
        <f>ROUND(I206*H206,2)</f>
        <v>0</v>
      </c>
      <c r="BL206" s="19" t="s">
        <v>143</v>
      </c>
      <c r="BM206" s="217" t="s">
        <v>324</v>
      </c>
    </row>
    <row r="207" s="2" customFormat="1" ht="16.5" customHeight="1">
      <c r="A207" s="40"/>
      <c r="B207" s="41"/>
      <c r="C207" s="257" t="s">
        <v>327</v>
      </c>
      <c r="D207" s="257" t="s">
        <v>193</v>
      </c>
      <c r="E207" s="258" t="s">
        <v>774</v>
      </c>
      <c r="F207" s="259" t="s">
        <v>775</v>
      </c>
      <c r="G207" s="260" t="s">
        <v>247</v>
      </c>
      <c r="H207" s="261">
        <v>5</v>
      </c>
      <c r="I207" s="262"/>
      <c r="J207" s="263">
        <f>ROUND(I207*H207,2)</f>
        <v>0</v>
      </c>
      <c r="K207" s="259" t="s">
        <v>142</v>
      </c>
      <c r="L207" s="264"/>
      <c r="M207" s="265" t="s">
        <v>19</v>
      </c>
      <c r="N207" s="266" t="s">
        <v>48</v>
      </c>
      <c r="O207" s="86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161</v>
      </c>
      <c r="AT207" s="217" t="s">
        <v>193</v>
      </c>
      <c r="AU207" s="217" t="s">
        <v>87</v>
      </c>
      <c r="AY207" s="19" t="s">
        <v>136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85</v>
      </c>
      <c r="BK207" s="218">
        <f>ROUND(I207*H207,2)</f>
        <v>0</v>
      </c>
      <c r="BL207" s="19" t="s">
        <v>143</v>
      </c>
      <c r="BM207" s="217" t="s">
        <v>330</v>
      </c>
    </row>
    <row r="208" s="12" customFormat="1" ht="22.8" customHeight="1">
      <c r="A208" s="12"/>
      <c r="B208" s="190"/>
      <c r="C208" s="191"/>
      <c r="D208" s="192" t="s">
        <v>76</v>
      </c>
      <c r="E208" s="204" t="s">
        <v>186</v>
      </c>
      <c r="F208" s="204" t="s">
        <v>326</v>
      </c>
      <c r="G208" s="191"/>
      <c r="H208" s="191"/>
      <c r="I208" s="194"/>
      <c r="J208" s="205">
        <f>BK208</f>
        <v>0</v>
      </c>
      <c r="K208" s="191"/>
      <c r="L208" s="196"/>
      <c r="M208" s="197"/>
      <c r="N208" s="198"/>
      <c r="O208" s="198"/>
      <c r="P208" s="199">
        <f>SUM(P209:P224)</f>
        <v>0</v>
      </c>
      <c r="Q208" s="198"/>
      <c r="R208" s="199">
        <f>SUM(R209:R224)</f>
        <v>0</v>
      </c>
      <c r="S208" s="198"/>
      <c r="T208" s="200">
        <f>SUM(T209:T224)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1" t="s">
        <v>85</v>
      </c>
      <c r="AT208" s="202" t="s">
        <v>76</v>
      </c>
      <c r="AU208" s="202" t="s">
        <v>85</v>
      </c>
      <c r="AY208" s="201" t="s">
        <v>136</v>
      </c>
      <c r="BK208" s="203">
        <f>SUM(BK209:BK224)</f>
        <v>0</v>
      </c>
    </row>
    <row r="209" s="2" customFormat="1" ht="16.5" customHeight="1">
      <c r="A209" s="40"/>
      <c r="B209" s="41"/>
      <c r="C209" s="206" t="s">
        <v>248</v>
      </c>
      <c r="D209" s="206" t="s">
        <v>138</v>
      </c>
      <c r="E209" s="207" t="s">
        <v>776</v>
      </c>
      <c r="F209" s="208" t="s">
        <v>777</v>
      </c>
      <c r="G209" s="209" t="s">
        <v>234</v>
      </c>
      <c r="H209" s="210">
        <v>17.699999999999999</v>
      </c>
      <c r="I209" s="211"/>
      <c r="J209" s="212">
        <f>ROUND(I209*H209,2)</f>
        <v>0</v>
      </c>
      <c r="K209" s="208" t="s">
        <v>142</v>
      </c>
      <c r="L209" s="46"/>
      <c r="M209" s="213" t="s">
        <v>19</v>
      </c>
      <c r="N209" s="214" t="s">
        <v>48</v>
      </c>
      <c r="O209" s="86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143</v>
      </c>
      <c r="AT209" s="217" t="s">
        <v>138</v>
      </c>
      <c r="AU209" s="217" t="s">
        <v>87</v>
      </c>
      <c r="AY209" s="19" t="s">
        <v>136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85</v>
      </c>
      <c r="BK209" s="218">
        <f>ROUND(I209*H209,2)</f>
        <v>0</v>
      </c>
      <c r="BL209" s="19" t="s">
        <v>143</v>
      </c>
      <c r="BM209" s="217" t="s">
        <v>336</v>
      </c>
    </row>
    <row r="210" s="2" customFormat="1">
      <c r="A210" s="40"/>
      <c r="B210" s="41"/>
      <c r="C210" s="42"/>
      <c r="D210" s="219" t="s">
        <v>144</v>
      </c>
      <c r="E210" s="42"/>
      <c r="F210" s="220" t="s">
        <v>778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144</v>
      </c>
      <c r="AU210" s="19" t="s">
        <v>87</v>
      </c>
    </row>
    <row r="211" s="13" customFormat="1">
      <c r="A211" s="13"/>
      <c r="B211" s="224"/>
      <c r="C211" s="225"/>
      <c r="D211" s="226" t="s">
        <v>146</v>
      </c>
      <c r="E211" s="227" t="s">
        <v>19</v>
      </c>
      <c r="F211" s="228" t="s">
        <v>779</v>
      </c>
      <c r="G211" s="225"/>
      <c r="H211" s="229">
        <v>17.699999999999999</v>
      </c>
      <c r="I211" s="230"/>
      <c r="J211" s="225"/>
      <c r="K211" s="225"/>
      <c r="L211" s="231"/>
      <c r="M211" s="232"/>
      <c r="N211" s="233"/>
      <c r="O211" s="233"/>
      <c r="P211" s="233"/>
      <c r="Q211" s="233"/>
      <c r="R211" s="233"/>
      <c r="S211" s="233"/>
      <c r="T211" s="23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5" t="s">
        <v>146</v>
      </c>
      <c r="AU211" s="235" t="s">
        <v>87</v>
      </c>
      <c r="AV211" s="13" t="s">
        <v>87</v>
      </c>
      <c r="AW211" s="13" t="s">
        <v>36</v>
      </c>
      <c r="AX211" s="13" t="s">
        <v>77</v>
      </c>
      <c r="AY211" s="235" t="s">
        <v>136</v>
      </c>
    </row>
    <row r="212" s="15" customFormat="1">
      <c r="A212" s="15"/>
      <c r="B212" s="246"/>
      <c r="C212" s="247"/>
      <c r="D212" s="226" t="s">
        <v>146</v>
      </c>
      <c r="E212" s="248" t="s">
        <v>19</v>
      </c>
      <c r="F212" s="249" t="s">
        <v>149</v>
      </c>
      <c r="G212" s="247"/>
      <c r="H212" s="250">
        <v>17.699999999999999</v>
      </c>
      <c r="I212" s="251"/>
      <c r="J212" s="247"/>
      <c r="K212" s="247"/>
      <c r="L212" s="252"/>
      <c r="M212" s="253"/>
      <c r="N212" s="254"/>
      <c r="O212" s="254"/>
      <c r="P212" s="254"/>
      <c r="Q212" s="254"/>
      <c r="R212" s="254"/>
      <c r="S212" s="254"/>
      <c r="T212" s="25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56" t="s">
        <v>146</v>
      </c>
      <c r="AU212" s="256" t="s">
        <v>87</v>
      </c>
      <c r="AV212" s="15" t="s">
        <v>143</v>
      </c>
      <c r="AW212" s="15" t="s">
        <v>36</v>
      </c>
      <c r="AX212" s="15" t="s">
        <v>85</v>
      </c>
      <c r="AY212" s="256" t="s">
        <v>136</v>
      </c>
    </row>
    <row r="213" s="2" customFormat="1" ht="16.5" customHeight="1">
      <c r="A213" s="40"/>
      <c r="B213" s="41"/>
      <c r="C213" s="257" t="s">
        <v>338</v>
      </c>
      <c r="D213" s="257" t="s">
        <v>193</v>
      </c>
      <c r="E213" s="258" t="s">
        <v>780</v>
      </c>
      <c r="F213" s="259" t="s">
        <v>781</v>
      </c>
      <c r="G213" s="260" t="s">
        <v>234</v>
      </c>
      <c r="H213" s="261">
        <v>17.699999999999999</v>
      </c>
      <c r="I213" s="262"/>
      <c r="J213" s="263">
        <f>ROUND(I213*H213,2)</f>
        <v>0</v>
      </c>
      <c r="K213" s="259" t="s">
        <v>142</v>
      </c>
      <c r="L213" s="264"/>
      <c r="M213" s="265" t="s">
        <v>19</v>
      </c>
      <c r="N213" s="266" t="s">
        <v>48</v>
      </c>
      <c r="O213" s="86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17" t="s">
        <v>161</v>
      </c>
      <c r="AT213" s="217" t="s">
        <v>193</v>
      </c>
      <c r="AU213" s="217" t="s">
        <v>87</v>
      </c>
      <c r="AY213" s="19" t="s">
        <v>136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9" t="s">
        <v>85</v>
      </c>
      <c r="BK213" s="218">
        <f>ROUND(I213*H213,2)</f>
        <v>0</v>
      </c>
      <c r="BL213" s="19" t="s">
        <v>143</v>
      </c>
      <c r="BM213" s="217" t="s">
        <v>341</v>
      </c>
    </row>
    <row r="214" s="2" customFormat="1" ht="24.15" customHeight="1">
      <c r="A214" s="40"/>
      <c r="B214" s="41"/>
      <c r="C214" s="257" t="s">
        <v>252</v>
      </c>
      <c r="D214" s="257" t="s">
        <v>193</v>
      </c>
      <c r="E214" s="258" t="s">
        <v>782</v>
      </c>
      <c r="F214" s="259" t="s">
        <v>783</v>
      </c>
      <c r="G214" s="260" t="s">
        <v>247</v>
      </c>
      <c r="H214" s="261">
        <v>3</v>
      </c>
      <c r="I214" s="262"/>
      <c r="J214" s="263">
        <f>ROUND(I214*H214,2)</f>
        <v>0</v>
      </c>
      <c r="K214" s="259" t="s">
        <v>142</v>
      </c>
      <c r="L214" s="264"/>
      <c r="M214" s="265" t="s">
        <v>19</v>
      </c>
      <c r="N214" s="266" t="s">
        <v>48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161</v>
      </c>
      <c r="AT214" s="217" t="s">
        <v>193</v>
      </c>
      <c r="AU214" s="217" t="s">
        <v>87</v>
      </c>
      <c r="AY214" s="19" t="s">
        <v>136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85</v>
      </c>
      <c r="BK214" s="218">
        <f>ROUND(I214*H214,2)</f>
        <v>0</v>
      </c>
      <c r="BL214" s="19" t="s">
        <v>143</v>
      </c>
      <c r="BM214" s="217" t="s">
        <v>347</v>
      </c>
    </row>
    <row r="215" s="2" customFormat="1" ht="16.5" customHeight="1">
      <c r="A215" s="40"/>
      <c r="B215" s="41"/>
      <c r="C215" s="257" t="s">
        <v>349</v>
      </c>
      <c r="D215" s="257" t="s">
        <v>193</v>
      </c>
      <c r="E215" s="258" t="s">
        <v>784</v>
      </c>
      <c r="F215" s="259" t="s">
        <v>785</v>
      </c>
      <c r="G215" s="260" t="s">
        <v>247</v>
      </c>
      <c r="H215" s="261">
        <v>3</v>
      </c>
      <c r="I215" s="262"/>
      <c r="J215" s="263">
        <f>ROUND(I215*H215,2)</f>
        <v>0</v>
      </c>
      <c r="K215" s="259" t="s">
        <v>142</v>
      </c>
      <c r="L215" s="264"/>
      <c r="M215" s="265" t="s">
        <v>19</v>
      </c>
      <c r="N215" s="266" t="s">
        <v>48</v>
      </c>
      <c r="O215" s="86"/>
      <c r="P215" s="215">
        <f>O215*H215</f>
        <v>0</v>
      </c>
      <c r="Q215" s="215">
        <v>0</v>
      </c>
      <c r="R215" s="215">
        <f>Q215*H215</f>
        <v>0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161</v>
      </c>
      <c r="AT215" s="217" t="s">
        <v>193</v>
      </c>
      <c r="AU215" s="217" t="s">
        <v>87</v>
      </c>
      <c r="AY215" s="19" t="s">
        <v>136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9" t="s">
        <v>85</v>
      </c>
      <c r="BK215" s="218">
        <f>ROUND(I215*H215,2)</f>
        <v>0</v>
      </c>
      <c r="BL215" s="19" t="s">
        <v>143</v>
      </c>
      <c r="BM215" s="217" t="s">
        <v>350</v>
      </c>
    </row>
    <row r="216" s="2" customFormat="1" ht="16.5" customHeight="1">
      <c r="A216" s="40"/>
      <c r="B216" s="41"/>
      <c r="C216" s="206" t="s">
        <v>255</v>
      </c>
      <c r="D216" s="206" t="s">
        <v>138</v>
      </c>
      <c r="E216" s="207" t="s">
        <v>776</v>
      </c>
      <c r="F216" s="208" t="s">
        <v>777</v>
      </c>
      <c r="G216" s="209" t="s">
        <v>234</v>
      </c>
      <c r="H216" s="210">
        <v>18.600000000000001</v>
      </c>
      <c r="I216" s="211"/>
      <c r="J216" s="212">
        <f>ROUND(I216*H216,2)</f>
        <v>0</v>
      </c>
      <c r="K216" s="208" t="s">
        <v>142</v>
      </c>
      <c r="L216" s="46"/>
      <c r="M216" s="213" t="s">
        <v>19</v>
      </c>
      <c r="N216" s="214" t="s">
        <v>48</v>
      </c>
      <c r="O216" s="86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143</v>
      </c>
      <c r="AT216" s="217" t="s">
        <v>138</v>
      </c>
      <c r="AU216" s="217" t="s">
        <v>87</v>
      </c>
      <c r="AY216" s="19" t="s">
        <v>136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85</v>
      </c>
      <c r="BK216" s="218">
        <f>ROUND(I216*H216,2)</f>
        <v>0</v>
      </c>
      <c r="BL216" s="19" t="s">
        <v>143</v>
      </c>
      <c r="BM216" s="217" t="s">
        <v>354</v>
      </c>
    </row>
    <row r="217" s="2" customFormat="1">
      <c r="A217" s="40"/>
      <c r="B217" s="41"/>
      <c r="C217" s="42"/>
      <c r="D217" s="219" t="s">
        <v>144</v>
      </c>
      <c r="E217" s="42"/>
      <c r="F217" s="220" t="s">
        <v>778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144</v>
      </c>
      <c r="AU217" s="19" t="s">
        <v>87</v>
      </c>
    </row>
    <row r="218" s="2" customFormat="1" ht="24.15" customHeight="1">
      <c r="A218" s="40"/>
      <c r="B218" s="41"/>
      <c r="C218" s="257" t="s">
        <v>356</v>
      </c>
      <c r="D218" s="257" t="s">
        <v>193</v>
      </c>
      <c r="E218" s="258" t="s">
        <v>786</v>
      </c>
      <c r="F218" s="259" t="s">
        <v>787</v>
      </c>
      <c r="G218" s="260" t="s">
        <v>234</v>
      </c>
      <c r="H218" s="261">
        <v>18.600000000000001</v>
      </c>
      <c r="I218" s="262"/>
      <c r="J218" s="263">
        <f>ROUND(I218*H218,2)</f>
        <v>0</v>
      </c>
      <c r="K218" s="259" t="s">
        <v>142</v>
      </c>
      <c r="L218" s="264"/>
      <c r="M218" s="265" t="s">
        <v>19</v>
      </c>
      <c r="N218" s="266" t="s">
        <v>48</v>
      </c>
      <c r="O218" s="86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161</v>
      </c>
      <c r="AT218" s="217" t="s">
        <v>193</v>
      </c>
      <c r="AU218" s="217" t="s">
        <v>87</v>
      </c>
      <c r="AY218" s="19" t="s">
        <v>136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85</v>
      </c>
      <c r="BK218" s="218">
        <f>ROUND(I218*H218,2)</f>
        <v>0</v>
      </c>
      <c r="BL218" s="19" t="s">
        <v>143</v>
      </c>
      <c r="BM218" s="217" t="s">
        <v>359</v>
      </c>
    </row>
    <row r="219" s="2" customFormat="1" ht="24.15" customHeight="1">
      <c r="A219" s="40"/>
      <c r="B219" s="41"/>
      <c r="C219" s="257" t="s">
        <v>259</v>
      </c>
      <c r="D219" s="257" t="s">
        <v>193</v>
      </c>
      <c r="E219" s="258" t="s">
        <v>788</v>
      </c>
      <c r="F219" s="259" t="s">
        <v>789</v>
      </c>
      <c r="G219" s="260" t="s">
        <v>247</v>
      </c>
      <c r="H219" s="261">
        <v>2</v>
      </c>
      <c r="I219" s="262"/>
      <c r="J219" s="263">
        <f>ROUND(I219*H219,2)</f>
        <v>0</v>
      </c>
      <c r="K219" s="259" t="s">
        <v>142</v>
      </c>
      <c r="L219" s="264"/>
      <c r="M219" s="265" t="s">
        <v>19</v>
      </c>
      <c r="N219" s="266" t="s">
        <v>48</v>
      </c>
      <c r="O219" s="86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161</v>
      </c>
      <c r="AT219" s="217" t="s">
        <v>193</v>
      </c>
      <c r="AU219" s="217" t="s">
        <v>87</v>
      </c>
      <c r="AY219" s="19" t="s">
        <v>136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85</v>
      </c>
      <c r="BK219" s="218">
        <f>ROUND(I219*H219,2)</f>
        <v>0</v>
      </c>
      <c r="BL219" s="19" t="s">
        <v>143</v>
      </c>
      <c r="BM219" s="217" t="s">
        <v>364</v>
      </c>
    </row>
    <row r="220" s="2" customFormat="1" ht="16.5" customHeight="1">
      <c r="A220" s="40"/>
      <c r="B220" s="41"/>
      <c r="C220" s="257" t="s">
        <v>366</v>
      </c>
      <c r="D220" s="257" t="s">
        <v>193</v>
      </c>
      <c r="E220" s="258" t="s">
        <v>790</v>
      </c>
      <c r="F220" s="259" t="s">
        <v>791</v>
      </c>
      <c r="G220" s="260" t="s">
        <v>247</v>
      </c>
      <c r="H220" s="261">
        <v>2</v>
      </c>
      <c r="I220" s="262"/>
      <c r="J220" s="263">
        <f>ROUND(I220*H220,2)</f>
        <v>0</v>
      </c>
      <c r="K220" s="259" t="s">
        <v>142</v>
      </c>
      <c r="L220" s="264"/>
      <c r="M220" s="265" t="s">
        <v>19</v>
      </c>
      <c r="N220" s="266" t="s">
        <v>48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161</v>
      </c>
      <c r="AT220" s="217" t="s">
        <v>193</v>
      </c>
      <c r="AU220" s="217" t="s">
        <v>87</v>
      </c>
      <c r="AY220" s="19" t="s">
        <v>136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85</v>
      </c>
      <c r="BK220" s="218">
        <f>ROUND(I220*H220,2)</f>
        <v>0</v>
      </c>
      <c r="BL220" s="19" t="s">
        <v>143</v>
      </c>
      <c r="BM220" s="217" t="s">
        <v>369</v>
      </c>
    </row>
    <row r="221" s="2" customFormat="1" ht="37.8" customHeight="1">
      <c r="A221" s="40"/>
      <c r="B221" s="41"/>
      <c r="C221" s="206" t="s">
        <v>264</v>
      </c>
      <c r="D221" s="206" t="s">
        <v>138</v>
      </c>
      <c r="E221" s="207" t="s">
        <v>792</v>
      </c>
      <c r="F221" s="208" t="s">
        <v>793</v>
      </c>
      <c r="G221" s="209" t="s">
        <v>234</v>
      </c>
      <c r="H221" s="210">
        <v>7</v>
      </c>
      <c r="I221" s="211"/>
      <c r="J221" s="212">
        <f>ROUND(I221*H221,2)</f>
        <v>0</v>
      </c>
      <c r="K221" s="208" t="s">
        <v>142</v>
      </c>
      <c r="L221" s="46"/>
      <c r="M221" s="213" t="s">
        <v>19</v>
      </c>
      <c r="N221" s="214" t="s">
        <v>48</v>
      </c>
      <c r="O221" s="86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143</v>
      </c>
      <c r="AT221" s="217" t="s">
        <v>138</v>
      </c>
      <c r="AU221" s="217" t="s">
        <v>87</v>
      </c>
      <c r="AY221" s="19" t="s">
        <v>136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85</v>
      </c>
      <c r="BK221" s="218">
        <f>ROUND(I221*H221,2)</f>
        <v>0</v>
      </c>
      <c r="BL221" s="19" t="s">
        <v>143</v>
      </c>
      <c r="BM221" s="217" t="s">
        <v>374</v>
      </c>
    </row>
    <row r="222" s="2" customFormat="1">
      <c r="A222" s="40"/>
      <c r="B222" s="41"/>
      <c r="C222" s="42"/>
      <c r="D222" s="219" t="s">
        <v>144</v>
      </c>
      <c r="E222" s="42"/>
      <c r="F222" s="220" t="s">
        <v>794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144</v>
      </c>
      <c r="AU222" s="19" t="s">
        <v>87</v>
      </c>
    </row>
    <row r="223" s="13" customFormat="1">
      <c r="A223" s="13"/>
      <c r="B223" s="224"/>
      <c r="C223" s="225"/>
      <c r="D223" s="226" t="s">
        <v>146</v>
      </c>
      <c r="E223" s="227" t="s">
        <v>19</v>
      </c>
      <c r="F223" s="228" t="s">
        <v>175</v>
      </c>
      <c r="G223" s="225"/>
      <c r="H223" s="229">
        <v>7</v>
      </c>
      <c r="I223" s="230"/>
      <c r="J223" s="225"/>
      <c r="K223" s="225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146</v>
      </c>
      <c r="AU223" s="235" t="s">
        <v>87</v>
      </c>
      <c r="AV223" s="13" t="s">
        <v>87</v>
      </c>
      <c r="AW223" s="13" t="s">
        <v>36</v>
      </c>
      <c r="AX223" s="13" t="s">
        <v>77</v>
      </c>
      <c r="AY223" s="235" t="s">
        <v>136</v>
      </c>
    </row>
    <row r="224" s="15" customFormat="1">
      <c r="A224" s="15"/>
      <c r="B224" s="246"/>
      <c r="C224" s="247"/>
      <c r="D224" s="226" t="s">
        <v>146</v>
      </c>
      <c r="E224" s="248" t="s">
        <v>19</v>
      </c>
      <c r="F224" s="249" t="s">
        <v>149</v>
      </c>
      <c r="G224" s="247"/>
      <c r="H224" s="250">
        <v>7</v>
      </c>
      <c r="I224" s="251"/>
      <c r="J224" s="247"/>
      <c r="K224" s="247"/>
      <c r="L224" s="252"/>
      <c r="M224" s="253"/>
      <c r="N224" s="254"/>
      <c r="O224" s="254"/>
      <c r="P224" s="254"/>
      <c r="Q224" s="254"/>
      <c r="R224" s="254"/>
      <c r="S224" s="254"/>
      <c r="T224" s="25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56" t="s">
        <v>146</v>
      </c>
      <c r="AU224" s="256" t="s">
        <v>87</v>
      </c>
      <c r="AV224" s="15" t="s">
        <v>143</v>
      </c>
      <c r="AW224" s="15" t="s">
        <v>36</v>
      </c>
      <c r="AX224" s="15" t="s">
        <v>85</v>
      </c>
      <c r="AY224" s="256" t="s">
        <v>136</v>
      </c>
    </row>
    <row r="225" s="12" customFormat="1" ht="22.8" customHeight="1">
      <c r="A225" s="12"/>
      <c r="B225" s="190"/>
      <c r="C225" s="191"/>
      <c r="D225" s="192" t="s">
        <v>76</v>
      </c>
      <c r="E225" s="204" t="s">
        <v>457</v>
      </c>
      <c r="F225" s="204" t="s">
        <v>458</v>
      </c>
      <c r="G225" s="191"/>
      <c r="H225" s="191"/>
      <c r="I225" s="194"/>
      <c r="J225" s="205">
        <f>BK225</f>
        <v>0</v>
      </c>
      <c r="K225" s="191"/>
      <c r="L225" s="196"/>
      <c r="M225" s="197"/>
      <c r="N225" s="198"/>
      <c r="O225" s="198"/>
      <c r="P225" s="199">
        <f>SUM(P226:P237)</f>
        <v>0</v>
      </c>
      <c r="Q225" s="198"/>
      <c r="R225" s="199">
        <f>SUM(R226:R237)</f>
        <v>0</v>
      </c>
      <c r="S225" s="198"/>
      <c r="T225" s="200">
        <f>SUM(T226:T237)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01" t="s">
        <v>85</v>
      </c>
      <c r="AT225" s="202" t="s">
        <v>76</v>
      </c>
      <c r="AU225" s="202" t="s">
        <v>85</v>
      </c>
      <c r="AY225" s="201" t="s">
        <v>136</v>
      </c>
      <c r="BK225" s="203">
        <f>SUM(BK226:BK237)</f>
        <v>0</v>
      </c>
    </row>
    <row r="226" s="2" customFormat="1" ht="24.15" customHeight="1">
      <c r="A226" s="40"/>
      <c r="B226" s="41"/>
      <c r="C226" s="206" t="s">
        <v>377</v>
      </c>
      <c r="D226" s="206" t="s">
        <v>138</v>
      </c>
      <c r="E226" s="207" t="s">
        <v>472</v>
      </c>
      <c r="F226" s="208" t="s">
        <v>473</v>
      </c>
      <c r="G226" s="209" t="s">
        <v>196</v>
      </c>
      <c r="H226" s="210">
        <v>62.095999999999997</v>
      </c>
      <c r="I226" s="211"/>
      <c r="J226" s="212">
        <f>ROUND(I226*H226,2)</f>
        <v>0</v>
      </c>
      <c r="K226" s="208" t="s">
        <v>142</v>
      </c>
      <c r="L226" s="46"/>
      <c r="M226" s="213" t="s">
        <v>19</v>
      </c>
      <c r="N226" s="214" t="s">
        <v>48</v>
      </c>
      <c r="O226" s="86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7" t="s">
        <v>143</v>
      </c>
      <c r="AT226" s="217" t="s">
        <v>138</v>
      </c>
      <c r="AU226" s="217" t="s">
        <v>87</v>
      </c>
      <c r="AY226" s="19" t="s">
        <v>136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9" t="s">
        <v>85</v>
      </c>
      <c r="BK226" s="218">
        <f>ROUND(I226*H226,2)</f>
        <v>0</v>
      </c>
      <c r="BL226" s="19" t="s">
        <v>143</v>
      </c>
      <c r="BM226" s="217" t="s">
        <v>380</v>
      </c>
    </row>
    <row r="227" s="2" customFormat="1">
      <c r="A227" s="40"/>
      <c r="B227" s="41"/>
      <c r="C227" s="42"/>
      <c r="D227" s="219" t="s">
        <v>144</v>
      </c>
      <c r="E227" s="42"/>
      <c r="F227" s="220" t="s">
        <v>475</v>
      </c>
      <c r="G227" s="42"/>
      <c r="H227" s="42"/>
      <c r="I227" s="221"/>
      <c r="J227" s="42"/>
      <c r="K227" s="42"/>
      <c r="L227" s="46"/>
      <c r="M227" s="222"/>
      <c r="N227" s="223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144</v>
      </c>
      <c r="AU227" s="19" t="s">
        <v>87</v>
      </c>
    </row>
    <row r="228" s="2" customFormat="1" ht="24.15" customHeight="1">
      <c r="A228" s="40"/>
      <c r="B228" s="41"/>
      <c r="C228" s="206" t="s">
        <v>268</v>
      </c>
      <c r="D228" s="206" t="s">
        <v>138</v>
      </c>
      <c r="E228" s="207" t="s">
        <v>480</v>
      </c>
      <c r="F228" s="208" t="s">
        <v>467</v>
      </c>
      <c r="G228" s="209" t="s">
        <v>196</v>
      </c>
      <c r="H228" s="210">
        <v>869.34400000000005</v>
      </c>
      <c r="I228" s="211"/>
      <c r="J228" s="212">
        <f>ROUND(I228*H228,2)</f>
        <v>0</v>
      </c>
      <c r="K228" s="208" t="s">
        <v>142</v>
      </c>
      <c r="L228" s="46"/>
      <c r="M228" s="213" t="s">
        <v>19</v>
      </c>
      <c r="N228" s="214" t="s">
        <v>48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143</v>
      </c>
      <c r="AT228" s="217" t="s">
        <v>138</v>
      </c>
      <c r="AU228" s="217" t="s">
        <v>87</v>
      </c>
      <c r="AY228" s="19" t="s">
        <v>136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85</v>
      </c>
      <c r="BK228" s="218">
        <f>ROUND(I228*H228,2)</f>
        <v>0</v>
      </c>
      <c r="BL228" s="19" t="s">
        <v>143</v>
      </c>
      <c r="BM228" s="217" t="s">
        <v>383</v>
      </c>
    </row>
    <row r="229" s="2" customFormat="1">
      <c r="A229" s="40"/>
      <c r="B229" s="41"/>
      <c r="C229" s="42"/>
      <c r="D229" s="219" t="s">
        <v>144</v>
      </c>
      <c r="E229" s="42"/>
      <c r="F229" s="220" t="s">
        <v>482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144</v>
      </c>
      <c r="AU229" s="19" t="s">
        <v>87</v>
      </c>
    </row>
    <row r="230" s="13" customFormat="1">
      <c r="A230" s="13"/>
      <c r="B230" s="224"/>
      <c r="C230" s="225"/>
      <c r="D230" s="226" t="s">
        <v>146</v>
      </c>
      <c r="E230" s="227" t="s">
        <v>19</v>
      </c>
      <c r="F230" s="228" t="s">
        <v>795</v>
      </c>
      <c r="G230" s="225"/>
      <c r="H230" s="229">
        <v>869.34400000000005</v>
      </c>
      <c r="I230" s="230"/>
      <c r="J230" s="225"/>
      <c r="K230" s="225"/>
      <c r="L230" s="231"/>
      <c r="M230" s="232"/>
      <c r="N230" s="233"/>
      <c r="O230" s="233"/>
      <c r="P230" s="233"/>
      <c r="Q230" s="233"/>
      <c r="R230" s="233"/>
      <c r="S230" s="233"/>
      <c r="T230" s="23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5" t="s">
        <v>146</v>
      </c>
      <c r="AU230" s="235" t="s">
        <v>87</v>
      </c>
      <c r="AV230" s="13" t="s">
        <v>87</v>
      </c>
      <c r="AW230" s="13" t="s">
        <v>36</v>
      </c>
      <c r="AX230" s="13" t="s">
        <v>77</v>
      </c>
      <c r="AY230" s="235" t="s">
        <v>136</v>
      </c>
    </row>
    <row r="231" s="15" customFormat="1">
      <c r="A231" s="15"/>
      <c r="B231" s="246"/>
      <c r="C231" s="247"/>
      <c r="D231" s="226" t="s">
        <v>146</v>
      </c>
      <c r="E231" s="248" t="s">
        <v>19</v>
      </c>
      <c r="F231" s="249" t="s">
        <v>149</v>
      </c>
      <c r="G231" s="247"/>
      <c r="H231" s="250">
        <v>869.34400000000005</v>
      </c>
      <c r="I231" s="251"/>
      <c r="J231" s="247"/>
      <c r="K231" s="247"/>
      <c r="L231" s="252"/>
      <c r="M231" s="253"/>
      <c r="N231" s="254"/>
      <c r="O231" s="254"/>
      <c r="P231" s="254"/>
      <c r="Q231" s="254"/>
      <c r="R231" s="254"/>
      <c r="S231" s="254"/>
      <c r="T231" s="25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56" t="s">
        <v>146</v>
      </c>
      <c r="AU231" s="256" t="s">
        <v>87</v>
      </c>
      <c r="AV231" s="15" t="s">
        <v>143</v>
      </c>
      <c r="AW231" s="15" t="s">
        <v>36</v>
      </c>
      <c r="AX231" s="15" t="s">
        <v>85</v>
      </c>
      <c r="AY231" s="256" t="s">
        <v>136</v>
      </c>
    </row>
    <row r="232" s="2" customFormat="1" ht="16.5" customHeight="1">
      <c r="A232" s="40"/>
      <c r="B232" s="41"/>
      <c r="C232" s="206" t="s">
        <v>385</v>
      </c>
      <c r="D232" s="206" t="s">
        <v>138</v>
      </c>
      <c r="E232" s="207" t="s">
        <v>490</v>
      </c>
      <c r="F232" s="208" t="s">
        <v>491</v>
      </c>
      <c r="G232" s="209" t="s">
        <v>196</v>
      </c>
      <c r="H232" s="210">
        <v>62.095999999999997</v>
      </c>
      <c r="I232" s="211"/>
      <c r="J232" s="212">
        <f>ROUND(I232*H232,2)</f>
        <v>0</v>
      </c>
      <c r="K232" s="208" t="s">
        <v>142</v>
      </c>
      <c r="L232" s="46"/>
      <c r="M232" s="213" t="s">
        <v>19</v>
      </c>
      <c r="N232" s="214" t="s">
        <v>48</v>
      </c>
      <c r="O232" s="86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143</v>
      </c>
      <c r="AT232" s="217" t="s">
        <v>138</v>
      </c>
      <c r="AU232" s="217" t="s">
        <v>87</v>
      </c>
      <c r="AY232" s="19" t="s">
        <v>136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9" t="s">
        <v>85</v>
      </c>
      <c r="BK232" s="218">
        <f>ROUND(I232*H232,2)</f>
        <v>0</v>
      </c>
      <c r="BL232" s="19" t="s">
        <v>143</v>
      </c>
      <c r="BM232" s="217" t="s">
        <v>388</v>
      </c>
    </row>
    <row r="233" s="2" customFormat="1">
      <c r="A233" s="40"/>
      <c r="B233" s="41"/>
      <c r="C233" s="42"/>
      <c r="D233" s="219" t="s">
        <v>144</v>
      </c>
      <c r="E233" s="42"/>
      <c r="F233" s="220" t="s">
        <v>493</v>
      </c>
      <c r="G233" s="42"/>
      <c r="H233" s="42"/>
      <c r="I233" s="221"/>
      <c r="J233" s="42"/>
      <c r="K233" s="42"/>
      <c r="L233" s="46"/>
      <c r="M233" s="222"/>
      <c r="N233" s="22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144</v>
      </c>
      <c r="AU233" s="19" t="s">
        <v>87</v>
      </c>
    </row>
    <row r="234" s="2" customFormat="1" ht="24.15" customHeight="1">
      <c r="A234" s="40"/>
      <c r="B234" s="41"/>
      <c r="C234" s="206" t="s">
        <v>274</v>
      </c>
      <c r="D234" s="206" t="s">
        <v>138</v>
      </c>
      <c r="E234" s="207" t="s">
        <v>796</v>
      </c>
      <c r="F234" s="208" t="s">
        <v>797</v>
      </c>
      <c r="G234" s="209" t="s">
        <v>196</v>
      </c>
      <c r="H234" s="210">
        <v>62.095999999999997</v>
      </c>
      <c r="I234" s="211"/>
      <c r="J234" s="212">
        <f>ROUND(I234*H234,2)</f>
        <v>0</v>
      </c>
      <c r="K234" s="208" t="s">
        <v>142</v>
      </c>
      <c r="L234" s="46"/>
      <c r="M234" s="213" t="s">
        <v>19</v>
      </c>
      <c r="N234" s="214" t="s">
        <v>48</v>
      </c>
      <c r="O234" s="86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143</v>
      </c>
      <c r="AT234" s="217" t="s">
        <v>138</v>
      </c>
      <c r="AU234" s="217" t="s">
        <v>87</v>
      </c>
      <c r="AY234" s="19" t="s">
        <v>136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9" t="s">
        <v>85</v>
      </c>
      <c r="BK234" s="218">
        <f>ROUND(I234*H234,2)</f>
        <v>0</v>
      </c>
      <c r="BL234" s="19" t="s">
        <v>143</v>
      </c>
      <c r="BM234" s="217" t="s">
        <v>309</v>
      </c>
    </row>
    <row r="235" s="2" customFormat="1">
      <c r="A235" s="40"/>
      <c r="B235" s="41"/>
      <c r="C235" s="42"/>
      <c r="D235" s="219" t="s">
        <v>144</v>
      </c>
      <c r="E235" s="42"/>
      <c r="F235" s="220" t="s">
        <v>798</v>
      </c>
      <c r="G235" s="42"/>
      <c r="H235" s="42"/>
      <c r="I235" s="221"/>
      <c r="J235" s="42"/>
      <c r="K235" s="42"/>
      <c r="L235" s="46"/>
      <c r="M235" s="222"/>
      <c r="N235" s="22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144</v>
      </c>
      <c r="AU235" s="19" t="s">
        <v>87</v>
      </c>
    </row>
    <row r="236" s="13" customFormat="1">
      <c r="A236" s="13"/>
      <c r="B236" s="224"/>
      <c r="C236" s="225"/>
      <c r="D236" s="226" t="s">
        <v>146</v>
      </c>
      <c r="E236" s="227" t="s">
        <v>19</v>
      </c>
      <c r="F236" s="228" t="s">
        <v>799</v>
      </c>
      <c r="G236" s="225"/>
      <c r="H236" s="229">
        <v>62.095999999999997</v>
      </c>
      <c r="I236" s="230"/>
      <c r="J236" s="225"/>
      <c r="K236" s="225"/>
      <c r="L236" s="231"/>
      <c r="M236" s="232"/>
      <c r="N236" s="233"/>
      <c r="O236" s="233"/>
      <c r="P236" s="233"/>
      <c r="Q236" s="233"/>
      <c r="R236" s="233"/>
      <c r="S236" s="233"/>
      <c r="T236" s="23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5" t="s">
        <v>146</v>
      </c>
      <c r="AU236" s="235" t="s">
        <v>87</v>
      </c>
      <c r="AV236" s="13" t="s">
        <v>87</v>
      </c>
      <c r="AW236" s="13" t="s">
        <v>36</v>
      </c>
      <c r="AX236" s="13" t="s">
        <v>77</v>
      </c>
      <c r="AY236" s="235" t="s">
        <v>136</v>
      </c>
    </row>
    <row r="237" s="15" customFormat="1">
      <c r="A237" s="15"/>
      <c r="B237" s="246"/>
      <c r="C237" s="247"/>
      <c r="D237" s="226" t="s">
        <v>146</v>
      </c>
      <c r="E237" s="248" t="s">
        <v>19</v>
      </c>
      <c r="F237" s="249" t="s">
        <v>149</v>
      </c>
      <c r="G237" s="247"/>
      <c r="H237" s="250">
        <v>62.095999999999997</v>
      </c>
      <c r="I237" s="251"/>
      <c r="J237" s="247"/>
      <c r="K237" s="247"/>
      <c r="L237" s="252"/>
      <c r="M237" s="253"/>
      <c r="N237" s="254"/>
      <c r="O237" s="254"/>
      <c r="P237" s="254"/>
      <c r="Q237" s="254"/>
      <c r="R237" s="254"/>
      <c r="S237" s="254"/>
      <c r="T237" s="25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56" t="s">
        <v>146</v>
      </c>
      <c r="AU237" s="256" t="s">
        <v>87</v>
      </c>
      <c r="AV237" s="15" t="s">
        <v>143</v>
      </c>
      <c r="AW237" s="15" t="s">
        <v>36</v>
      </c>
      <c r="AX237" s="15" t="s">
        <v>85</v>
      </c>
      <c r="AY237" s="256" t="s">
        <v>136</v>
      </c>
    </row>
    <row r="238" s="12" customFormat="1" ht="22.8" customHeight="1">
      <c r="A238" s="12"/>
      <c r="B238" s="190"/>
      <c r="C238" s="191"/>
      <c r="D238" s="192" t="s">
        <v>76</v>
      </c>
      <c r="E238" s="204" t="s">
        <v>508</v>
      </c>
      <c r="F238" s="204" t="s">
        <v>509</v>
      </c>
      <c r="G238" s="191"/>
      <c r="H238" s="191"/>
      <c r="I238" s="194"/>
      <c r="J238" s="205">
        <f>BK238</f>
        <v>0</v>
      </c>
      <c r="K238" s="191"/>
      <c r="L238" s="196"/>
      <c r="M238" s="197"/>
      <c r="N238" s="198"/>
      <c r="O238" s="198"/>
      <c r="P238" s="199">
        <f>SUM(P239:P240)</f>
        <v>0</v>
      </c>
      <c r="Q238" s="198"/>
      <c r="R238" s="199">
        <f>SUM(R239:R240)</f>
        <v>0</v>
      </c>
      <c r="S238" s="198"/>
      <c r="T238" s="200">
        <f>SUM(T239:T240)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01" t="s">
        <v>85</v>
      </c>
      <c r="AT238" s="202" t="s">
        <v>76</v>
      </c>
      <c r="AU238" s="202" t="s">
        <v>85</v>
      </c>
      <c r="AY238" s="201" t="s">
        <v>136</v>
      </c>
      <c r="BK238" s="203">
        <f>SUM(BK239:BK240)</f>
        <v>0</v>
      </c>
    </row>
    <row r="239" s="2" customFormat="1" ht="24.15" customHeight="1">
      <c r="A239" s="40"/>
      <c r="B239" s="41"/>
      <c r="C239" s="206" t="s">
        <v>392</v>
      </c>
      <c r="D239" s="206" t="s">
        <v>138</v>
      </c>
      <c r="E239" s="207" t="s">
        <v>511</v>
      </c>
      <c r="F239" s="208" t="s">
        <v>512</v>
      </c>
      <c r="G239" s="209" t="s">
        <v>196</v>
      </c>
      <c r="H239" s="210">
        <v>38.716999999999999</v>
      </c>
      <c r="I239" s="211"/>
      <c r="J239" s="212">
        <f>ROUND(I239*H239,2)</f>
        <v>0</v>
      </c>
      <c r="K239" s="208" t="s">
        <v>142</v>
      </c>
      <c r="L239" s="46"/>
      <c r="M239" s="213" t="s">
        <v>19</v>
      </c>
      <c r="N239" s="214" t="s">
        <v>48</v>
      </c>
      <c r="O239" s="86"/>
      <c r="P239" s="215">
        <f>O239*H239</f>
        <v>0</v>
      </c>
      <c r="Q239" s="215">
        <v>0</v>
      </c>
      <c r="R239" s="215">
        <f>Q239*H239</f>
        <v>0</v>
      </c>
      <c r="S239" s="215">
        <v>0</v>
      </c>
      <c r="T239" s="216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7" t="s">
        <v>143</v>
      </c>
      <c r="AT239" s="217" t="s">
        <v>138</v>
      </c>
      <c r="AU239" s="217" t="s">
        <v>87</v>
      </c>
      <c r="AY239" s="19" t="s">
        <v>136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9" t="s">
        <v>85</v>
      </c>
      <c r="BK239" s="218">
        <f>ROUND(I239*H239,2)</f>
        <v>0</v>
      </c>
      <c r="BL239" s="19" t="s">
        <v>143</v>
      </c>
      <c r="BM239" s="217" t="s">
        <v>395</v>
      </c>
    </row>
    <row r="240" s="2" customFormat="1">
      <c r="A240" s="40"/>
      <c r="B240" s="41"/>
      <c r="C240" s="42"/>
      <c r="D240" s="219" t="s">
        <v>144</v>
      </c>
      <c r="E240" s="42"/>
      <c r="F240" s="220" t="s">
        <v>514</v>
      </c>
      <c r="G240" s="42"/>
      <c r="H240" s="42"/>
      <c r="I240" s="221"/>
      <c r="J240" s="42"/>
      <c r="K240" s="42"/>
      <c r="L240" s="46"/>
      <c r="M240" s="222"/>
      <c r="N240" s="223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144</v>
      </c>
      <c r="AU240" s="19" t="s">
        <v>87</v>
      </c>
    </row>
    <row r="241" s="12" customFormat="1" ht="25.92" customHeight="1">
      <c r="A241" s="12"/>
      <c r="B241" s="190"/>
      <c r="C241" s="191"/>
      <c r="D241" s="192" t="s">
        <v>76</v>
      </c>
      <c r="E241" s="193" t="s">
        <v>515</v>
      </c>
      <c r="F241" s="193" t="s">
        <v>516</v>
      </c>
      <c r="G241" s="191"/>
      <c r="H241" s="191"/>
      <c r="I241" s="194"/>
      <c r="J241" s="195">
        <f>BK241</f>
        <v>0</v>
      </c>
      <c r="K241" s="191"/>
      <c r="L241" s="196"/>
      <c r="M241" s="197"/>
      <c r="N241" s="198"/>
      <c r="O241" s="198"/>
      <c r="P241" s="199">
        <f>P242</f>
        <v>0</v>
      </c>
      <c r="Q241" s="198"/>
      <c r="R241" s="199">
        <f>R242</f>
        <v>0</v>
      </c>
      <c r="S241" s="198"/>
      <c r="T241" s="200">
        <f>T242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01" t="s">
        <v>87</v>
      </c>
      <c r="AT241" s="202" t="s">
        <v>76</v>
      </c>
      <c r="AU241" s="202" t="s">
        <v>77</v>
      </c>
      <c r="AY241" s="201" t="s">
        <v>136</v>
      </c>
      <c r="BK241" s="203">
        <f>BK242</f>
        <v>0</v>
      </c>
    </row>
    <row r="242" s="12" customFormat="1" ht="22.8" customHeight="1">
      <c r="A242" s="12"/>
      <c r="B242" s="190"/>
      <c r="C242" s="191"/>
      <c r="D242" s="192" t="s">
        <v>76</v>
      </c>
      <c r="E242" s="204" t="s">
        <v>800</v>
      </c>
      <c r="F242" s="204" t="s">
        <v>801</v>
      </c>
      <c r="G242" s="191"/>
      <c r="H242" s="191"/>
      <c r="I242" s="194"/>
      <c r="J242" s="205">
        <f>BK242</f>
        <v>0</v>
      </c>
      <c r="K242" s="191"/>
      <c r="L242" s="196"/>
      <c r="M242" s="197"/>
      <c r="N242" s="198"/>
      <c r="O242" s="198"/>
      <c r="P242" s="199">
        <f>SUM(P243:P247)</f>
        <v>0</v>
      </c>
      <c r="Q242" s="198"/>
      <c r="R242" s="199">
        <f>SUM(R243:R247)</f>
        <v>0</v>
      </c>
      <c r="S242" s="198"/>
      <c r="T242" s="200">
        <f>SUM(T243:T247)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01" t="s">
        <v>87</v>
      </c>
      <c r="AT242" s="202" t="s">
        <v>76</v>
      </c>
      <c r="AU242" s="202" t="s">
        <v>85</v>
      </c>
      <c r="AY242" s="201" t="s">
        <v>136</v>
      </c>
      <c r="BK242" s="203">
        <f>SUM(BK243:BK247)</f>
        <v>0</v>
      </c>
    </row>
    <row r="243" s="2" customFormat="1" ht="16.5" customHeight="1">
      <c r="A243" s="40"/>
      <c r="B243" s="41"/>
      <c r="C243" s="206" t="s">
        <v>278</v>
      </c>
      <c r="D243" s="206" t="s">
        <v>138</v>
      </c>
      <c r="E243" s="207" t="s">
        <v>802</v>
      </c>
      <c r="F243" s="208" t="s">
        <v>803</v>
      </c>
      <c r="G243" s="209" t="s">
        <v>247</v>
      </c>
      <c r="H243" s="210">
        <v>5</v>
      </c>
      <c r="I243" s="211"/>
      <c r="J243" s="212">
        <f>ROUND(I243*H243,2)</f>
        <v>0</v>
      </c>
      <c r="K243" s="208" t="s">
        <v>142</v>
      </c>
      <c r="L243" s="46"/>
      <c r="M243" s="213" t="s">
        <v>19</v>
      </c>
      <c r="N243" s="214" t="s">
        <v>48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183</v>
      </c>
      <c r="AT243" s="217" t="s">
        <v>138</v>
      </c>
      <c r="AU243" s="217" t="s">
        <v>87</v>
      </c>
      <c r="AY243" s="19" t="s">
        <v>136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85</v>
      </c>
      <c r="BK243" s="218">
        <f>ROUND(I243*H243,2)</f>
        <v>0</v>
      </c>
      <c r="BL243" s="19" t="s">
        <v>183</v>
      </c>
      <c r="BM243" s="217" t="s">
        <v>398</v>
      </c>
    </row>
    <row r="244" s="2" customFormat="1">
      <c r="A244" s="40"/>
      <c r="B244" s="41"/>
      <c r="C244" s="42"/>
      <c r="D244" s="219" t="s">
        <v>144</v>
      </c>
      <c r="E244" s="42"/>
      <c r="F244" s="220" t="s">
        <v>804</v>
      </c>
      <c r="G244" s="42"/>
      <c r="H244" s="42"/>
      <c r="I244" s="221"/>
      <c r="J244" s="42"/>
      <c r="K244" s="42"/>
      <c r="L244" s="46"/>
      <c r="M244" s="222"/>
      <c r="N244" s="22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144</v>
      </c>
      <c r="AU244" s="19" t="s">
        <v>87</v>
      </c>
    </row>
    <row r="245" s="13" customFormat="1">
      <c r="A245" s="13"/>
      <c r="B245" s="224"/>
      <c r="C245" s="225"/>
      <c r="D245" s="226" t="s">
        <v>146</v>
      </c>
      <c r="E245" s="227" t="s">
        <v>19</v>
      </c>
      <c r="F245" s="228" t="s">
        <v>164</v>
      </c>
      <c r="G245" s="225"/>
      <c r="H245" s="229">
        <v>5</v>
      </c>
      <c r="I245" s="230"/>
      <c r="J245" s="225"/>
      <c r="K245" s="225"/>
      <c r="L245" s="231"/>
      <c r="M245" s="232"/>
      <c r="N245" s="233"/>
      <c r="O245" s="233"/>
      <c r="P245" s="233"/>
      <c r="Q245" s="233"/>
      <c r="R245" s="233"/>
      <c r="S245" s="233"/>
      <c r="T245" s="23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5" t="s">
        <v>146</v>
      </c>
      <c r="AU245" s="235" t="s">
        <v>87</v>
      </c>
      <c r="AV245" s="13" t="s">
        <v>87</v>
      </c>
      <c r="AW245" s="13" t="s">
        <v>36</v>
      </c>
      <c r="AX245" s="13" t="s">
        <v>77</v>
      </c>
      <c r="AY245" s="235" t="s">
        <v>136</v>
      </c>
    </row>
    <row r="246" s="14" customFormat="1">
      <c r="A246" s="14"/>
      <c r="B246" s="236"/>
      <c r="C246" s="237"/>
      <c r="D246" s="226" t="s">
        <v>146</v>
      </c>
      <c r="E246" s="238" t="s">
        <v>19</v>
      </c>
      <c r="F246" s="239" t="s">
        <v>148</v>
      </c>
      <c r="G246" s="237"/>
      <c r="H246" s="238" t="s">
        <v>19</v>
      </c>
      <c r="I246" s="240"/>
      <c r="J246" s="237"/>
      <c r="K246" s="237"/>
      <c r="L246" s="241"/>
      <c r="M246" s="242"/>
      <c r="N246" s="243"/>
      <c r="O246" s="243"/>
      <c r="P246" s="243"/>
      <c r="Q246" s="243"/>
      <c r="R246" s="243"/>
      <c r="S246" s="243"/>
      <c r="T246" s="24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5" t="s">
        <v>146</v>
      </c>
      <c r="AU246" s="245" t="s">
        <v>87</v>
      </c>
      <c r="AV246" s="14" t="s">
        <v>85</v>
      </c>
      <c r="AW246" s="14" t="s">
        <v>36</v>
      </c>
      <c r="AX246" s="14" t="s">
        <v>77</v>
      </c>
      <c r="AY246" s="245" t="s">
        <v>136</v>
      </c>
    </row>
    <row r="247" s="15" customFormat="1">
      <c r="A247" s="15"/>
      <c r="B247" s="246"/>
      <c r="C247" s="247"/>
      <c r="D247" s="226" t="s">
        <v>146</v>
      </c>
      <c r="E247" s="248" t="s">
        <v>19</v>
      </c>
      <c r="F247" s="249" t="s">
        <v>149</v>
      </c>
      <c r="G247" s="247"/>
      <c r="H247" s="250">
        <v>5</v>
      </c>
      <c r="I247" s="251"/>
      <c r="J247" s="247"/>
      <c r="K247" s="247"/>
      <c r="L247" s="252"/>
      <c r="M247" s="267"/>
      <c r="N247" s="268"/>
      <c r="O247" s="268"/>
      <c r="P247" s="268"/>
      <c r="Q247" s="268"/>
      <c r="R247" s="268"/>
      <c r="S247" s="268"/>
      <c r="T247" s="269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56" t="s">
        <v>146</v>
      </c>
      <c r="AU247" s="256" t="s">
        <v>87</v>
      </c>
      <c r="AV247" s="15" t="s">
        <v>143</v>
      </c>
      <c r="AW247" s="15" t="s">
        <v>36</v>
      </c>
      <c r="AX247" s="15" t="s">
        <v>85</v>
      </c>
      <c r="AY247" s="256" t="s">
        <v>136</v>
      </c>
    </row>
    <row r="248" s="2" customFormat="1" ht="6.96" customHeight="1">
      <c r="A248" s="40"/>
      <c r="B248" s="61"/>
      <c r="C248" s="62"/>
      <c r="D248" s="62"/>
      <c r="E248" s="62"/>
      <c r="F248" s="62"/>
      <c r="G248" s="62"/>
      <c r="H248" s="62"/>
      <c r="I248" s="62"/>
      <c r="J248" s="62"/>
      <c r="K248" s="62"/>
      <c r="L248" s="46"/>
      <c r="M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</row>
  </sheetData>
  <sheetProtection sheet="1" autoFilter="0" formatColumns="0" formatRows="0" objects="1" scenarios="1" spinCount="100000" saltValue="9G2Dn8PAStQwNvYshGuh5xt4VA9QCzTxDf38l6AYXsemb4cXLyY41zVGMxPvsMtp2XFYafXkbfI14eNbkbrKPg==" hashValue="hPiS8K0eXnZYDTHMF2pJ/Hnko0wEzN+hfEQ+UzFaoegjN5cJ/b3w8EjIBOD/5HEahlolEuaMuUW5O3y3n+Mylw==" algorithmName="SHA-512" password="CC35"/>
  <autoFilter ref="C88:K247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5_01/132354104"/>
    <hyperlink ref="F98" r:id="rId2" display="https://podminky.urs.cz/item/CS_URS_2025_01/162751137"/>
    <hyperlink ref="F102" r:id="rId3" display="https://podminky.urs.cz/item/CS_URS_2025_01/162751139"/>
    <hyperlink ref="F106" r:id="rId4" display="https://podminky.urs.cz/item/CS_URS_2025_01/171201231"/>
    <hyperlink ref="F110" r:id="rId5" display="https://podminky.urs.cz/item/CS_URS_2025_01/171251201"/>
    <hyperlink ref="F114" r:id="rId6" display="https://podminky.urs.cz/item/CS_URS_2025_01/174151101"/>
    <hyperlink ref="F119" r:id="rId7" display="https://podminky.urs.cz/item/CS_URS_2025_01/174151101"/>
    <hyperlink ref="F127" r:id="rId8" display="https://podminky.urs.cz/item/CS_URS_2025_01/175151101"/>
    <hyperlink ref="F136" r:id="rId9" display="https://podminky.urs.cz/item/CS_URS_2025_01/359901212"/>
    <hyperlink ref="F139" r:id="rId10" display="https://podminky.urs.cz/item/CS_URS_2025_01/451573111"/>
    <hyperlink ref="F145" r:id="rId11" display="https://podminky.urs.cz/item/CS_URS_2025_01/820371811"/>
    <hyperlink ref="F150" r:id="rId12" display="https://podminky.urs.cz/item/CS_URS_2025_01/820391811"/>
    <hyperlink ref="F155" r:id="rId13" display="https://podminky.urs.cz/item/CS_URS_2025_01/871313123"/>
    <hyperlink ref="F163" r:id="rId14" display="https://podminky.urs.cz/item/CS_URS_2025_01/871353123"/>
    <hyperlink ref="F171" r:id="rId15" display="https://podminky.urs.cz/item/CS_URS_2025_01/890411811"/>
    <hyperlink ref="F180" r:id="rId16" display="https://podminky.urs.cz/item/CS_URS_2025_01/894411111"/>
    <hyperlink ref="F193" r:id="rId17" display="https://podminky.urs.cz/item/CS_URS_2025_01/895941341"/>
    <hyperlink ref="F196" r:id="rId18" display="https://podminky.urs.cz/item/CS_URS_2025_01/895941351"/>
    <hyperlink ref="F199" r:id="rId19" display="https://podminky.urs.cz/item/CS_URS_2025_01/895941361"/>
    <hyperlink ref="F202" r:id="rId20" display="https://podminky.urs.cz/item/CS_URS_2025_01/895941366"/>
    <hyperlink ref="F205" r:id="rId21" display="https://podminky.urs.cz/item/CS_URS_2025_01/899204112"/>
    <hyperlink ref="F210" r:id="rId22" display="https://podminky.urs.cz/item/CS_URS_2025_01/935113111"/>
    <hyperlink ref="F217" r:id="rId23" display="https://podminky.urs.cz/item/CS_URS_2025_01/935113111"/>
    <hyperlink ref="F222" r:id="rId24" display="https://podminky.urs.cz/item/CS_URS_2025_01/966008221"/>
    <hyperlink ref="F227" r:id="rId25" display="https://podminky.urs.cz/item/CS_URS_2025_01/997221561"/>
    <hyperlink ref="F229" r:id="rId26" display="https://podminky.urs.cz/item/CS_URS_2025_01/997221569"/>
    <hyperlink ref="F233" r:id="rId27" display="https://podminky.urs.cz/item/CS_URS_2025_01/997221612"/>
    <hyperlink ref="F235" r:id="rId28" display="https://podminky.urs.cz/item/CS_URS_2025_01/997221625"/>
    <hyperlink ref="F240" r:id="rId29" display="https://podminky.urs.cz/item/CS_URS_2025_01/998223011"/>
    <hyperlink ref="F244" r:id="rId30" display="https://podminky.urs.cz/item/CS_URS_2025_01/721241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805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ROUND((SUM(BE82:BE162)),  2)</f>
        <v>0</v>
      </c>
      <c r="G33" s="40"/>
      <c r="H33" s="40"/>
      <c r="I33" s="150">
        <v>0.20999999999999999</v>
      </c>
      <c r="J33" s="149">
        <f>ROUND(((SUM(BE82:BE162))*I33),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ROUND((SUM(BF82:BF162)),  2)</f>
        <v>0</v>
      </c>
      <c r="G34" s="40"/>
      <c r="H34" s="40"/>
      <c r="I34" s="150">
        <v>0.12</v>
      </c>
      <c r="J34" s="149">
        <f>ROUND(((SUM(BF82:BF162))*I34),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ROUND((SUM(BG82:BG162)),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ROUND((SUM(BH82:BH162)),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ROUND((SUM(BI82:BI162)),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SKB3908 - SO 801 Sadové úpravy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110</v>
      </c>
      <c r="E60" s="170"/>
      <c r="F60" s="170"/>
      <c r="G60" s="170"/>
      <c r="H60" s="170"/>
      <c r="I60" s="170"/>
      <c r="J60" s="171">
        <f>J83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111</v>
      </c>
      <c r="E61" s="176"/>
      <c r="F61" s="176"/>
      <c r="G61" s="176"/>
      <c r="H61" s="176"/>
      <c r="I61" s="176"/>
      <c r="J61" s="177">
        <f>J84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117</v>
      </c>
      <c r="E62" s="176"/>
      <c r="F62" s="176"/>
      <c r="G62" s="176"/>
      <c r="H62" s="176"/>
      <c r="I62" s="176"/>
      <c r="J62" s="177">
        <f>J160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5" t="s">
        <v>121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16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6.25" customHeight="1">
      <c r="A72" s="40"/>
      <c r="B72" s="41"/>
      <c r="C72" s="42"/>
      <c r="D72" s="42"/>
      <c r="E72" s="162" t="str">
        <f>E7</f>
        <v>ZPŘÍSTUPNĚNÍ ATRAKTIVIT CESTOVNÍHO RUCHU VE SPÁLENÉM POŘÍČÍ ,Oprava povrchu v areálu bývalého velkostatku</v>
      </c>
      <c r="F72" s="34"/>
      <c r="G72" s="34"/>
      <c r="H72" s="34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104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71" t="str">
        <f>E9</f>
        <v>SKB3908 - SO 801 Sadové úpravy</v>
      </c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21</v>
      </c>
      <c r="D76" s="42"/>
      <c r="E76" s="42"/>
      <c r="F76" s="29" t="str">
        <f>F12</f>
        <v xml:space="preserve"> </v>
      </c>
      <c r="G76" s="42"/>
      <c r="H76" s="42"/>
      <c r="I76" s="34" t="s">
        <v>23</v>
      </c>
      <c r="J76" s="74" t="str">
        <f>IF(J12="","",J12)</f>
        <v>28. 7. 2025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5.65" customHeight="1">
      <c r="A78" s="40"/>
      <c r="B78" s="41"/>
      <c r="C78" s="34" t="s">
        <v>25</v>
      </c>
      <c r="D78" s="42"/>
      <c r="E78" s="42"/>
      <c r="F78" s="29" t="str">
        <f>E15</f>
        <v xml:space="preserve">město Spálené Poříčí </v>
      </c>
      <c r="G78" s="42"/>
      <c r="H78" s="42"/>
      <c r="I78" s="34" t="s">
        <v>32</v>
      </c>
      <c r="J78" s="38" t="str">
        <f>E21</f>
        <v>Projekční kancelář Ing.Škubalová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4" t="s">
        <v>30</v>
      </c>
      <c r="D79" s="42"/>
      <c r="E79" s="42"/>
      <c r="F79" s="29" t="str">
        <f>IF(E18="","",E18)</f>
        <v>Vyplň údaj</v>
      </c>
      <c r="G79" s="42"/>
      <c r="H79" s="42"/>
      <c r="I79" s="34" t="s">
        <v>37</v>
      </c>
      <c r="J79" s="38" t="str">
        <f>E24</f>
        <v>Straka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79"/>
      <c r="B81" s="180"/>
      <c r="C81" s="181" t="s">
        <v>122</v>
      </c>
      <c r="D81" s="182" t="s">
        <v>62</v>
      </c>
      <c r="E81" s="182" t="s">
        <v>58</v>
      </c>
      <c r="F81" s="182" t="s">
        <v>59</v>
      </c>
      <c r="G81" s="182" t="s">
        <v>123</v>
      </c>
      <c r="H81" s="182" t="s">
        <v>124</v>
      </c>
      <c r="I81" s="182" t="s">
        <v>125</v>
      </c>
      <c r="J81" s="182" t="s">
        <v>108</v>
      </c>
      <c r="K81" s="183" t="s">
        <v>126</v>
      </c>
      <c r="L81" s="184"/>
      <c r="M81" s="94" t="s">
        <v>19</v>
      </c>
      <c r="N81" s="95" t="s">
        <v>47</v>
      </c>
      <c r="O81" s="95" t="s">
        <v>127</v>
      </c>
      <c r="P81" s="95" t="s">
        <v>128</v>
      </c>
      <c r="Q81" s="95" t="s">
        <v>129</v>
      </c>
      <c r="R81" s="95" t="s">
        <v>130</v>
      </c>
      <c r="S81" s="95" t="s">
        <v>131</v>
      </c>
      <c r="T81" s="96" t="s">
        <v>132</v>
      </c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</row>
    <row r="82" s="2" customFormat="1" ht="22.8" customHeight="1">
      <c r="A82" s="40"/>
      <c r="B82" s="41"/>
      <c r="C82" s="101" t="s">
        <v>133</v>
      </c>
      <c r="D82" s="42"/>
      <c r="E82" s="42"/>
      <c r="F82" s="42"/>
      <c r="G82" s="42"/>
      <c r="H82" s="42"/>
      <c r="I82" s="42"/>
      <c r="J82" s="185">
        <f>BK82</f>
        <v>0</v>
      </c>
      <c r="K82" s="42"/>
      <c r="L82" s="46"/>
      <c r="M82" s="97"/>
      <c r="N82" s="186"/>
      <c r="O82" s="98"/>
      <c r="P82" s="187">
        <f>P83</f>
        <v>0</v>
      </c>
      <c r="Q82" s="98"/>
      <c r="R82" s="187">
        <f>R83</f>
        <v>0</v>
      </c>
      <c r="S82" s="98"/>
      <c r="T82" s="188">
        <f>T83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76</v>
      </c>
      <c r="AU82" s="19" t="s">
        <v>109</v>
      </c>
      <c r="BK82" s="189">
        <f>BK83</f>
        <v>0</v>
      </c>
    </row>
    <row r="83" s="12" customFormat="1" ht="25.92" customHeight="1">
      <c r="A83" s="12"/>
      <c r="B83" s="190"/>
      <c r="C83" s="191"/>
      <c r="D83" s="192" t="s">
        <v>76</v>
      </c>
      <c r="E83" s="193" t="s">
        <v>134</v>
      </c>
      <c r="F83" s="193" t="s">
        <v>135</v>
      </c>
      <c r="G83" s="191"/>
      <c r="H83" s="191"/>
      <c r="I83" s="194"/>
      <c r="J83" s="195">
        <f>BK83</f>
        <v>0</v>
      </c>
      <c r="K83" s="191"/>
      <c r="L83" s="196"/>
      <c r="M83" s="197"/>
      <c r="N83" s="198"/>
      <c r="O83" s="198"/>
      <c r="P83" s="199">
        <f>P84+P160</f>
        <v>0</v>
      </c>
      <c r="Q83" s="198"/>
      <c r="R83" s="199">
        <f>R84+R160</f>
        <v>0</v>
      </c>
      <c r="S83" s="198"/>
      <c r="T83" s="200">
        <f>T84+T160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1" t="s">
        <v>85</v>
      </c>
      <c r="AT83" s="202" t="s">
        <v>76</v>
      </c>
      <c r="AU83" s="202" t="s">
        <v>77</v>
      </c>
      <c r="AY83" s="201" t="s">
        <v>136</v>
      </c>
      <c r="BK83" s="203">
        <f>BK84+BK160</f>
        <v>0</v>
      </c>
    </row>
    <row r="84" s="12" customFormat="1" ht="22.8" customHeight="1">
      <c r="A84" s="12"/>
      <c r="B84" s="190"/>
      <c r="C84" s="191"/>
      <c r="D84" s="192" t="s">
        <v>76</v>
      </c>
      <c r="E84" s="204" t="s">
        <v>85</v>
      </c>
      <c r="F84" s="204" t="s">
        <v>137</v>
      </c>
      <c r="G84" s="191"/>
      <c r="H84" s="191"/>
      <c r="I84" s="194"/>
      <c r="J84" s="205">
        <f>BK84</f>
        <v>0</v>
      </c>
      <c r="K84" s="191"/>
      <c r="L84" s="196"/>
      <c r="M84" s="197"/>
      <c r="N84" s="198"/>
      <c r="O84" s="198"/>
      <c r="P84" s="199">
        <f>SUM(P85:P159)</f>
        <v>0</v>
      </c>
      <c r="Q84" s="198"/>
      <c r="R84" s="199">
        <f>SUM(R85:R159)</f>
        <v>0</v>
      </c>
      <c r="S84" s="198"/>
      <c r="T84" s="200">
        <f>SUM(T85:T159)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85</v>
      </c>
      <c r="AT84" s="202" t="s">
        <v>76</v>
      </c>
      <c r="AU84" s="202" t="s">
        <v>85</v>
      </c>
      <c r="AY84" s="201" t="s">
        <v>136</v>
      </c>
      <c r="BK84" s="203">
        <f>SUM(BK85:BK159)</f>
        <v>0</v>
      </c>
    </row>
    <row r="85" s="2" customFormat="1" ht="16.5" customHeight="1">
      <c r="A85" s="40"/>
      <c r="B85" s="41"/>
      <c r="C85" s="206" t="s">
        <v>85</v>
      </c>
      <c r="D85" s="206" t="s">
        <v>138</v>
      </c>
      <c r="E85" s="207" t="s">
        <v>806</v>
      </c>
      <c r="F85" s="208" t="s">
        <v>807</v>
      </c>
      <c r="G85" s="209" t="s">
        <v>247</v>
      </c>
      <c r="H85" s="210">
        <v>17</v>
      </c>
      <c r="I85" s="211"/>
      <c r="J85" s="212">
        <f>ROUND(I85*H85,2)</f>
        <v>0</v>
      </c>
      <c r="K85" s="208" t="s">
        <v>19</v>
      </c>
      <c r="L85" s="46"/>
      <c r="M85" s="213" t="s">
        <v>19</v>
      </c>
      <c r="N85" s="214" t="s">
        <v>48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143</v>
      </c>
      <c r="AT85" s="217" t="s">
        <v>138</v>
      </c>
      <c r="AU85" s="217" t="s">
        <v>87</v>
      </c>
      <c r="AY85" s="19" t="s">
        <v>136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9" t="s">
        <v>85</v>
      </c>
      <c r="BK85" s="218">
        <f>ROUND(I85*H85,2)</f>
        <v>0</v>
      </c>
      <c r="BL85" s="19" t="s">
        <v>143</v>
      </c>
      <c r="BM85" s="217" t="s">
        <v>87</v>
      </c>
    </row>
    <row r="86" s="13" customFormat="1">
      <c r="A86" s="13"/>
      <c r="B86" s="224"/>
      <c r="C86" s="225"/>
      <c r="D86" s="226" t="s">
        <v>146</v>
      </c>
      <c r="E86" s="227" t="s">
        <v>19</v>
      </c>
      <c r="F86" s="228" t="s">
        <v>231</v>
      </c>
      <c r="G86" s="225"/>
      <c r="H86" s="229">
        <v>17</v>
      </c>
      <c r="I86" s="230"/>
      <c r="J86" s="225"/>
      <c r="K86" s="225"/>
      <c r="L86" s="231"/>
      <c r="M86" s="232"/>
      <c r="N86" s="233"/>
      <c r="O86" s="233"/>
      <c r="P86" s="233"/>
      <c r="Q86" s="233"/>
      <c r="R86" s="233"/>
      <c r="S86" s="233"/>
      <c r="T86" s="234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T86" s="235" t="s">
        <v>146</v>
      </c>
      <c r="AU86" s="235" t="s">
        <v>87</v>
      </c>
      <c r="AV86" s="13" t="s">
        <v>87</v>
      </c>
      <c r="AW86" s="13" t="s">
        <v>36</v>
      </c>
      <c r="AX86" s="13" t="s">
        <v>77</v>
      </c>
      <c r="AY86" s="235" t="s">
        <v>136</v>
      </c>
    </row>
    <row r="87" s="15" customFormat="1">
      <c r="A87" s="15"/>
      <c r="B87" s="246"/>
      <c r="C87" s="247"/>
      <c r="D87" s="226" t="s">
        <v>146</v>
      </c>
      <c r="E87" s="248" t="s">
        <v>19</v>
      </c>
      <c r="F87" s="249" t="s">
        <v>149</v>
      </c>
      <c r="G87" s="247"/>
      <c r="H87" s="250">
        <v>17</v>
      </c>
      <c r="I87" s="251"/>
      <c r="J87" s="247"/>
      <c r="K87" s="247"/>
      <c r="L87" s="252"/>
      <c r="M87" s="253"/>
      <c r="N87" s="254"/>
      <c r="O87" s="254"/>
      <c r="P87" s="254"/>
      <c r="Q87" s="254"/>
      <c r="R87" s="254"/>
      <c r="S87" s="254"/>
      <c r="T87" s="25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T87" s="256" t="s">
        <v>146</v>
      </c>
      <c r="AU87" s="256" t="s">
        <v>87</v>
      </c>
      <c r="AV87" s="15" t="s">
        <v>143</v>
      </c>
      <c r="AW87" s="15" t="s">
        <v>36</v>
      </c>
      <c r="AX87" s="15" t="s">
        <v>85</v>
      </c>
      <c r="AY87" s="256" t="s">
        <v>136</v>
      </c>
    </row>
    <row r="88" s="2" customFormat="1" ht="33" customHeight="1">
      <c r="A88" s="40"/>
      <c r="B88" s="41"/>
      <c r="C88" s="206" t="s">
        <v>87</v>
      </c>
      <c r="D88" s="206" t="s">
        <v>138</v>
      </c>
      <c r="E88" s="207" t="s">
        <v>808</v>
      </c>
      <c r="F88" s="208" t="s">
        <v>809</v>
      </c>
      <c r="G88" s="209" t="s">
        <v>247</v>
      </c>
      <c r="H88" s="210">
        <v>17</v>
      </c>
      <c r="I88" s="211"/>
      <c r="J88" s="212">
        <f>ROUND(I88*H88,2)</f>
        <v>0</v>
      </c>
      <c r="K88" s="208" t="s">
        <v>19</v>
      </c>
      <c r="L88" s="46"/>
      <c r="M88" s="213" t="s">
        <v>19</v>
      </c>
      <c r="N88" s="214" t="s">
        <v>48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143</v>
      </c>
      <c r="AT88" s="217" t="s">
        <v>138</v>
      </c>
      <c r="AU88" s="217" t="s">
        <v>87</v>
      </c>
      <c r="AY88" s="19" t="s">
        <v>136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85</v>
      </c>
      <c r="BK88" s="218">
        <f>ROUND(I88*H88,2)</f>
        <v>0</v>
      </c>
      <c r="BL88" s="19" t="s">
        <v>143</v>
      </c>
      <c r="BM88" s="217" t="s">
        <v>143</v>
      </c>
    </row>
    <row r="89" s="13" customFormat="1">
      <c r="A89" s="13"/>
      <c r="B89" s="224"/>
      <c r="C89" s="225"/>
      <c r="D89" s="226" t="s">
        <v>146</v>
      </c>
      <c r="E89" s="227" t="s">
        <v>19</v>
      </c>
      <c r="F89" s="228" t="s">
        <v>231</v>
      </c>
      <c r="G89" s="225"/>
      <c r="H89" s="229">
        <v>17</v>
      </c>
      <c r="I89" s="230"/>
      <c r="J89" s="225"/>
      <c r="K89" s="225"/>
      <c r="L89" s="231"/>
      <c r="M89" s="232"/>
      <c r="N89" s="233"/>
      <c r="O89" s="233"/>
      <c r="P89" s="233"/>
      <c r="Q89" s="233"/>
      <c r="R89" s="233"/>
      <c r="S89" s="233"/>
      <c r="T89" s="23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5" t="s">
        <v>146</v>
      </c>
      <c r="AU89" s="235" t="s">
        <v>87</v>
      </c>
      <c r="AV89" s="13" t="s">
        <v>87</v>
      </c>
      <c r="AW89" s="13" t="s">
        <v>36</v>
      </c>
      <c r="AX89" s="13" t="s">
        <v>77</v>
      </c>
      <c r="AY89" s="235" t="s">
        <v>136</v>
      </c>
    </row>
    <row r="90" s="15" customFormat="1">
      <c r="A90" s="15"/>
      <c r="B90" s="246"/>
      <c r="C90" s="247"/>
      <c r="D90" s="226" t="s">
        <v>146</v>
      </c>
      <c r="E90" s="248" t="s">
        <v>19</v>
      </c>
      <c r="F90" s="249" t="s">
        <v>149</v>
      </c>
      <c r="G90" s="247"/>
      <c r="H90" s="250">
        <v>17</v>
      </c>
      <c r="I90" s="251"/>
      <c r="J90" s="247"/>
      <c r="K90" s="247"/>
      <c r="L90" s="252"/>
      <c r="M90" s="253"/>
      <c r="N90" s="254"/>
      <c r="O90" s="254"/>
      <c r="P90" s="254"/>
      <c r="Q90" s="254"/>
      <c r="R90" s="254"/>
      <c r="S90" s="254"/>
      <c r="T90" s="25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56" t="s">
        <v>146</v>
      </c>
      <c r="AU90" s="256" t="s">
        <v>87</v>
      </c>
      <c r="AV90" s="15" t="s">
        <v>143</v>
      </c>
      <c r="AW90" s="15" t="s">
        <v>36</v>
      </c>
      <c r="AX90" s="15" t="s">
        <v>85</v>
      </c>
      <c r="AY90" s="256" t="s">
        <v>136</v>
      </c>
    </row>
    <row r="91" s="2" customFormat="1" ht="24.15" customHeight="1">
      <c r="A91" s="40"/>
      <c r="B91" s="41"/>
      <c r="C91" s="206" t="s">
        <v>154</v>
      </c>
      <c r="D91" s="206" t="s">
        <v>138</v>
      </c>
      <c r="E91" s="207" t="s">
        <v>810</v>
      </c>
      <c r="F91" s="208" t="s">
        <v>811</v>
      </c>
      <c r="G91" s="209" t="s">
        <v>247</v>
      </c>
      <c r="H91" s="210">
        <v>17</v>
      </c>
      <c r="I91" s="211"/>
      <c r="J91" s="212">
        <f>ROUND(I91*H91,2)</f>
        <v>0</v>
      </c>
      <c r="K91" s="208" t="s">
        <v>19</v>
      </c>
      <c r="L91" s="46"/>
      <c r="M91" s="213" t="s">
        <v>19</v>
      </c>
      <c r="N91" s="214" t="s">
        <v>48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143</v>
      </c>
      <c r="AT91" s="217" t="s">
        <v>138</v>
      </c>
      <c r="AU91" s="217" t="s">
        <v>87</v>
      </c>
      <c r="AY91" s="19" t="s">
        <v>136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85</v>
      </c>
      <c r="BK91" s="218">
        <f>ROUND(I91*H91,2)</f>
        <v>0</v>
      </c>
      <c r="BL91" s="19" t="s">
        <v>143</v>
      </c>
      <c r="BM91" s="217" t="s">
        <v>157</v>
      </c>
    </row>
    <row r="92" s="2" customFormat="1" ht="16.5" customHeight="1">
      <c r="A92" s="40"/>
      <c r="B92" s="41"/>
      <c r="C92" s="257" t="s">
        <v>143</v>
      </c>
      <c r="D92" s="257" t="s">
        <v>193</v>
      </c>
      <c r="E92" s="258" t="s">
        <v>812</v>
      </c>
      <c r="F92" s="259" t="s">
        <v>813</v>
      </c>
      <c r="G92" s="260" t="s">
        <v>247</v>
      </c>
      <c r="H92" s="261">
        <v>2</v>
      </c>
      <c r="I92" s="262"/>
      <c r="J92" s="263">
        <f>ROUND(I92*H92,2)</f>
        <v>0</v>
      </c>
      <c r="K92" s="259" t="s">
        <v>19</v>
      </c>
      <c r="L92" s="264"/>
      <c r="M92" s="265" t="s">
        <v>19</v>
      </c>
      <c r="N92" s="266" t="s">
        <v>48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161</v>
      </c>
      <c r="AT92" s="217" t="s">
        <v>193</v>
      </c>
      <c r="AU92" s="217" t="s">
        <v>87</v>
      </c>
      <c r="AY92" s="19" t="s">
        <v>136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85</v>
      </c>
      <c r="BK92" s="218">
        <f>ROUND(I92*H92,2)</f>
        <v>0</v>
      </c>
      <c r="BL92" s="19" t="s">
        <v>143</v>
      </c>
      <c r="BM92" s="217" t="s">
        <v>161</v>
      </c>
    </row>
    <row r="93" s="2" customFormat="1" ht="16.5" customHeight="1">
      <c r="A93" s="40"/>
      <c r="B93" s="41"/>
      <c r="C93" s="257" t="s">
        <v>164</v>
      </c>
      <c r="D93" s="257" t="s">
        <v>193</v>
      </c>
      <c r="E93" s="258" t="s">
        <v>814</v>
      </c>
      <c r="F93" s="259" t="s">
        <v>813</v>
      </c>
      <c r="G93" s="260" t="s">
        <v>247</v>
      </c>
      <c r="H93" s="261">
        <v>2</v>
      </c>
      <c r="I93" s="262"/>
      <c r="J93" s="263">
        <f>ROUND(I93*H93,2)</f>
        <v>0</v>
      </c>
      <c r="K93" s="259" t="s">
        <v>19</v>
      </c>
      <c r="L93" s="264"/>
      <c r="M93" s="265" t="s">
        <v>19</v>
      </c>
      <c r="N93" s="266" t="s">
        <v>48</v>
      </c>
      <c r="O93" s="86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161</v>
      </c>
      <c r="AT93" s="217" t="s">
        <v>193</v>
      </c>
      <c r="AU93" s="217" t="s">
        <v>87</v>
      </c>
      <c r="AY93" s="19" t="s">
        <v>136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9" t="s">
        <v>85</v>
      </c>
      <c r="BK93" s="218">
        <f>ROUND(I93*H93,2)</f>
        <v>0</v>
      </c>
      <c r="BL93" s="19" t="s">
        <v>143</v>
      </c>
      <c r="BM93" s="217" t="s">
        <v>168</v>
      </c>
    </row>
    <row r="94" s="2" customFormat="1" ht="16.5" customHeight="1">
      <c r="A94" s="40"/>
      <c r="B94" s="41"/>
      <c r="C94" s="257" t="s">
        <v>157</v>
      </c>
      <c r="D94" s="257" t="s">
        <v>193</v>
      </c>
      <c r="E94" s="258" t="s">
        <v>815</v>
      </c>
      <c r="F94" s="259" t="s">
        <v>816</v>
      </c>
      <c r="G94" s="260" t="s">
        <v>247</v>
      </c>
      <c r="H94" s="261">
        <v>3</v>
      </c>
      <c r="I94" s="262"/>
      <c r="J94" s="263">
        <f>ROUND(I94*H94,2)</f>
        <v>0</v>
      </c>
      <c r="K94" s="259" t="s">
        <v>19</v>
      </c>
      <c r="L94" s="264"/>
      <c r="M94" s="265" t="s">
        <v>19</v>
      </c>
      <c r="N94" s="266" t="s">
        <v>48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161</v>
      </c>
      <c r="AT94" s="217" t="s">
        <v>193</v>
      </c>
      <c r="AU94" s="217" t="s">
        <v>87</v>
      </c>
      <c r="AY94" s="19" t="s">
        <v>136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85</v>
      </c>
      <c r="BK94" s="218">
        <f>ROUND(I94*H94,2)</f>
        <v>0</v>
      </c>
      <c r="BL94" s="19" t="s">
        <v>143</v>
      </c>
      <c r="BM94" s="217" t="s">
        <v>8</v>
      </c>
    </row>
    <row r="95" s="2" customFormat="1" ht="16.5" customHeight="1">
      <c r="A95" s="40"/>
      <c r="B95" s="41"/>
      <c r="C95" s="257" t="s">
        <v>175</v>
      </c>
      <c r="D95" s="257" t="s">
        <v>193</v>
      </c>
      <c r="E95" s="258" t="s">
        <v>817</v>
      </c>
      <c r="F95" s="259" t="s">
        <v>818</v>
      </c>
      <c r="G95" s="260" t="s">
        <v>247</v>
      </c>
      <c r="H95" s="261">
        <v>4</v>
      </c>
      <c r="I95" s="262"/>
      <c r="J95" s="263">
        <f>ROUND(I95*H95,2)</f>
        <v>0</v>
      </c>
      <c r="K95" s="259" t="s">
        <v>19</v>
      </c>
      <c r="L95" s="264"/>
      <c r="M95" s="265" t="s">
        <v>19</v>
      </c>
      <c r="N95" s="266" t="s">
        <v>48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161</v>
      </c>
      <c r="AT95" s="217" t="s">
        <v>193</v>
      </c>
      <c r="AU95" s="217" t="s">
        <v>87</v>
      </c>
      <c r="AY95" s="19" t="s">
        <v>136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9" t="s">
        <v>85</v>
      </c>
      <c r="BK95" s="218">
        <f>ROUND(I95*H95,2)</f>
        <v>0</v>
      </c>
      <c r="BL95" s="19" t="s">
        <v>143</v>
      </c>
      <c r="BM95" s="217" t="s">
        <v>178</v>
      </c>
    </row>
    <row r="96" s="2" customFormat="1" ht="16.5" customHeight="1">
      <c r="A96" s="40"/>
      <c r="B96" s="41"/>
      <c r="C96" s="257" t="s">
        <v>161</v>
      </c>
      <c r="D96" s="257" t="s">
        <v>193</v>
      </c>
      <c r="E96" s="258" t="s">
        <v>819</v>
      </c>
      <c r="F96" s="259" t="s">
        <v>820</v>
      </c>
      <c r="G96" s="260" t="s">
        <v>247</v>
      </c>
      <c r="H96" s="261">
        <v>4</v>
      </c>
      <c r="I96" s="262"/>
      <c r="J96" s="263">
        <f>ROUND(I96*H96,2)</f>
        <v>0</v>
      </c>
      <c r="K96" s="259" t="s">
        <v>19</v>
      </c>
      <c r="L96" s="264"/>
      <c r="M96" s="265" t="s">
        <v>19</v>
      </c>
      <c r="N96" s="266" t="s">
        <v>48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161</v>
      </c>
      <c r="AT96" s="217" t="s">
        <v>193</v>
      </c>
      <c r="AU96" s="217" t="s">
        <v>87</v>
      </c>
      <c r="AY96" s="19" t="s">
        <v>136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85</v>
      </c>
      <c r="BK96" s="218">
        <f>ROUND(I96*H96,2)</f>
        <v>0</v>
      </c>
      <c r="BL96" s="19" t="s">
        <v>143</v>
      </c>
      <c r="BM96" s="217" t="s">
        <v>183</v>
      </c>
    </row>
    <row r="97" s="2" customFormat="1" ht="16.5" customHeight="1">
      <c r="A97" s="40"/>
      <c r="B97" s="41"/>
      <c r="C97" s="257" t="s">
        <v>186</v>
      </c>
      <c r="D97" s="257" t="s">
        <v>193</v>
      </c>
      <c r="E97" s="258" t="s">
        <v>821</v>
      </c>
      <c r="F97" s="259" t="s">
        <v>822</v>
      </c>
      <c r="G97" s="260" t="s">
        <v>247</v>
      </c>
      <c r="H97" s="261">
        <v>2</v>
      </c>
      <c r="I97" s="262"/>
      <c r="J97" s="263">
        <f>ROUND(I97*H97,2)</f>
        <v>0</v>
      </c>
      <c r="K97" s="259" t="s">
        <v>19</v>
      </c>
      <c r="L97" s="264"/>
      <c r="M97" s="265" t="s">
        <v>19</v>
      </c>
      <c r="N97" s="266" t="s">
        <v>48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161</v>
      </c>
      <c r="AT97" s="217" t="s">
        <v>193</v>
      </c>
      <c r="AU97" s="217" t="s">
        <v>87</v>
      </c>
      <c r="AY97" s="19" t="s">
        <v>136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85</v>
      </c>
      <c r="BK97" s="218">
        <f>ROUND(I97*H97,2)</f>
        <v>0</v>
      </c>
      <c r="BL97" s="19" t="s">
        <v>143</v>
      </c>
      <c r="BM97" s="217" t="s">
        <v>189</v>
      </c>
    </row>
    <row r="98" s="2" customFormat="1" ht="16.5" customHeight="1">
      <c r="A98" s="40"/>
      <c r="B98" s="41"/>
      <c r="C98" s="206" t="s">
        <v>168</v>
      </c>
      <c r="D98" s="206" t="s">
        <v>138</v>
      </c>
      <c r="E98" s="207" t="s">
        <v>823</v>
      </c>
      <c r="F98" s="208" t="s">
        <v>824</v>
      </c>
      <c r="G98" s="209" t="s">
        <v>247</v>
      </c>
      <c r="H98" s="210">
        <v>47</v>
      </c>
      <c r="I98" s="211"/>
      <c r="J98" s="212">
        <f>ROUND(I98*H98,2)</f>
        <v>0</v>
      </c>
      <c r="K98" s="208" t="s">
        <v>142</v>
      </c>
      <c r="L98" s="46"/>
      <c r="M98" s="213" t="s">
        <v>19</v>
      </c>
      <c r="N98" s="214" t="s">
        <v>48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143</v>
      </c>
      <c r="AT98" s="217" t="s">
        <v>138</v>
      </c>
      <c r="AU98" s="217" t="s">
        <v>87</v>
      </c>
      <c r="AY98" s="19" t="s">
        <v>136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85</v>
      </c>
      <c r="BK98" s="218">
        <f>ROUND(I98*H98,2)</f>
        <v>0</v>
      </c>
      <c r="BL98" s="19" t="s">
        <v>143</v>
      </c>
      <c r="BM98" s="217" t="s">
        <v>197</v>
      </c>
    </row>
    <row r="99" s="2" customFormat="1">
      <c r="A99" s="40"/>
      <c r="B99" s="41"/>
      <c r="C99" s="42"/>
      <c r="D99" s="219" t="s">
        <v>144</v>
      </c>
      <c r="E99" s="42"/>
      <c r="F99" s="220" t="s">
        <v>825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144</v>
      </c>
      <c r="AU99" s="19" t="s">
        <v>87</v>
      </c>
    </row>
    <row r="100" s="13" customFormat="1">
      <c r="A100" s="13"/>
      <c r="B100" s="224"/>
      <c r="C100" s="225"/>
      <c r="D100" s="226" t="s">
        <v>146</v>
      </c>
      <c r="E100" s="227" t="s">
        <v>19</v>
      </c>
      <c r="F100" s="228" t="s">
        <v>377</v>
      </c>
      <c r="G100" s="225"/>
      <c r="H100" s="229">
        <v>47</v>
      </c>
      <c r="I100" s="230"/>
      <c r="J100" s="225"/>
      <c r="K100" s="225"/>
      <c r="L100" s="231"/>
      <c r="M100" s="232"/>
      <c r="N100" s="233"/>
      <c r="O100" s="233"/>
      <c r="P100" s="233"/>
      <c r="Q100" s="233"/>
      <c r="R100" s="233"/>
      <c r="S100" s="233"/>
      <c r="T100" s="23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5" t="s">
        <v>146</v>
      </c>
      <c r="AU100" s="235" t="s">
        <v>87</v>
      </c>
      <c r="AV100" s="13" t="s">
        <v>87</v>
      </c>
      <c r="AW100" s="13" t="s">
        <v>36</v>
      </c>
      <c r="AX100" s="13" t="s">
        <v>77</v>
      </c>
      <c r="AY100" s="235" t="s">
        <v>136</v>
      </c>
    </row>
    <row r="101" s="14" customFormat="1">
      <c r="A101" s="14"/>
      <c r="B101" s="236"/>
      <c r="C101" s="237"/>
      <c r="D101" s="226" t="s">
        <v>146</v>
      </c>
      <c r="E101" s="238" t="s">
        <v>19</v>
      </c>
      <c r="F101" s="239" t="s">
        <v>826</v>
      </c>
      <c r="G101" s="237"/>
      <c r="H101" s="238" t="s">
        <v>19</v>
      </c>
      <c r="I101" s="240"/>
      <c r="J101" s="237"/>
      <c r="K101" s="237"/>
      <c r="L101" s="241"/>
      <c r="M101" s="242"/>
      <c r="N101" s="243"/>
      <c r="O101" s="243"/>
      <c r="P101" s="243"/>
      <c r="Q101" s="243"/>
      <c r="R101" s="243"/>
      <c r="S101" s="243"/>
      <c r="T101" s="24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45" t="s">
        <v>146</v>
      </c>
      <c r="AU101" s="245" t="s">
        <v>87</v>
      </c>
      <c r="AV101" s="14" t="s">
        <v>85</v>
      </c>
      <c r="AW101" s="14" t="s">
        <v>36</v>
      </c>
      <c r="AX101" s="14" t="s">
        <v>77</v>
      </c>
      <c r="AY101" s="245" t="s">
        <v>136</v>
      </c>
    </row>
    <row r="102" s="15" customFormat="1">
      <c r="A102" s="15"/>
      <c r="B102" s="246"/>
      <c r="C102" s="247"/>
      <c r="D102" s="226" t="s">
        <v>146</v>
      </c>
      <c r="E102" s="248" t="s">
        <v>19</v>
      </c>
      <c r="F102" s="249" t="s">
        <v>149</v>
      </c>
      <c r="G102" s="247"/>
      <c r="H102" s="250">
        <v>47</v>
      </c>
      <c r="I102" s="251"/>
      <c r="J102" s="247"/>
      <c r="K102" s="247"/>
      <c r="L102" s="252"/>
      <c r="M102" s="253"/>
      <c r="N102" s="254"/>
      <c r="O102" s="254"/>
      <c r="P102" s="254"/>
      <c r="Q102" s="254"/>
      <c r="R102" s="254"/>
      <c r="S102" s="254"/>
      <c r="T102" s="25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56" t="s">
        <v>146</v>
      </c>
      <c r="AU102" s="256" t="s">
        <v>87</v>
      </c>
      <c r="AV102" s="15" t="s">
        <v>143</v>
      </c>
      <c r="AW102" s="15" t="s">
        <v>36</v>
      </c>
      <c r="AX102" s="15" t="s">
        <v>85</v>
      </c>
      <c r="AY102" s="256" t="s">
        <v>136</v>
      </c>
    </row>
    <row r="103" s="2" customFormat="1" ht="16.5" customHeight="1">
      <c r="A103" s="40"/>
      <c r="B103" s="41"/>
      <c r="C103" s="257" t="s">
        <v>199</v>
      </c>
      <c r="D103" s="257" t="s">
        <v>193</v>
      </c>
      <c r="E103" s="258" t="s">
        <v>827</v>
      </c>
      <c r="F103" s="259" t="s">
        <v>828</v>
      </c>
      <c r="G103" s="260" t="s">
        <v>247</v>
      </c>
      <c r="H103" s="261">
        <v>47</v>
      </c>
      <c r="I103" s="262"/>
      <c r="J103" s="263">
        <f>ROUND(I103*H103,2)</f>
        <v>0</v>
      </c>
      <c r="K103" s="259" t="s">
        <v>142</v>
      </c>
      <c r="L103" s="264"/>
      <c r="M103" s="265" t="s">
        <v>19</v>
      </c>
      <c r="N103" s="266" t="s">
        <v>48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161</v>
      </c>
      <c r="AT103" s="217" t="s">
        <v>193</v>
      </c>
      <c r="AU103" s="217" t="s">
        <v>87</v>
      </c>
      <c r="AY103" s="19" t="s">
        <v>136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85</v>
      </c>
      <c r="BK103" s="218">
        <f>ROUND(I103*H103,2)</f>
        <v>0</v>
      </c>
      <c r="BL103" s="19" t="s">
        <v>143</v>
      </c>
      <c r="BM103" s="217" t="s">
        <v>202</v>
      </c>
    </row>
    <row r="104" s="2" customFormat="1" ht="16.5" customHeight="1">
      <c r="A104" s="40"/>
      <c r="B104" s="41"/>
      <c r="C104" s="257" t="s">
        <v>8</v>
      </c>
      <c r="D104" s="257" t="s">
        <v>193</v>
      </c>
      <c r="E104" s="258" t="s">
        <v>829</v>
      </c>
      <c r="F104" s="259" t="s">
        <v>830</v>
      </c>
      <c r="G104" s="260" t="s">
        <v>247</v>
      </c>
      <c r="H104" s="261">
        <v>45</v>
      </c>
      <c r="I104" s="262"/>
      <c r="J104" s="263">
        <f>ROUND(I104*H104,2)</f>
        <v>0</v>
      </c>
      <c r="K104" s="259" t="s">
        <v>19</v>
      </c>
      <c r="L104" s="264"/>
      <c r="M104" s="265" t="s">
        <v>19</v>
      </c>
      <c r="N104" s="266" t="s">
        <v>48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161</v>
      </c>
      <c r="AT104" s="217" t="s">
        <v>193</v>
      </c>
      <c r="AU104" s="217" t="s">
        <v>87</v>
      </c>
      <c r="AY104" s="19" t="s">
        <v>136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85</v>
      </c>
      <c r="BK104" s="218">
        <f>ROUND(I104*H104,2)</f>
        <v>0</v>
      </c>
      <c r="BL104" s="19" t="s">
        <v>143</v>
      </c>
      <c r="BM104" s="217" t="s">
        <v>207</v>
      </c>
    </row>
    <row r="105" s="2" customFormat="1" ht="21.75" customHeight="1">
      <c r="A105" s="40"/>
      <c r="B105" s="41"/>
      <c r="C105" s="206" t="s">
        <v>209</v>
      </c>
      <c r="D105" s="206" t="s">
        <v>138</v>
      </c>
      <c r="E105" s="207" t="s">
        <v>831</v>
      </c>
      <c r="F105" s="208" t="s">
        <v>832</v>
      </c>
      <c r="G105" s="209" t="s">
        <v>247</v>
      </c>
      <c r="H105" s="210">
        <v>17</v>
      </c>
      <c r="I105" s="211"/>
      <c r="J105" s="212">
        <f>ROUND(I105*H105,2)</f>
        <v>0</v>
      </c>
      <c r="K105" s="208" t="s">
        <v>142</v>
      </c>
      <c r="L105" s="46"/>
      <c r="M105" s="213" t="s">
        <v>19</v>
      </c>
      <c r="N105" s="214" t="s">
        <v>48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143</v>
      </c>
      <c r="AT105" s="217" t="s">
        <v>138</v>
      </c>
      <c r="AU105" s="217" t="s">
        <v>87</v>
      </c>
      <c r="AY105" s="19" t="s">
        <v>136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85</v>
      </c>
      <c r="BK105" s="218">
        <f>ROUND(I105*H105,2)</f>
        <v>0</v>
      </c>
      <c r="BL105" s="19" t="s">
        <v>143</v>
      </c>
      <c r="BM105" s="217" t="s">
        <v>212</v>
      </c>
    </row>
    <row r="106" s="2" customFormat="1">
      <c r="A106" s="40"/>
      <c r="B106" s="41"/>
      <c r="C106" s="42"/>
      <c r="D106" s="219" t="s">
        <v>144</v>
      </c>
      <c r="E106" s="42"/>
      <c r="F106" s="220" t="s">
        <v>833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144</v>
      </c>
      <c r="AU106" s="19" t="s">
        <v>87</v>
      </c>
    </row>
    <row r="107" s="2" customFormat="1" ht="16.5" customHeight="1">
      <c r="A107" s="40"/>
      <c r="B107" s="41"/>
      <c r="C107" s="206" t="s">
        <v>178</v>
      </c>
      <c r="D107" s="206" t="s">
        <v>138</v>
      </c>
      <c r="E107" s="207" t="s">
        <v>834</v>
      </c>
      <c r="F107" s="208" t="s">
        <v>835</v>
      </c>
      <c r="G107" s="209" t="s">
        <v>247</v>
      </c>
      <c r="H107" s="210">
        <v>17</v>
      </c>
      <c r="I107" s="211"/>
      <c r="J107" s="212">
        <f>ROUND(I107*H107,2)</f>
        <v>0</v>
      </c>
      <c r="K107" s="208" t="s">
        <v>142</v>
      </c>
      <c r="L107" s="46"/>
      <c r="M107" s="213" t="s">
        <v>19</v>
      </c>
      <c r="N107" s="214" t="s">
        <v>48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143</v>
      </c>
      <c r="AT107" s="217" t="s">
        <v>138</v>
      </c>
      <c r="AU107" s="217" t="s">
        <v>87</v>
      </c>
      <c r="AY107" s="19" t="s">
        <v>136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85</v>
      </c>
      <c r="BK107" s="218">
        <f>ROUND(I107*H107,2)</f>
        <v>0</v>
      </c>
      <c r="BL107" s="19" t="s">
        <v>143</v>
      </c>
      <c r="BM107" s="217" t="s">
        <v>218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836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87</v>
      </c>
    </row>
    <row r="109" s="2" customFormat="1" ht="16.5" customHeight="1">
      <c r="A109" s="40"/>
      <c r="B109" s="41"/>
      <c r="C109" s="206" t="s">
        <v>220</v>
      </c>
      <c r="D109" s="206" t="s">
        <v>138</v>
      </c>
      <c r="E109" s="207" t="s">
        <v>837</v>
      </c>
      <c r="F109" s="208" t="s">
        <v>838</v>
      </c>
      <c r="G109" s="209" t="s">
        <v>247</v>
      </c>
      <c r="H109" s="210">
        <v>51</v>
      </c>
      <c r="I109" s="211"/>
      <c r="J109" s="212">
        <f>ROUND(I109*H109,2)</f>
        <v>0</v>
      </c>
      <c r="K109" s="208" t="s">
        <v>19</v>
      </c>
      <c r="L109" s="46"/>
      <c r="M109" s="213" t="s">
        <v>19</v>
      </c>
      <c r="N109" s="214" t="s">
        <v>48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143</v>
      </c>
      <c r="AT109" s="217" t="s">
        <v>138</v>
      </c>
      <c r="AU109" s="217" t="s">
        <v>87</v>
      </c>
      <c r="AY109" s="19" t="s">
        <v>136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85</v>
      </c>
      <c r="BK109" s="218">
        <f>ROUND(I109*H109,2)</f>
        <v>0</v>
      </c>
      <c r="BL109" s="19" t="s">
        <v>143</v>
      </c>
      <c r="BM109" s="217" t="s">
        <v>223</v>
      </c>
    </row>
    <row r="110" s="2" customFormat="1" ht="16.5" customHeight="1">
      <c r="A110" s="40"/>
      <c r="B110" s="41"/>
      <c r="C110" s="206" t="s">
        <v>183</v>
      </c>
      <c r="D110" s="206" t="s">
        <v>138</v>
      </c>
      <c r="E110" s="207" t="s">
        <v>839</v>
      </c>
      <c r="F110" s="208" t="s">
        <v>840</v>
      </c>
      <c r="G110" s="209" t="s">
        <v>247</v>
      </c>
      <c r="H110" s="210">
        <v>17</v>
      </c>
      <c r="I110" s="211"/>
      <c r="J110" s="212">
        <f>ROUND(I110*H110,2)</f>
        <v>0</v>
      </c>
      <c r="K110" s="208" t="s">
        <v>19</v>
      </c>
      <c r="L110" s="46"/>
      <c r="M110" s="213" t="s">
        <v>19</v>
      </c>
      <c r="N110" s="214" t="s">
        <v>48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143</v>
      </c>
      <c r="AT110" s="217" t="s">
        <v>138</v>
      </c>
      <c r="AU110" s="217" t="s">
        <v>87</v>
      </c>
      <c r="AY110" s="19" t="s">
        <v>136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85</v>
      </c>
      <c r="BK110" s="218">
        <f>ROUND(I110*H110,2)</f>
        <v>0</v>
      </c>
      <c r="BL110" s="19" t="s">
        <v>143</v>
      </c>
      <c r="BM110" s="217" t="s">
        <v>227</v>
      </c>
    </row>
    <row r="111" s="13" customFormat="1">
      <c r="A111" s="13"/>
      <c r="B111" s="224"/>
      <c r="C111" s="225"/>
      <c r="D111" s="226" t="s">
        <v>146</v>
      </c>
      <c r="E111" s="227" t="s">
        <v>19</v>
      </c>
      <c r="F111" s="228" t="s">
        <v>231</v>
      </c>
      <c r="G111" s="225"/>
      <c r="H111" s="229">
        <v>17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146</v>
      </c>
      <c r="AU111" s="235" t="s">
        <v>87</v>
      </c>
      <c r="AV111" s="13" t="s">
        <v>87</v>
      </c>
      <c r="AW111" s="13" t="s">
        <v>36</v>
      </c>
      <c r="AX111" s="13" t="s">
        <v>77</v>
      </c>
      <c r="AY111" s="235" t="s">
        <v>136</v>
      </c>
    </row>
    <row r="112" s="15" customFormat="1">
      <c r="A112" s="15"/>
      <c r="B112" s="246"/>
      <c r="C112" s="247"/>
      <c r="D112" s="226" t="s">
        <v>146</v>
      </c>
      <c r="E112" s="248" t="s">
        <v>19</v>
      </c>
      <c r="F112" s="249" t="s">
        <v>149</v>
      </c>
      <c r="G112" s="247"/>
      <c r="H112" s="250">
        <v>17</v>
      </c>
      <c r="I112" s="251"/>
      <c r="J112" s="247"/>
      <c r="K112" s="247"/>
      <c r="L112" s="252"/>
      <c r="M112" s="253"/>
      <c r="N112" s="254"/>
      <c r="O112" s="254"/>
      <c r="P112" s="254"/>
      <c r="Q112" s="254"/>
      <c r="R112" s="254"/>
      <c r="S112" s="254"/>
      <c r="T112" s="25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56" t="s">
        <v>146</v>
      </c>
      <c r="AU112" s="256" t="s">
        <v>87</v>
      </c>
      <c r="AV112" s="15" t="s">
        <v>143</v>
      </c>
      <c r="AW112" s="15" t="s">
        <v>36</v>
      </c>
      <c r="AX112" s="15" t="s">
        <v>85</v>
      </c>
      <c r="AY112" s="256" t="s">
        <v>136</v>
      </c>
    </row>
    <row r="113" s="2" customFormat="1" ht="16.5" customHeight="1">
      <c r="A113" s="40"/>
      <c r="B113" s="41"/>
      <c r="C113" s="257" t="s">
        <v>231</v>
      </c>
      <c r="D113" s="257" t="s">
        <v>193</v>
      </c>
      <c r="E113" s="258" t="s">
        <v>841</v>
      </c>
      <c r="F113" s="259" t="s">
        <v>842</v>
      </c>
      <c r="G113" s="260" t="s">
        <v>217</v>
      </c>
      <c r="H113" s="261">
        <v>1.7</v>
      </c>
      <c r="I113" s="262"/>
      <c r="J113" s="263">
        <f>ROUND(I113*H113,2)</f>
        <v>0</v>
      </c>
      <c r="K113" s="259" t="s">
        <v>19</v>
      </c>
      <c r="L113" s="264"/>
      <c r="M113" s="265" t="s">
        <v>19</v>
      </c>
      <c r="N113" s="266" t="s">
        <v>48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161</v>
      </c>
      <c r="AT113" s="217" t="s">
        <v>193</v>
      </c>
      <c r="AU113" s="217" t="s">
        <v>87</v>
      </c>
      <c r="AY113" s="19" t="s">
        <v>136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85</v>
      </c>
      <c r="BK113" s="218">
        <f>ROUND(I113*H113,2)</f>
        <v>0</v>
      </c>
      <c r="BL113" s="19" t="s">
        <v>143</v>
      </c>
      <c r="BM113" s="217" t="s">
        <v>235</v>
      </c>
    </row>
    <row r="114" s="2" customFormat="1" ht="16.5" customHeight="1">
      <c r="A114" s="40"/>
      <c r="B114" s="41"/>
      <c r="C114" s="257" t="s">
        <v>189</v>
      </c>
      <c r="D114" s="257" t="s">
        <v>193</v>
      </c>
      <c r="E114" s="258" t="s">
        <v>843</v>
      </c>
      <c r="F114" s="259" t="s">
        <v>844</v>
      </c>
      <c r="G114" s="260" t="s">
        <v>247</v>
      </c>
      <c r="H114" s="261">
        <v>17</v>
      </c>
      <c r="I114" s="262"/>
      <c r="J114" s="263">
        <f>ROUND(I114*H114,2)</f>
        <v>0</v>
      </c>
      <c r="K114" s="259" t="s">
        <v>19</v>
      </c>
      <c r="L114" s="264"/>
      <c r="M114" s="265" t="s">
        <v>19</v>
      </c>
      <c r="N114" s="266" t="s">
        <v>48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161</v>
      </c>
      <c r="AT114" s="217" t="s">
        <v>193</v>
      </c>
      <c r="AU114" s="217" t="s">
        <v>87</v>
      </c>
      <c r="AY114" s="19" t="s">
        <v>136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85</v>
      </c>
      <c r="BK114" s="218">
        <f>ROUND(I114*H114,2)</f>
        <v>0</v>
      </c>
      <c r="BL114" s="19" t="s">
        <v>143</v>
      </c>
      <c r="BM114" s="217" t="s">
        <v>240</v>
      </c>
    </row>
    <row r="115" s="2" customFormat="1" ht="16.5" customHeight="1">
      <c r="A115" s="40"/>
      <c r="B115" s="41"/>
      <c r="C115" s="257" t="s">
        <v>244</v>
      </c>
      <c r="D115" s="257" t="s">
        <v>193</v>
      </c>
      <c r="E115" s="258" t="s">
        <v>845</v>
      </c>
      <c r="F115" s="259" t="s">
        <v>846</v>
      </c>
      <c r="G115" s="260" t="s">
        <v>234</v>
      </c>
      <c r="H115" s="261">
        <v>30.812999999999999</v>
      </c>
      <c r="I115" s="262"/>
      <c r="J115" s="263">
        <f>ROUND(I115*H115,2)</f>
        <v>0</v>
      </c>
      <c r="K115" s="259" t="s">
        <v>19</v>
      </c>
      <c r="L115" s="264"/>
      <c r="M115" s="265" t="s">
        <v>19</v>
      </c>
      <c r="N115" s="266" t="s">
        <v>48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161</v>
      </c>
      <c r="AT115" s="217" t="s">
        <v>193</v>
      </c>
      <c r="AU115" s="217" t="s">
        <v>87</v>
      </c>
      <c r="AY115" s="19" t="s">
        <v>136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85</v>
      </c>
      <c r="BK115" s="218">
        <f>ROUND(I115*H115,2)</f>
        <v>0</v>
      </c>
      <c r="BL115" s="19" t="s">
        <v>143</v>
      </c>
      <c r="BM115" s="217" t="s">
        <v>248</v>
      </c>
    </row>
    <row r="116" s="2" customFormat="1" ht="24.15" customHeight="1">
      <c r="A116" s="40"/>
      <c r="B116" s="41"/>
      <c r="C116" s="206" t="s">
        <v>197</v>
      </c>
      <c r="D116" s="206" t="s">
        <v>138</v>
      </c>
      <c r="E116" s="207" t="s">
        <v>847</v>
      </c>
      <c r="F116" s="208" t="s">
        <v>848</v>
      </c>
      <c r="G116" s="209" t="s">
        <v>247</v>
      </c>
      <c r="H116" s="210">
        <v>4</v>
      </c>
      <c r="I116" s="211"/>
      <c r="J116" s="212">
        <f>ROUND(I116*H116,2)</f>
        <v>0</v>
      </c>
      <c r="K116" s="208" t="s">
        <v>142</v>
      </c>
      <c r="L116" s="46"/>
      <c r="M116" s="213" t="s">
        <v>19</v>
      </c>
      <c r="N116" s="214" t="s">
        <v>48</v>
      </c>
      <c r="O116" s="86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143</v>
      </c>
      <c r="AT116" s="217" t="s">
        <v>138</v>
      </c>
      <c r="AU116" s="217" t="s">
        <v>87</v>
      </c>
      <c r="AY116" s="19" t="s">
        <v>136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9" t="s">
        <v>85</v>
      </c>
      <c r="BK116" s="218">
        <f>ROUND(I116*H116,2)</f>
        <v>0</v>
      </c>
      <c r="BL116" s="19" t="s">
        <v>143</v>
      </c>
      <c r="BM116" s="217" t="s">
        <v>252</v>
      </c>
    </row>
    <row r="117" s="2" customFormat="1">
      <c r="A117" s="40"/>
      <c r="B117" s="41"/>
      <c r="C117" s="42"/>
      <c r="D117" s="219" t="s">
        <v>144</v>
      </c>
      <c r="E117" s="42"/>
      <c r="F117" s="220" t="s">
        <v>849</v>
      </c>
      <c r="G117" s="42"/>
      <c r="H117" s="42"/>
      <c r="I117" s="221"/>
      <c r="J117" s="42"/>
      <c r="K117" s="42"/>
      <c r="L117" s="46"/>
      <c r="M117" s="222"/>
      <c r="N117" s="22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144</v>
      </c>
      <c r="AU117" s="19" t="s">
        <v>87</v>
      </c>
    </row>
    <row r="118" s="2" customFormat="1" ht="21.75" customHeight="1">
      <c r="A118" s="40"/>
      <c r="B118" s="41"/>
      <c r="C118" s="206" t="s">
        <v>7</v>
      </c>
      <c r="D118" s="206" t="s">
        <v>138</v>
      </c>
      <c r="E118" s="207" t="s">
        <v>850</v>
      </c>
      <c r="F118" s="208" t="s">
        <v>851</v>
      </c>
      <c r="G118" s="209" t="s">
        <v>247</v>
      </c>
      <c r="H118" s="210">
        <v>34</v>
      </c>
      <c r="I118" s="211"/>
      <c r="J118" s="212">
        <f>ROUND(I118*H118,2)</f>
        <v>0</v>
      </c>
      <c r="K118" s="208" t="s">
        <v>142</v>
      </c>
      <c r="L118" s="46"/>
      <c r="M118" s="213" t="s">
        <v>19</v>
      </c>
      <c r="N118" s="214" t="s">
        <v>48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143</v>
      </c>
      <c r="AT118" s="217" t="s">
        <v>138</v>
      </c>
      <c r="AU118" s="217" t="s">
        <v>87</v>
      </c>
      <c r="AY118" s="19" t="s">
        <v>136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85</v>
      </c>
      <c r="BK118" s="218">
        <f>ROUND(I118*H118,2)</f>
        <v>0</v>
      </c>
      <c r="BL118" s="19" t="s">
        <v>143</v>
      </c>
      <c r="BM118" s="217" t="s">
        <v>255</v>
      </c>
    </row>
    <row r="119" s="2" customFormat="1">
      <c r="A119" s="40"/>
      <c r="B119" s="41"/>
      <c r="C119" s="42"/>
      <c r="D119" s="219" t="s">
        <v>144</v>
      </c>
      <c r="E119" s="42"/>
      <c r="F119" s="220" t="s">
        <v>852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144</v>
      </c>
      <c r="AU119" s="19" t="s">
        <v>87</v>
      </c>
    </row>
    <row r="120" s="13" customFormat="1">
      <c r="A120" s="13"/>
      <c r="B120" s="224"/>
      <c r="C120" s="225"/>
      <c r="D120" s="226" t="s">
        <v>146</v>
      </c>
      <c r="E120" s="227" t="s">
        <v>19</v>
      </c>
      <c r="F120" s="228" t="s">
        <v>235</v>
      </c>
      <c r="G120" s="225"/>
      <c r="H120" s="229">
        <v>34</v>
      </c>
      <c r="I120" s="230"/>
      <c r="J120" s="225"/>
      <c r="K120" s="225"/>
      <c r="L120" s="231"/>
      <c r="M120" s="232"/>
      <c r="N120" s="233"/>
      <c r="O120" s="233"/>
      <c r="P120" s="233"/>
      <c r="Q120" s="233"/>
      <c r="R120" s="233"/>
      <c r="S120" s="233"/>
      <c r="T120" s="23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5" t="s">
        <v>146</v>
      </c>
      <c r="AU120" s="235" t="s">
        <v>87</v>
      </c>
      <c r="AV120" s="13" t="s">
        <v>87</v>
      </c>
      <c r="AW120" s="13" t="s">
        <v>36</v>
      </c>
      <c r="AX120" s="13" t="s">
        <v>77</v>
      </c>
      <c r="AY120" s="235" t="s">
        <v>136</v>
      </c>
    </row>
    <row r="121" s="14" customFormat="1">
      <c r="A121" s="14"/>
      <c r="B121" s="236"/>
      <c r="C121" s="237"/>
      <c r="D121" s="226" t="s">
        <v>146</v>
      </c>
      <c r="E121" s="238" t="s">
        <v>19</v>
      </c>
      <c r="F121" s="239" t="s">
        <v>853</v>
      </c>
      <c r="G121" s="237"/>
      <c r="H121" s="238" t="s">
        <v>19</v>
      </c>
      <c r="I121" s="240"/>
      <c r="J121" s="237"/>
      <c r="K121" s="237"/>
      <c r="L121" s="241"/>
      <c r="M121" s="242"/>
      <c r="N121" s="243"/>
      <c r="O121" s="243"/>
      <c r="P121" s="243"/>
      <c r="Q121" s="243"/>
      <c r="R121" s="243"/>
      <c r="S121" s="243"/>
      <c r="T121" s="24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5" t="s">
        <v>146</v>
      </c>
      <c r="AU121" s="245" t="s">
        <v>87</v>
      </c>
      <c r="AV121" s="14" t="s">
        <v>85</v>
      </c>
      <c r="AW121" s="14" t="s">
        <v>36</v>
      </c>
      <c r="AX121" s="14" t="s">
        <v>77</v>
      </c>
      <c r="AY121" s="245" t="s">
        <v>136</v>
      </c>
    </row>
    <row r="122" s="15" customFormat="1">
      <c r="A122" s="15"/>
      <c r="B122" s="246"/>
      <c r="C122" s="247"/>
      <c r="D122" s="226" t="s">
        <v>146</v>
      </c>
      <c r="E122" s="248" t="s">
        <v>19</v>
      </c>
      <c r="F122" s="249" t="s">
        <v>149</v>
      </c>
      <c r="G122" s="247"/>
      <c r="H122" s="250">
        <v>34</v>
      </c>
      <c r="I122" s="251"/>
      <c r="J122" s="247"/>
      <c r="K122" s="247"/>
      <c r="L122" s="252"/>
      <c r="M122" s="253"/>
      <c r="N122" s="254"/>
      <c r="O122" s="254"/>
      <c r="P122" s="254"/>
      <c r="Q122" s="254"/>
      <c r="R122" s="254"/>
      <c r="S122" s="254"/>
      <c r="T122" s="25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6" t="s">
        <v>146</v>
      </c>
      <c r="AU122" s="256" t="s">
        <v>87</v>
      </c>
      <c r="AV122" s="15" t="s">
        <v>143</v>
      </c>
      <c r="AW122" s="15" t="s">
        <v>36</v>
      </c>
      <c r="AX122" s="15" t="s">
        <v>85</v>
      </c>
      <c r="AY122" s="256" t="s">
        <v>136</v>
      </c>
    </row>
    <row r="123" s="2" customFormat="1" ht="24.15" customHeight="1">
      <c r="A123" s="40"/>
      <c r="B123" s="41"/>
      <c r="C123" s="206" t="s">
        <v>202</v>
      </c>
      <c r="D123" s="206" t="s">
        <v>138</v>
      </c>
      <c r="E123" s="207" t="s">
        <v>854</v>
      </c>
      <c r="F123" s="208" t="s">
        <v>855</v>
      </c>
      <c r="G123" s="209" t="s">
        <v>247</v>
      </c>
      <c r="H123" s="210">
        <v>51</v>
      </c>
      <c r="I123" s="211"/>
      <c r="J123" s="212">
        <f>ROUND(I123*H123,2)</f>
        <v>0</v>
      </c>
      <c r="K123" s="208" t="s">
        <v>19</v>
      </c>
      <c r="L123" s="46"/>
      <c r="M123" s="213" t="s">
        <v>19</v>
      </c>
      <c r="N123" s="214" t="s">
        <v>48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143</v>
      </c>
      <c r="AT123" s="217" t="s">
        <v>138</v>
      </c>
      <c r="AU123" s="217" t="s">
        <v>87</v>
      </c>
      <c r="AY123" s="19" t="s">
        <v>136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85</v>
      </c>
      <c r="BK123" s="218">
        <f>ROUND(I123*H123,2)</f>
        <v>0</v>
      </c>
      <c r="BL123" s="19" t="s">
        <v>143</v>
      </c>
      <c r="BM123" s="217" t="s">
        <v>259</v>
      </c>
    </row>
    <row r="124" s="13" customFormat="1">
      <c r="A124" s="13"/>
      <c r="B124" s="224"/>
      <c r="C124" s="225"/>
      <c r="D124" s="226" t="s">
        <v>146</v>
      </c>
      <c r="E124" s="227" t="s">
        <v>19</v>
      </c>
      <c r="F124" s="228" t="s">
        <v>392</v>
      </c>
      <c r="G124" s="225"/>
      <c r="H124" s="229">
        <v>51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146</v>
      </c>
      <c r="AU124" s="235" t="s">
        <v>87</v>
      </c>
      <c r="AV124" s="13" t="s">
        <v>87</v>
      </c>
      <c r="AW124" s="13" t="s">
        <v>36</v>
      </c>
      <c r="AX124" s="13" t="s">
        <v>77</v>
      </c>
      <c r="AY124" s="235" t="s">
        <v>136</v>
      </c>
    </row>
    <row r="125" s="14" customFormat="1">
      <c r="A125" s="14"/>
      <c r="B125" s="236"/>
      <c r="C125" s="237"/>
      <c r="D125" s="226" t="s">
        <v>146</v>
      </c>
      <c r="E125" s="238" t="s">
        <v>19</v>
      </c>
      <c r="F125" s="239" t="s">
        <v>856</v>
      </c>
      <c r="G125" s="237"/>
      <c r="H125" s="238" t="s">
        <v>19</v>
      </c>
      <c r="I125" s="240"/>
      <c r="J125" s="237"/>
      <c r="K125" s="237"/>
      <c r="L125" s="241"/>
      <c r="M125" s="242"/>
      <c r="N125" s="243"/>
      <c r="O125" s="243"/>
      <c r="P125" s="243"/>
      <c r="Q125" s="243"/>
      <c r="R125" s="243"/>
      <c r="S125" s="243"/>
      <c r="T125" s="24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5" t="s">
        <v>146</v>
      </c>
      <c r="AU125" s="245" t="s">
        <v>87</v>
      </c>
      <c r="AV125" s="14" t="s">
        <v>85</v>
      </c>
      <c r="AW125" s="14" t="s">
        <v>36</v>
      </c>
      <c r="AX125" s="14" t="s">
        <v>77</v>
      </c>
      <c r="AY125" s="245" t="s">
        <v>136</v>
      </c>
    </row>
    <row r="126" s="15" customFormat="1">
      <c r="A126" s="15"/>
      <c r="B126" s="246"/>
      <c r="C126" s="247"/>
      <c r="D126" s="226" t="s">
        <v>146</v>
      </c>
      <c r="E126" s="248" t="s">
        <v>19</v>
      </c>
      <c r="F126" s="249" t="s">
        <v>149</v>
      </c>
      <c r="G126" s="247"/>
      <c r="H126" s="250">
        <v>51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6" t="s">
        <v>146</v>
      </c>
      <c r="AU126" s="256" t="s">
        <v>87</v>
      </c>
      <c r="AV126" s="15" t="s">
        <v>143</v>
      </c>
      <c r="AW126" s="15" t="s">
        <v>36</v>
      </c>
      <c r="AX126" s="15" t="s">
        <v>85</v>
      </c>
      <c r="AY126" s="256" t="s">
        <v>136</v>
      </c>
    </row>
    <row r="127" s="2" customFormat="1" ht="16.5" customHeight="1">
      <c r="A127" s="40"/>
      <c r="B127" s="41"/>
      <c r="C127" s="206" t="s">
        <v>261</v>
      </c>
      <c r="D127" s="206" t="s">
        <v>138</v>
      </c>
      <c r="E127" s="207" t="s">
        <v>857</v>
      </c>
      <c r="F127" s="208" t="s">
        <v>858</v>
      </c>
      <c r="G127" s="209" t="s">
        <v>247</v>
      </c>
      <c r="H127" s="210">
        <v>34</v>
      </c>
      <c r="I127" s="211"/>
      <c r="J127" s="212">
        <f>ROUND(I127*H127,2)</f>
        <v>0</v>
      </c>
      <c r="K127" s="208" t="s">
        <v>142</v>
      </c>
      <c r="L127" s="46"/>
      <c r="M127" s="213" t="s">
        <v>19</v>
      </c>
      <c r="N127" s="214" t="s">
        <v>48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143</v>
      </c>
      <c r="AT127" s="217" t="s">
        <v>138</v>
      </c>
      <c r="AU127" s="217" t="s">
        <v>87</v>
      </c>
      <c r="AY127" s="19" t="s">
        <v>136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85</v>
      </c>
      <c r="BK127" s="218">
        <f>ROUND(I127*H127,2)</f>
        <v>0</v>
      </c>
      <c r="BL127" s="19" t="s">
        <v>143</v>
      </c>
      <c r="BM127" s="217" t="s">
        <v>264</v>
      </c>
    </row>
    <row r="128" s="2" customFormat="1">
      <c r="A128" s="40"/>
      <c r="B128" s="41"/>
      <c r="C128" s="42"/>
      <c r="D128" s="219" t="s">
        <v>144</v>
      </c>
      <c r="E128" s="42"/>
      <c r="F128" s="220" t="s">
        <v>859</v>
      </c>
      <c r="G128" s="42"/>
      <c r="H128" s="42"/>
      <c r="I128" s="221"/>
      <c r="J128" s="42"/>
      <c r="K128" s="42"/>
      <c r="L128" s="46"/>
      <c r="M128" s="222"/>
      <c r="N128" s="22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144</v>
      </c>
      <c r="AU128" s="19" t="s">
        <v>87</v>
      </c>
    </row>
    <row r="129" s="13" customFormat="1">
      <c r="A129" s="13"/>
      <c r="B129" s="224"/>
      <c r="C129" s="225"/>
      <c r="D129" s="226" t="s">
        <v>146</v>
      </c>
      <c r="E129" s="227" t="s">
        <v>19</v>
      </c>
      <c r="F129" s="228" t="s">
        <v>235</v>
      </c>
      <c r="G129" s="225"/>
      <c r="H129" s="229">
        <v>34</v>
      </c>
      <c r="I129" s="230"/>
      <c r="J129" s="225"/>
      <c r="K129" s="225"/>
      <c r="L129" s="231"/>
      <c r="M129" s="232"/>
      <c r="N129" s="233"/>
      <c r="O129" s="233"/>
      <c r="P129" s="233"/>
      <c r="Q129" s="233"/>
      <c r="R129" s="233"/>
      <c r="S129" s="233"/>
      <c r="T129" s="23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5" t="s">
        <v>146</v>
      </c>
      <c r="AU129" s="235" t="s">
        <v>87</v>
      </c>
      <c r="AV129" s="13" t="s">
        <v>87</v>
      </c>
      <c r="AW129" s="13" t="s">
        <v>36</v>
      </c>
      <c r="AX129" s="13" t="s">
        <v>77</v>
      </c>
      <c r="AY129" s="235" t="s">
        <v>136</v>
      </c>
    </row>
    <row r="130" s="14" customFormat="1">
      <c r="A130" s="14"/>
      <c r="B130" s="236"/>
      <c r="C130" s="237"/>
      <c r="D130" s="226" t="s">
        <v>146</v>
      </c>
      <c r="E130" s="238" t="s">
        <v>19</v>
      </c>
      <c r="F130" s="239" t="s">
        <v>860</v>
      </c>
      <c r="G130" s="237"/>
      <c r="H130" s="238" t="s">
        <v>19</v>
      </c>
      <c r="I130" s="240"/>
      <c r="J130" s="237"/>
      <c r="K130" s="237"/>
      <c r="L130" s="241"/>
      <c r="M130" s="242"/>
      <c r="N130" s="243"/>
      <c r="O130" s="243"/>
      <c r="P130" s="243"/>
      <c r="Q130" s="243"/>
      <c r="R130" s="243"/>
      <c r="S130" s="243"/>
      <c r="T130" s="24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5" t="s">
        <v>146</v>
      </c>
      <c r="AU130" s="245" t="s">
        <v>87</v>
      </c>
      <c r="AV130" s="14" t="s">
        <v>85</v>
      </c>
      <c r="AW130" s="14" t="s">
        <v>36</v>
      </c>
      <c r="AX130" s="14" t="s">
        <v>77</v>
      </c>
      <c r="AY130" s="245" t="s">
        <v>136</v>
      </c>
    </row>
    <row r="131" s="15" customFormat="1">
      <c r="A131" s="15"/>
      <c r="B131" s="246"/>
      <c r="C131" s="247"/>
      <c r="D131" s="226" t="s">
        <v>146</v>
      </c>
      <c r="E131" s="248" t="s">
        <v>19</v>
      </c>
      <c r="F131" s="249" t="s">
        <v>149</v>
      </c>
      <c r="G131" s="247"/>
      <c r="H131" s="250">
        <v>34</v>
      </c>
      <c r="I131" s="251"/>
      <c r="J131" s="247"/>
      <c r="K131" s="247"/>
      <c r="L131" s="252"/>
      <c r="M131" s="253"/>
      <c r="N131" s="254"/>
      <c r="O131" s="254"/>
      <c r="P131" s="254"/>
      <c r="Q131" s="254"/>
      <c r="R131" s="254"/>
      <c r="S131" s="254"/>
      <c r="T131" s="25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56" t="s">
        <v>146</v>
      </c>
      <c r="AU131" s="256" t="s">
        <v>87</v>
      </c>
      <c r="AV131" s="15" t="s">
        <v>143</v>
      </c>
      <c r="AW131" s="15" t="s">
        <v>36</v>
      </c>
      <c r="AX131" s="15" t="s">
        <v>85</v>
      </c>
      <c r="AY131" s="256" t="s">
        <v>136</v>
      </c>
    </row>
    <row r="132" s="2" customFormat="1" ht="16.5" customHeight="1">
      <c r="A132" s="40"/>
      <c r="B132" s="41"/>
      <c r="C132" s="257" t="s">
        <v>207</v>
      </c>
      <c r="D132" s="257" t="s">
        <v>193</v>
      </c>
      <c r="E132" s="258" t="s">
        <v>845</v>
      </c>
      <c r="F132" s="259" t="s">
        <v>846</v>
      </c>
      <c r="G132" s="260" t="s">
        <v>234</v>
      </c>
      <c r="H132" s="261">
        <v>34</v>
      </c>
      <c r="I132" s="262"/>
      <c r="J132" s="263">
        <f>ROUND(I132*H132,2)</f>
        <v>0</v>
      </c>
      <c r="K132" s="259" t="s">
        <v>19</v>
      </c>
      <c r="L132" s="264"/>
      <c r="M132" s="265" t="s">
        <v>19</v>
      </c>
      <c r="N132" s="266" t="s">
        <v>48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161</v>
      </c>
      <c r="AT132" s="217" t="s">
        <v>193</v>
      </c>
      <c r="AU132" s="217" t="s">
        <v>87</v>
      </c>
      <c r="AY132" s="19" t="s">
        <v>136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85</v>
      </c>
      <c r="BK132" s="218">
        <f>ROUND(I132*H132,2)</f>
        <v>0</v>
      </c>
      <c r="BL132" s="19" t="s">
        <v>143</v>
      </c>
      <c r="BM132" s="217" t="s">
        <v>268</v>
      </c>
    </row>
    <row r="133" s="2" customFormat="1" ht="16.5" customHeight="1">
      <c r="A133" s="40"/>
      <c r="B133" s="41"/>
      <c r="C133" s="206" t="s">
        <v>271</v>
      </c>
      <c r="D133" s="206" t="s">
        <v>138</v>
      </c>
      <c r="E133" s="207" t="s">
        <v>861</v>
      </c>
      <c r="F133" s="208" t="s">
        <v>862</v>
      </c>
      <c r="G133" s="209" t="s">
        <v>141</v>
      </c>
      <c r="H133" s="210">
        <v>17</v>
      </c>
      <c r="I133" s="211"/>
      <c r="J133" s="212">
        <f>ROUND(I133*H133,2)</f>
        <v>0</v>
      </c>
      <c r="K133" s="208" t="s">
        <v>142</v>
      </c>
      <c r="L133" s="46"/>
      <c r="M133" s="213" t="s">
        <v>19</v>
      </c>
      <c r="N133" s="214" t="s">
        <v>48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143</v>
      </c>
      <c r="AT133" s="217" t="s">
        <v>138</v>
      </c>
      <c r="AU133" s="217" t="s">
        <v>87</v>
      </c>
      <c r="AY133" s="19" t="s">
        <v>136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85</v>
      </c>
      <c r="BK133" s="218">
        <f>ROUND(I133*H133,2)</f>
        <v>0</v>
      </c>
      <c r="BL133" s="19" t="s">
        <v>143</v>
      </c>
      <c r="BM133" s="217" t="s">
        <v>274</v>
      </c>
    </row>
    <row r="134" s="2" customFormat="1">
      <c r="A134" s="40"/>
      <c r="B134" s="41"/>
      <c r="C134" s="42"/>
      <c r="D134" s="219" t="s">
        <v>144</v>
      </c>
      <c r="E134" s="42"/>
      <c r="F134" s="220" t="s">
        <v>863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144</v>
      </c>
      <c r="AU134" s="19" t="s">
        <v>87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231</v>
      </c>
      <c r="G135" s="225"/>
      <c r="H135" s="229">
        <v>17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87</v>
      </c>
      <c r="AV135" s="13" t="s">
        <v>87</v>
      </c>
      <c r="AW135" s="13" t="s">
        <v>36</v>
      </c>
      <c r="AX135" s="13" t="s">
        <v>77</v>
      </c>
      <c r="AY135" s="235" t="s">
        <v>136</v>
      </c>
    </row>
    <row r="136" s="15" customFormat="1">
      <c r="A136" s="15"/>
      <c r="B136" s="246"/>
      <c r="C136" s="247"/>
      <c r="D136" s="226" t="s">
        <v>146</v>
      </c>
      <c r="E136" s="248" t="s">
        <v>19</v>
      </c>
      <c r="F136" s="249" t="s">
        <v>149</v>
      </c>
      <c r="G136" s="247"/>
      <c r="H136" s="250">
        <v>17</v>
      </c>
      <c r="I136" s="251"/>
      <c r="J136" s="247"/>
      <c r="K136" s="247"/>
      <c r="L136" s="252"/>
      <c r="M136" s="253"/>
      <c r="N136" s="254"/>
      <c r="O136" s="254"/>
      <c r="P136" s="254"/>
      <c r="Q136" s="254"/>
      <c r="R136" s="254"/>
      <c r="S136" s="254"/>
      <c r="T136" s="25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6" t="s">
        <v>146</v>
      </c>
      <c r="AU136" s="256" t="s">
        <v>87</v>
      </c>
      <c r="AV136" s="15" t="s">
        <v>143</v>
      </c>
      <c r="AW136" s="15" t="s">
        <v>36</v>
      </c>
      <c r="AX136" s="15" t="s">
        <v>85</v>
      </c>
      <c r="AY136" s="256" t="s">
        <v>136</v>
      </c>
    </row>
    <row r="137" s="2" customFormat="1" ht="16.5" customHeight="1">
      <c r="A137" s="40"/>
      <c r="B137" s="41"/>
      <c r="C137" s="257" t="s">
        <v>212</v>
      </c>
      <c r="D137" s="257" t="s">
        <v>193</v>
      </c>
      <c r="E137" s="258" t="s">
        <v>864</v>
      </c>
      <c r="F137" s="259" t="s">
        <v>865</v>
      </c>
      <c r="G137" s="260" t="s">
        <v>167</v>
      </c>
      <c r="H137" s="261">
        <v>0.17499999999999999</v>
      </c>
      <c r="I137" s="262"/>
      <c r="J137" s="263">
        <f>ROUND(I137*H137,2)</f>
        <v>0</v>
      </c>
      <c r="K137" s="259" t="s">
        <v>142</v>
      </c>
      <c r="L137" s="264"/>
      <c r="M137" s="265" t="s">
        <v>19</v>
      </c>
      <c r="N137" s="266" t="s">
        <v>48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161</v>
      </c>
      <c r="AT137" s="217" t="s">
        <v>193</v>
      </c>
      <c r="AU137" s="217" t="s">
        <v>87</v>
      </c>
      <c r="AY137" s="19" t="s">
        <v>136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9" t="s">
        <v>85</v>
      </c>
      <c r="BK137" s="218">
        <f>ROUND(I137*H137,2)</f>
        <v>0</v>
      </c>
      <c r="BL137" s="19" t="s">
        <v>143</v>
      </c>
      <c r="BM137" s="217" t="s">
        <v>278</v>
      </c>
    </row>
    <row r="138" s="13" customFormat="1">
      <c r="A138" s="13"/>
      <c r="B138" s="224"/>
      <c r="C138" s="225"/>
      <c r="D138" s="226" t="s">
        <v>146</v>
      </c>
      <c r="E138" s="227" t="s">
        <v>19</v>
      </c>
      <c r="F138" s="228" t="s">
        <v>866</v>
      </c>
      <c r="G138" s="225"/>
      <c r="H138" s="229">
        <v>0.17499999999999999</v>
      </c>
      <c r="I138" s="230"/>
      <c r="J138" s="225"/>
      <c r="K138" s="225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146</v>
      </c>
      <c r="AU138" s="235" t="s">
        <v>87</v>
      </c>
      <c r="AV138" s="13" t="s">
        <v>87</v>
      </c>
      <c r="AW138" s="13" t="s">
        <v>36</v>
      </c>
      <c r="AX138" s="13" t="s">
        <v>77</v>
      </c>
      <c r="AY138" s="235" t="s">
        <v>136</v>
      </c>
    </row>
    <row r="139" s="15" customFormat="1">
      <c r="A139" s="15"/>
      <c r="B139" s="246"/>
      <c r="C139" s="247"/>
      <c r="D139" s="226" t="s">
        <v>146</v>
      </c>
      <c r="E139" s="248" t="s">
        <v>19</v>
      </c>
      <c r="F139" s="249" t="s">
        <v>149</v>
      </c>
      <c r="G139" s="247"/>
      <c r="H139" s="250">
        <v>0.17499999999999999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56" t="s">
        <v>146</v>
      </c>
      <c r="AU139" s="256" t="s">
        <v>87</v>
      </c>
      <c r="AV139" s="15" t="s">
        <v>143</v>
      </c>
      <c r="AW139" s="15" t="s">
        <v>36</v>
      </c>
      <c r="AX139" s="15" t="s">
        <v>85</v>
      </c>
      <c r="AY139" s="256" t="s">
        <v>136</v>
      </c>
    </row>
    <row r="140" s="2" customFormat="1" ht="16.5" customHeight="1">
      <c r="A140" s="40"/>
      <c r="B140" s="41"/>
      <c r="C140" s="257" t="s">
        <v>280</v>
      </c>
      <c r="D140" s="257" t="s">
        <v>193</v>
      </c>
      <c r="E140" s="258" t="s">
        <v>867</v>
      </c>
      <c r="F140" s="259" t="s">
        <v>868</v>
      </c>
      <c r="G140" s="260" t="s">
        <v>167</v>
      </c>
      <c r="H140" s="261">
        <v>3.613</v>
      </c>
      <c r="I140" s="262"/>
      <c r="J140" s="263">
        <f>ROUND(I140*H140,2)</f>
        <v>0</v>
      </c>
      <c r="K140" s="259" t="s">
        <v>142</v>
      </c>
      <c r="L140" s="264"/>
      <c r="M140" s="265" t="s">
        <v>19</v>
      </c>
      <c r="N140" s="266" t="s">
        <v>48</v>
      </c>
      <c r="O140" s="86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161</v>
      </c>
      <c r="AT140" s="217" t="s">
        <v>193</v>
      </c>
      <c r="AU140" s="217" t="s">
        <v>87</v>
      </c>
      <c r="AY140" s="19" t="s">
        <v>136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85</v>
      </c>
      <c r="BK140" s="218">
        <f>ROUND(I140*H140,2)</f>
        <v>0</v>
      </c>
      <c r="BL140" s="19" t="s">
        <v>143</v>
      </c>
      <c r="BM140" s="217" t="s">
        <v>283</v>
      </c>
    </row>
    <row r="141" s="2" customFormat="1" ht="24.15" customHeight="1">
      <c r="A141" s="40"/>
      <c r="B141" s="41"/>
      <c r="C141" s="206" t="s">
        <v>218</v>
      </c>
      <c r="D141" s="206" t="s">
        <v>138</v>
      </c>
      <c r="E141" s="207" t="s">
        <v>869</v>
      </c>
      <c r="F141" s="208" t="s">
        <v>870</v>
      </c>
      <c r="G141" s="209" t="s">
        <v>196</v>
      </c>
      <c r="H141" s="210">
        <v>0.001</v>
      </c>
      <c r="I141" s="211"/>
      <c r="J141" s="212">
        <f>ROUND(I141*H141,2)</f>
        <v>0</v>
      </c>
      <c r="K141" s="208" t="s">
        <v>142</v>
      </c>
      <c r="L141" s="46"/>
      <c r="M141" s="213" t="s">
        <v>19</v>
      </c>
      <c r="N141" s="214" t="s">
        <v>48</v>
      </c>
      <c r="O141" s="86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143</v>
      </c>
      <c r="AT141" s="217" t="s">
        <v>138</v>
      </c>
      <c r="AU141" s="217" t="s">
        <v>87</v>
      </c>
      <c r="AY141" s="19" t="s">
        <v>136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9" t="s">
        <v>85</v>
      </c>
      <c r="BK141" s="218">
        <f>ROUND(I141*H141,2)</f>
        <v>0</v>
      </c>
      <c r="BL141" s="19" t="s">
        <v>143</v>
      </c>
      <c r="BM141" s="217" t="s">
        <v>287</v>
      </c>
    </row>
    <row r="142" s="2" customFormat="1">
      <c r="A142" s="40"/>
      <c r="B142" s="41"/>
      <c r="C142" s="42"/>
      <c r="D142" s="219" t="s">
        <v>144</v>
      </c>
      <c r="E142" s="42"/>
      <c r="F142" s="220" t="s">
        <v>871</v>
      </c>
      <c r="G142" s="42"/>
      <c r="H142" s="42"/>
      <c r="I142" s="221"/>
      <c r="J142" s="42"/>
      <c r="K142" s="42"/>
      <c r="L142" s="46"/>
      <c r="M142" s="222"/>
      <c r="N142" s="22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144</v>
      </c>
      <c r="AU142" s="19" t="s">
        <v>87</v>
      </c>
    </row>
    <row r="143" s="2" customFormat="1" ht="16.5" customHeight="1">
      <c r="A143" s="40"/>
      <c r="B143" s="41"/>
      <c r="C143" s="257" t="s">
        <v>289</v>
      </c>
      <c r="D143" s="257" t="s">
        <v>193</v>
      </c>
      <c r="E143" s="258" t="s">
        <v>872</v>
      </c>
      <c r="F143" s="259" t="s">
        <v>873</v>
      </c>
      <c r="G143" s="260" t="s">
        <v>247</v>
      </c>
      <c r="H143" s="261">
        <v>85</v>
      </c>
      <c r="I143" s="262"/>
      <c r="J143" s="263">
        <f>ROUND(I143*H143,2)</f>
        <v>0</v>
      </c>
      <c r="K143" s="259" t="s">
        <v>19</v>
      </c>
      <c r="L143" s="264"/>
      <c r="M143" s="265" t="s">
        <v>19</v>
      </c>
      <c r="N143" s="266" t="s">
        <v>48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161</v>
      </c>
      <c r="AT143" s="217" t="s">
        <v>193</v>
      </c>
      <c r="AU143" s="217" t="s">
        <v>87</v>
      </c>
      <c r="AY143" s="19" t="s">
        <v>136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9" t="s">
        <v>85</v>
      </c>
      <c r="BK143" s="218">
        <f>ROUND(I143*H143,2)</f>
        <v>0</v>
      </c>
      <c r="BL143" s="19" t="s">
        <v>143</v>
      </c>
      <c r="BM143" s="217" t="s">
        <v>292</v>
      </c>
    </row>
    <row r="144" s="2" customFormat="1" ht="16.5" customHeight="1">
      <c r="A144" s="40"/>
      <c r="B144" s="41"/>
      <c r="C144" s="206" t="s">
        <v>223</v>
      </c>
      <c r="D144" s="206" t="s">
        <v>138</v>
      </c>
      <c r="E144" s="207" t="s">
        <v>874</v>
      </c>
      <c r="F144" s="208" t="s">
        <v>875</v>
      </c>
      <c r="G144" s="209" t="s">
        <v>167</v>
      </c>
      <c r="H144" s="210">
        <v>12.800000000000001</v>
      </c>
      <c r="I144" s="211"/>
      <c r="J144" s="212">
        <f>ROUND(I144*H144,2)</f>
        <v>0</v>
      </c>
      <c r="K144" s="208" t="s">
        <v>142</v>
      </c>
      <c r="L144" s="46"/>
      <c r="M144" s="213" t="s">
        <v>19</v>
      </c>
      <c r="N144" s="214" t="s">
        <v>48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143</v>
      </c>
      <c r="AT144" s="217" t="s">
        <v>138</v>
      </c>
      <c r="AU144" s="217" t="s">
        <v>87</v>
      </c>
      <c r="AY144" s="19" t="s">
        <v>136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85</v>
      </c>
      <c r="BK144" s="218">
        <f>ROUND(I144*H144,2)</f>
        <v>0</v>
      </c>
      <c r="BL144" s="19" t="s">
        <v>143</v>
      </c>
      <c r="BM144" s="217" t="s">
        <v>296</v>
      </c>
    </row>
    <row r="145" s="2" customFormat="1">
      <c r="A145" s="40"/>
      <c r="B145" s="41"/>
      <c r="C145" s="42"/>
      <c r="D145" s="219" t="s">
        <v>144</v>
      </c>
      <c r="E145" s="42"/>
      <c r="F145" s="220" t="s">
        <v>876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144</v>
      </c>
      <c r="AU145" s="19" t="s">
        <v>87</v>
      </c>
    </row>
    <row r="146" s="2" customFormat="1" ht="16.5" customHeight="1">
      <c r="A146" s="40"/>
      <c r="B146" s="41"/>
      <c r="C146" s="206" t="s">
        <v>298</v>
      </c>
      <c r="D146" s="206" t="s">
        <v>138</v>
      </c>
      <c r="E146" s="207" t="s">
        <v>874</v>
      </c>
      <c r="F146" s="208" t="s">
        <v>875</v>
      </c>
      <c r="G146" s="209" t="s">
        <v>167</v>
      </c>
      <c r="H146" s="210">
        <v>30.699999999999999</v>
      </c>
      <c r="I146" s="211"/>
      <c r="J146" s="212">
        <f>ROUND(I146*H146,2)</f>
        <v>0</v>
      </c>
      <c r="K146" s="208" t="s">
        <v>142</v>
      </c>
      <c r="L146" s="46"/>
      <c r="M146" s="213" t="s">
        <v>19</v>
      </c>
      <c r="N146" s="214" t="s">
        <v>48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143</v>
      </c>
      <c r="AT146" s="217" t="s">
        <v>138</v>
      </c>
      <c r="AU146" s="217" t="s">
        <v>87</v>
      </c>
      <c r="AY146" s="19" t="s">
        <v>136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9" t="s">
        <v>85</v>
      </c>
      <c r="BK146" s="218">
        <f>ROUND(I146*H146,2)</f>
        <v>0</v>
      </c>
      <c r="BL146" s="19" t="s">
        <v>143</v>
      </c>
      <c r="BM146" s="217" t="s">
        <v>301</v>
      </c>
    </row>
    <row r="147" s="2" customFormat="1">
      <c r="A147" s="40"/>
      <c r="B147" s="41"/>
      <c r="C147" s="42"/>
      <c r="D147" s="219" t="s">
        <v>144</v>
      </c>
      <c r="E147" s="42"/>
      <c r="F147" s="220" t="s">
        <v>876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144</v>
      </c>
      <c r="AU147" s="19" t="s">
        <v>87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877</v>
      </c>
      <c r="G148" s="225"/>
      <c r="H148" s="229">
        <v>30.699999999999999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87</v>
      </c>
      <c r="AV148" s="13" t="s">
        <v>87</v>
      </c>
      <c r="AW148" s="13" t="s">
        <v>36</v>
      </c>
      <c r="AX148" s="13" t="s">
        <v>77</v>
      </c>
      <c r="AY148" s="235" t="s">
        <v>136</v>
      </c>
    </row>
    <row r="149" s="14" customFormat="1">
      <c r="A149" s="14"/>
      <c r="B149" s="236"/>
      <c r="C149" s="237"/>
      <c r="D149" s="226" t="s">
        <v>146</v>
      </c>
      <c r="E149" s="238" t="s">
        <v>19</v>
      </c>
      <c r="F149" s="239" t="s">
        <v>878</v>
      </c>
      <c r="G149" s="237"/>
      <c r="H149" s="238" t="s">
        <v>19</v>
      </c>
      <c r="I149" s="240"/>
      <c r="J149" s="237"/>
      <c r="K149" s="237"/>
      <c r="L149" s="241"/>
      <c r="M149" s="242"/>
      <c r="N149" s="243"/>
      <c r="O149" s="243"/>
      <c r="P149" s="243"/>
      <c r="Q149" s="243"/>
      <c r="R149" s="243"/>
      <c r="S149" s="243"/>
      <c r="T149" s="24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45" t="s">
        <v>146</v>
      </c>
      <c r="AU149" s="245" t="s">
        <v>87</v>
      </c>
      <c r="AV149" s="14" t="s">
        <v>85</v>
      </c>
      <c r="AW149" s="14" t="s">
        <v>36</v>
      </c>
      <c r="AX149" s="14" t="s">
        <v>77</v>
      </c>
      <c r="AY149" s="245" t="s">
        <v>136</v>
      </c>
    </row>
    <row r="150" s="15" customFormat="1">
      <c r="A150" s="15"/>
      <c r="B150" s="246"/>
      <c r="C150" s="247"/>
      <c r="D150" s="226" t="s">
        <v>146</v>
      </c>
      <c r="E150" s="248" t="s">
        <v>19</v>
      </c>
      <c r="F150" s="249" t="s">
        <v>149</v>
      </c>
      <c r="G150" s="247"/>
      <c r="H150" s="250">
        <v>30.699999999999999</v>
      </c>
      <c r="I150" s="251"/>
      <c r="J150" s="247"/>
      <c r="K150" s="247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87</v>
      </c>
      <c r="AV150" s="15" t="s">
        <v>143</v>
      </c>
      <c r="AW150" s="15" t="s">
        <v>36</v>
      </c>
      <c r="AX150" s="15" t="s">
        <v>85</v>
      </c>
      <c r="AY150" s="256" t="s">
        <v>136</v>
      </c>
    </row>
    <row r="151" s="2" customFormat="1" ht="16.5" customHeight="1">
      <c r="A151" s="40"/>
      <c r="B151" s="41"/>
      <c r="C151" s="257" t="s">
        <v>227</v>
      </c>
      <c r="D151" s="257" t="s">
        <v>193</v>
      </c>
      <c r="E151" s="258" t="s">
        <v>879</v>
      </c>
      <c r="F151" s="259" t="s">
        <v>880</v>
      </c>
      <c r="G151" s="260" t="s">
        <v>167</v>
      </c>
      <c r="H151" s="261">
        <v>30.699999999999999</v>
      </c>
      <c r="I151" s="262"/>
      <c r="J151" s="263">
        <f>ROUND(I151*H151,2)</f>
        <v>0</v>
      </c>
      <c r="K151" s="259" t="s">
        <v>142</v>
      </c>
      <c r="L151" s="264"/>
      <c r="M151" s="265" t="s">
        <v>19</v>
      </c>
      <c r="N151" s="266" t="s">
        <v>48</v>
      </c>
      <c r="O151" s="86"/>
      <c r="P151" s="215">
        <f>O151*H151</f>
        <v>0</v>
      </c>
      <c r="Q151" s="215">
        <v>0</v>
      </c>
      <c r="R151" s="215">
        <f>Q151*H151</f>
        <v>0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161</v>
      </c>
      <c r="AT151" s="217" t="s">
        <v>193</v>
      </c>
      <c r="AU151" s="217" t="s">
        <v>87</v>
      </c>
      <c r="AY151" s="19" t="s">
        <v>136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85</v>
      </c>
      <c r="BK151" s="218">
        <f>ROUND(I151*H151,2)</f>
        <v>0</v>
      </c>
      <c r="BL151" s="19" t="s">
        <v>143</v>
      </c>
      <c r="BM151" s="217" t="s">
        <v>305</v>
      </c>
    </row>
    <row r="152" s="2" customFormat="1" ht="16.5" customHeight="1">
      <c r="A152" s="40"/>
      <c r="B152" s="41"/>
      <c r="C152" s="206" t="s">
        <v>307</v>
      </c>
      <c r="D152" s="206" t="s">
        <v>138</v>
      </c>
      <c r="E152" s="207" t="s">
        <v>881</v>
      </c>
      <c r="F152" s="208" t="s">
        <v>882</v>
      </c>
      <c r="G152" s="209" t="s">
        <v>167</v>
      </c>
      <c r="H152" s="210">
        <v>30.699999999999999</v>
      </c>
      <c r="I152" s="211"/>
      <c r="J152" s="212">
        <f>ROUND(I152*H152,2)</f>
        <v>0</v>
      </c>
      <c r="K152" s="208" t="s">
        <v>142</v>
      </c>
      <c r="L152" s="46"/>
      <c r="M152" s="213" t="s">
        <v>19</v>
      </c>
      <c r="N152" s="214" t="s">
        <v>48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143</v>
      </c>
      <c r="AT152" s="217" t="s">
        <v>138</v>
      </c>
      <c r="AU152" s="217" t="s">
        <v>87</v>
      </c>
      <c r="AY152" s="19" t="s">
        <v>136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85</v>
      </c>
      <c r="BK152" s="218">
        <f>ROUND(I152*H152,2)</f>
        <v>0</v>
      </c>
      <c r="BL152" s="19" t="s">
        <v>143</v>
      </c>
      <c r="BM152" s="217" t="s">
        <v>308</v>
      </c>
    </row>
    <row r="153" s="2" customFormat="1">
      <c r="A153" s="40"/>
      <c r="B153" s="41"/>
      <c r="C153" s="42"/>
      <c r="D153" s="219" t="s">
        <v>144</v>
      </c>
      <c r="E153" s="42"/>
      <c r="F153" s="220" t="s">
        <v>883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144</v>
      </c>
      <c r="AU153" s="19" t="s">
        <v>87</v>
      </c>
    </row>
    <row r="154" s="13" customFormat="1">
      <c r="A154" s="13"/>
      <c r="B154" s="224"/>
      <c r="C154" s="225"/>
      <c r="D154" s="226" t="s">
        <v>146</v>
      </c>
      <c r="E154" s="227" t="s">
        <v>19</v>
      </c>
      <c r="F154" s="228" t="s">
        <v>877</v>
      </c>
      <c r="G154" s="225"/>
      <c r="H154" s="229">
        <v>30.699999999999999</v>
      </c>
      <c r="I154" s="230"/>
      <c r="J154" s="225"/>
      <c r="K154" s="225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146</v>
      </c>
      <c r="AU154" s="235" t="s">
        <v>87</v>
      </c>
      <c r="AV154" s="13" t="s">
        <v>87</v>
      </c>
      <c r="AW154" s="13" t="s">
        <v>36</v>
      </c>
      <c r="AX154" s="13" t="s">
        <v>77</v>
      </c>
      <c r="AY154" s="235" t="s">
        <v>136</v>
      </c>
    </row>
    <row r="155" s="14" customFormat="1">
      <c r="A155" s="14"/>
      <c r="B155" s="236"/>
      <c r="C155" s="237"/>
      <c r="D155" s="226" t="s">
        <v>146</v>
      </c>
      <c r="E155" s="238" t="s">
        <v>19</v>
      </c>
      <c r="F155" s="239" t="s">
        <v>884</v>
      </c>
      <c r="G155" s="237"/>
      <c r="H155" s="238" t="s">
        <v>19</v>
      </c>
      <c r="I155" s="240"/>
      <c r="J155" s="237"/>
      <c r="K155" s="237"/>
      <c r="L155" s="241"/>
      <c r="M155" s="242"/>
      <c r="N155" s="243"/>
      <c r="O155" s="243"/>
      <c r="P155" s="243"/>
      <c r="Q155" s="243"/>
      <c r="R155" s="243"/>
      <c r="S155" s="243"/>
      <c r="T155" s="24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45" t="s">
        <v>146</v>
      </c>
      <c r="AU155" s="245" t="s">
        <v>87</v>
      </c>
      <c r="AV155" s="14" t="s">
        <v>85</v>
      </c>
      <c r="AW155" s="14" t="s">
        <v>36</v>
      </c>
      <c r="AX155" s="14" t="s">
        <v>77</v>
      </c>
      <c r="AY155" s="245" t="s">
        <v>136</v>
      </c>
    </row>
    <row r="156" s="15" customFormat="1">
      <c r="A156" s="15"/>
      <c r="B156" s="246"/>
      <c r="C156" s="247"/>
      <c r="D156" s="226" t="s">
        <v>146</v>
      </c>
      <c r="E156" s="248" t="s">
        <v>19</v>
      </c>
      <c r="F156" s="249" t="s">
        <v>149</v>
      </c>
      <c r="G156" s="247"/>
      <c r="H156" s="250">
        <v>30.699999999999999</v>
      </c>
      <c r="I156" s="251"/>
      <c r="J156" s="247"/>
      <c r="K156" s="247"/>
      <c r="L156" s="252"/>
      <c r="M156" s="253"/>
      <c r="N156" s="254"/>
      <c r="O156" s="254"/>
      <c r="P156" s="254"/>
      <c r="Q156" s="254"/>
      <c r="R156" s="254"/>
      <c r="S156" s="254"/>
      <c r="T156" s="25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56" t="s">
        <v>146</v>
      </c>
      <c r="AU156" s="256" t="s">
        <v>87</v>
      </c>
      <c r="AV156" s="15" t="s">
        <v>143</v>
      </c>
      <c r="AW156" s="15" t="s">
        <v>36</v>
      </c>
      <c r="AX156" s="15" t="s">
        <v>85</v>
      </c>
      <c r="AY156" s="256" t="s">
        <v>136</v>
      </c>
    </row>
    <row r="157" s="2" customFormat="1" ht="16.5" customHeight="1">
      <c r="A157" s="40"/>
      <c r="B157" s="41"/>
      <c r="C157" s="206" t="s">
        <v>235</v>
      </c>
      <c r="D157" s="206" t="s">
        <v>138</v>
      </c>
      <c r="E157" s="207" t="s">
        <v>881</v>
      </c>
      <c r="F157" s="208" t="s">
        <v>882</v>
      </c>
      <c r="G157" s="209" t="s">
        <v>167</v>
      </c>
      <c r="H157" s="210">
        <v>12.800000000000001</v>
      </c>
      <c r="I157" s="211"/>
      <c r="J157" s="212">
        <f>ROUND(I157*H157,2)</f>
        <v>0</v>
      </c>
      <c r="K157" s="208" t="s">
        <v>142</v>
      </c>
      <c r="L157" s="46"/>
      <c r="M157" s="213" t="s">
        <v>19</v>
      </c>
      <c r="N157" s="214" t="s">
        <v>48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143</v>
      </c>
      <c r="AT157" s="217" t="s">
        <v>138</v>
      </c>
      <c r="AU157" s="217" t="s">
        <v>87</v>
      </c>
      <c r="AY157" s="19" t="s">
        <v>136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85</v>
      </c>
      <c r="BK157" s="218">
        <f>ROUND(I157*H157,2)</f>
        <v>0</v>
      </c>
      <c r="BL157" s="19" t="s">
        <v>143</v>
      </c>
      <c r="BM157" s="217" t="s">
        <v>313</v>
      </c>
    </row>
    <row r="158" s="2" customFormat="1">
      <c r="A158" s="40"/>
      <c r="B158" s="41"/>
      <c r="C158" s="42"/>
      <c r="D158" s="219" t="s">
        <v>144</v>
      </c>
      <c r="E158" s="42"/>
      <c r="F158" s="220" t="s">
        <v>883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144</v>
      </c>
      <c r="AU158" s="19" t="s">
        <v>87</v>
      </c>
    </row>
    <row r="159" s="2" customFormat="1" ht="16.5" customHeight="1">
      <c r="A159" s="40"/>
      <c r="B159" s="41"/>
      <c r="C159" s="257" t="s">
        <v>317</v>
      </c>
      <c r="D159" s="257" t="s">
        <v>193</v>
      </c>
      <c r="E159" s="258" t="s">
        <v>879</v>
      </c>
      <c r="F159" s="259" t="s">
        <v>880</v>
      </c>
      <c r="G159" s="260" t="s">
        <v>167</v>
      </c>
      <c r="H159" s="261">
        <v>12.800000000000001</v>
      </c>
      <c r="I159" s="262"/>
      <c r="J159" s="263">
        <f>ROUND(I159*H159,2)</f>
        <v>0</v>
      </c>
      <c r="K159" s="259" t="s">
        <v>142</v>
      </c>
      <c r="L159" s="264"/>
      <c r="M159" s="265" t="s">
        <v>19</v>
      </c>
      <c r="N159" s="266" t="s">
        <v>48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161</v>
      </c>
      <c r="AT159" s="217" t="s">
        <v>193</v>
      </c>
      <c r="AU159" s="217" t="s">
        <v>87</v>
      </c>
      <c r="AY159" s="19" t="s">
        <v>136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85</v>
      </c>
      <c r="BK159" s="218">
        <f>ROUND(I159*H159,2)</f>
        <v>0</v>
      </c>
      <c r="BL159" s="19" t="s">
        <v>143</v>
      </c>
      <c r="BM159" s="217" t="s">
        <v>320</v>
      </c>
    </row>
    <row r="160" s="12" customFormat="1" ht="22.8" customHeight="1">
      <c r="A160" s="12"/>
      <c r="B160" s="190"/>
      <c r="C160" s="191"/>
      <c r="D160" s="192" t="s">
        <v>76</v>
      </c>
      <c r="E160" s="204" t="s">
        <v>508</v>
      </c>
      <c r="F160" s="204" t="s">
        <v>509</v>
      </c>
      <c r="G160" s="191"/>
      <c r="H160" s="191"/>
      <c r="I160" s="194"/>
      <c r="J160" s="205">
        <f>BK160</f>
        <v>0</v>
      </c>
      <c r="K160" s="191"/>
      <c r="L160" s="196"/>
      <c r="M160" s="197"/>
      <c r="N160" s="198"/>
      <c r="O160" s="198"/>
      <c r="P160" s="199">
        <f>SUM(P161:P162)</f>
        <v>0</v>
      </c>
      <c r="Q160" s="198"/>
      <c r="R160" s="199">
        <f>SUM(R161:R162)</f>
        <v>0</v>
      </c>
      <c r="S160" s="198"/>
      <c r="T160" s="200">
        <f>SUM(T161:T162)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1" t="s">
        <v>85</v>
      </c>
      <c r="AT160" s="202" t="s">
        <v>76</v>
      </c>
      <c r="AU160" s="202" t="s">
        <v>85</v>
      </c>
      <c r="AY160" s="201" t="s">
        <v>136</v>
      </c>
      <c r="BK160" s="203">
        <f>SUM(BK161:BK162)</f>
        <v>0</v>
      </c>
    </row>
    <row r="161" s="2" customFormat="1" ht="16.5" customHeight="1">
      <c r="A161" s="40"/>
      <c r="B161" s="41"/>
      <c r="C161" s="206" t="s">
        <v>240</v>
      </c>
      <c r="D161" s="206" t="s">
        <v>138</v>
      </c>
      <c r="E161" s="207" t="s">
        <v>885</v>
      </c>
      <c r="F161" s="208" t="s">
        <v>886</v>
      </c>
      <c r="G161" s="209" t="s">
        <v>196</v>
      </c>
      <c r="H161" s="210">
        <v>36</v>
      </c>
      <c r="I161" s="211"/>
      <c r="J161" s="212">
        <f>ROUND(I161*H161,2)</f>
        <v>0</v>
      </c>
      <c r="K161" s="208" t="s">
        <v>142</v>
      </c>
      <c r="L161" s="46"/>
      <c r="M161" s="213" t="s">
        <v>19</v>
      </c>
      <c r="N161" s="214" t="s">
        <v>48</v>
      </c>
      <c r="O161" s="86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143</v>
      </c>
      <c r="AT161" s="217" t="s">
        <v>138</v>
      </c>
      <c r="AU161" s="217" t="s">
        <v>87</v>
      </c>
      <c r="AY161" s="19" t="s">
        <v>136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85</v>
      </c>
      <c r="BK161" s="218">
        <f>ROUND(I161*H161,2)</f>
        <v>0</v>
      </c>
      <c r="BL161" s="19" t="s">
        <v>143</v>
      </c>
      <c r="BM161" s="217" t="s">
        <v>324</v>
      </c>
    </row>
    <row r="162" s="2" customFormat="1">
      <c r="A162" s="40"/>
      <c r="B162" s="41"/>
      <c r="C162" s="42"/>
      <c r="D162" s="219" t="s">
        <v>144</v>
      </c>
      <c r="E162" s="42"/>
      <c r="F162" s="220" t="s">
        <v>887</v>
      </c>
      <c r="G162" s="42"/>
      <c r="H162" s="42"/>
      <c r="I162" s="221"/>
      <c r="J162" s="42"/>
      <c r="K162" s="42"/>
      <c r="L162" s="46"/>
      <c r="M162" s="270"/>
      <c r="N162" s="271"/>
      <c r="O162" s="272"/>
      <c r="P162" s="272"/>
      <c r="Q162" s="272"/>
      <c r="R162" s="272"/>
      <c r="S162" s="272"/>
      <c r="T162" s="273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144</v>
      </c>
      <c r="AU162" s="19" t="s">
        <v>87</v>
      </c>
    </row>
    <row r="163" s="2" customFormat="1" ht="6.96" customHeight="1">
      <c r="A163" s="40"/>
      <c r="B163" s="61"/>
      <c r="C163" s="62"/>
      <c r="D163" s="62"/>
      <c r="E163" s="62"/>
      <c r="F163" s="62"/>
      <c r="G163" s="62"/>
      <c r="H163" s="62"/>
      <c r="I163" s="62"/>
      <c r="J163" s="62"/>
      <c r="K163" s="62"/>
      <c r="L163" s="46"/>
      <c r="M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</row>
  </sheetData>
  <sheetProtection sheet="1" autoFilter="0" formatColumns="0" formatRows="0" objects="1" scenarios="1" spinCount="100000" saltValue="IqAj7uPc6h15w5Ts22qMmlsZ/T54dOoX4vLr4U0mCvccln5W0fb1SzLZgBQWVr4mFKj81PbSqy2ml+wyBMRsVw==" hashValue="PQpJVGNsqEk8AaW092GeaJ84bCaPAsAC6DrjAJg7OTRlDFXyKtu57qw/b6mCm6n9WrQBNHPh5qbyha9UwuwATw==" algorithmName="SHA-512" password="CC35"/>
  <autoFilter ref="C81:K162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99" r:id="rId1" display="https://podminky.urs.cz/item/CS_URS_2025_01/184215133"/>
    <hyperlink ref="F106" r:id="rId2" display="https://podminky.urs.cz/item/CS_URS_2025_01/184215411"/>
    <hyperlink ref="F108" r:id="rId3" display="https://podminky.urs.cz/item/CS_URS_2025_01/184801121"/>
    <hyperlink ref="F117" r:id="rId4" display="https://podminky.urs.cz/item/CS_URS_2025_01/184818241"/>
    <hyperlink ref="F119" r:id="rId5" display="https://podminky.urs.cz/item/CS_URS_2025_01/184852321"/>
    <hyperlink ref="F128" r:id="rId6" display="https://podminky.urs.cz/item/CS_URS_2025_01/184911111"/>
    <hyperlink ref="F134" r:id="rId7" display="https://podminky.urs.cz/item/CS_URS_2025_01/184911421"/>
    <hyperlink ref="F142" r:id="rId8" display="https://podminky.urs.cz/item/CS_URS_2025_01/185802114"/>
    <hyperlink ref="F145" r:id="rId9" display="https://podminky.urs.cz/item/CS_URS_2025_01/185804311"/>
    <hyperlink ref="F147" r:id="rId10" display="https://podminky.urs.cz/item/CS_URS_2025_01/185804311"/>
    <hyperlink ref="F153" r:id="rId11" display="https://podminky.urs.cz/item/CS_URS_2025_01/185851121"/>
    <hyperlink ref="F158" r:id="rId12" display="https://podminky.urs.cz/item/CS_URS_2025_01/185851121"/>
    <hyperlink ref="F162" r:id="rId13" display="https://podminky.urs.cz/item/CS_URS_2025_01/9982313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87</v>
      </c>
    </row>
    <row r="4" s="1" customFormat="1" ht="24.96" customHeight="1">
      <c r="B4" s="22"/>
      <c r="D4" s="132" t="s">
        <v>103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ZPŘÍSTUPNĚNÍ ATRAKTIVIT CESTOVNÍHO RUCHU VE SPÁLENÉM POŘÍČÍ ,Oprava povrchu v areálu bývalého velkostatku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104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888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28. 7. 2025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30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32</v>
      </c>
      <c r="E20" s="40"/>
      <c r="F20" s="40"/>
      <c r="G20" s="40"/>
      <c r="H20" s="40"/>
      <c r="I20" s="134" t="s">
        <v>26</v>
      </c>
      <c r="J20" s="138" t="s">
        <v>33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34</v>
      </c>
      <c r="F21" s="40"/>
      <c r="G21" s="40"/>
      <c r="H21" s="40"/>
      <c r="I21" s="134" t="s">
        <v>29</v>
      </c>
      <c r="J21" s="138" t="s">
        <v>35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37</v>
      </c>
      <c r="E23" s="40"/>
      <c r="F23" s="40"/>
      <c r="G23" s="40"/>
      <c r="H23" s="40"/>
      <c r="I23" s="134" t="s">
        <v>26</v>
      </c>
      <c r="J23" s="138" t="s">
        <v>38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39</v>
      </c>
      <c r="F24" s="40"/>
      <c r="G24" s="40"/>
      <c r="H24" s="40"/>
      <c r="I24" s="134" t="s">
        <v>29</v>
      </c>
      <c r="J24" s="138" t="s">
        <v>40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41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43</v>
      </c>
      <c r="E30" s="40"/>
      <c r="F30" s="40"/>
      <c r="G30" s="40"/>
      <c r="H30" s="40"/>
      <c r="I30" s="40"/>
      <c r="J30" s="146">
        <f>ROUND(J82,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45</v>
      </c>
      <c r="G32" s="40"/>
      <c r="H32" s="40"/>
      <c r="I32" s="147" t="s">
        <v>44</v>
      </c>
      <c r="J32" s="147" t="s">
        <v>46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47</v>
      </c>
      <c r="E33" s="134" t="s">
        <v>48</v>
      </c>
      <c r="F33" s="149">
        <f>ROUND((SUM(BE82:BE98)),  2)</f>
        <v>0</v>
      </c>
      <c r="G33" s="40"/>
      <c r="H33" s="40"/>
      <c r="I33" s="150">
        <v>0.20999999999999999</v>
      </c>
      <c r="J33" s="149">
        <f>ROUND(((SUM(BE82:BE98))*I33),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49</v>
      </c>
      <c r="F34" s="149">
        <f>ROUND((SUM(BF82:BF98)),  2)</f>
        <v>0</v>
      </c>
      <c r="G34" s="40"/>
      <c r="H34" s="40"/>
      <c r="I34" s="150">
        <v>0.12</v>
      </c>
      <c r="J34" s="149">
        <f>ROUND(((SUM(BF82:BF98))*I34),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50</v>
      </c>
      <c r="F35" s="149">
        <f>ROUND((SUM(BG82:BG98)),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51</v>
      </c>
      <c r="F36" s="149">
        <f>ROUND((SUM(BH82:BH98)),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52</v>
      </c>
      <c r="F37" s="149">
        <f>ROUND((SUM(BI82:BI98)),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53</v>
      </c>
      <c r="E39" s="153"/>
      <c r="F39" s="153"/>
      <c r="G39" s="154" t="s">
        <v>54</v>
      </c>
      <c r="H39" s="155" t="s">
        <v>55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106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ZPŘÍSTUPNĚNÍ ATRAKTIVIT CESTOVNÍHO RUCHU VE SPÁLENÉM POŘÍČÍ ,Oprava povrchu v areálu bývalého velkostatku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104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SKB3909 - VON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28. 7. 2025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 xml:space="preserve">město Spálené Poříčí </v>
      </c>
      <c r="G54" s="42"/>
      <c r="H54" s="42"/>
      <c r="I54" s="34" t="s">
        <v>32</v>
      </c>
      <c r="J54" s="38" t="str">
        <f>E21</f>
        <v>Projekční kancelář Ing.Škubalová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37</v>
      </c>
      <c r="J55" s="38" t="str">
        <f>E24</f>
        <v>Straka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107</v>
      </c>
      <c r="D57" s="164"/>
      <c r="E57" s="164"/>
      <c r="F57" s="164"/>
      <c r="G57" s="164"/>
      <c r="H57" s="164"/>
      <c r="I57" s="164"/>
      <c r="J57" s="165" t="s">
        <v>108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75</v>
      </c>
      <c r="D59" s="42"/>
      <c r="E59" s="42"/>
      <c r="F59" s="42"/>
      <c r="G59" s="42"/>
      <c r="H59" s="42"/>
      <c r="I59" s="42"/>
      <c r="J59" s="104">
        <f>J82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109</v>
      </c>
    </row>
    <row r="60" s="9" customFormat="1" ht="24.96" customHeight="1">
      <c r="A60" s="9"/>
      <c r="B60" s="167"/>
      <c r="C60" s="168"/>
      <c r="D60" s="169" t="s">
        <v>889</v>
      </c>
      <c r="E60" s="170"/>
      <c r="F60" s="170"/>
      <c r="G60" s="170"/>
      <c r="H60" s="170"/>
      <c r="I60" s="170"/>
      <c r="J60" s="171">
        <f>J83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890</v>
      </c>
      <c r="E61" s="176"/>
      <c r="F61" s="176"/>
      <c r="G61" s="176"/>
      <c r="H61" s="176"/>
      <c r="I61" s="176"/>
      <c r="J61" s="177">
        <f>J84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891</v>
      </c>
      <c r="E62" s="176"/>
      <c r="F62" s="176"/>
      <c r="G62" s="176"/>
      <c r="H62" s="176"/>
      <c r="I62" s="176"/>
      <c r="J62" s="177">
        <f>J96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5" t="s">
        <v>121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16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6.25" customHeight="1">
      <c r="A72" s="40"/>
      <c r="B72" s="41"/>
      <c r="C72" s="42"/>
      <c r="D72" s="42"/>
      <c r="E72" s="162" t="str">
        <f>E7</f>
        <v>ZPŘÍSTUPNĚNÍ ATRAKTIVIT CESTOVNÍHO RUCHU VE SPÁLENÉM POŘÍČÍ ,Oprava povrchu v areálu bývalého velkostatku</v>
      </c>
      <c r="F72" s="34"/>
      <c r="G72" s="34"/>
      <c r="H72" s="34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104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71" t="str">
        <f>E9</f>
        <v>SKB3909 - VON</v>
      </c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21</v>
      </c>
      <c r="D76" s="42"/>
      <c r="E76" s="42"/>
      <c r="F76" s="29" t="str">
        <f>F12</f>
        <v xml:space="preserve"> </v>
      </c>
      <c r="G76" s="42"/>
      <c r="H76" s="42"/>
      <c r="I76" s="34" t="s">
        <v>23</v>
      </c>
      <c r="J76" s="74" t="str">
        <f>IF(J12="","",J12)</f>
        <v>28. 7. 2025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5.65" customHeight="1">
      <c r="A78" s="40"/>
      <c r="B78" s="41"/>
      <c r="C78" s="34" t="s">
        <v>25</v>
      </c>
      <c r="D78" s="42"/>
      <c r="E78" s="42"/>
      <c r="F78" s="29" t="str">
        <f>E15</f>
        <v xml:space="preserve">město Spálené Poříčí </v>
      </c>
      <c r="G78" s="42"/>
      <c r="H78" s="42"/>
      <c r="I78" s="34" t="s">
        <v>32</v>
      </c>
      <c r="J78" s="38" t="str">
        <f>E21</f>
        <v>Projekční kancelář Ing.Škubalová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4" t="s">
        <v>30</v>
      </c>
      <c r="D79" s="42"/>
      <c r="E79" s="42"/>
      <c r="F79" s="29" t="str">
        <f>IF(E18="","",E18)</f>
        <v>Vyplň údaj</v>
      </c>
      <c r="G79" s="42"/>
      <c r="H79" s="42"/>
      <c r="I79" s="34" t="s">
        <v>37</v>
      </c>
      <c r="J79" s="38" t="str">
        <f>E24</f>
        <v>Straka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79"/>
      <c r="B81" s="180"/>
      <c r="C81" s="181" t="s">
        <v>122</v>
      </c>
      <c r="D81" s="182" t="s">
        <v>62</v>
      </c>
      <c r="E81" s="182" t="s">
        <v>58</v>
      </c>
      <c r="F81" s="182" t="s">
        <v>59</v>
      </c>
      <c r="G81" s="182" t="s">
        <v>123</v>
      </c>
      <c r="H81" s="182" t="s">
        <v>124</v>
      </c>
      <c r="I81" s="182" t="s">
        <v>125</v>
      </c>
      <c r="J81" s="182" t="s">
        <v>108</v>
      </c>
      <c r="K81" s="183" t="s">
        <v>126</v>
      </c>
      <c r="L81" s="184"/>
      <c r="M81" s="94" t="s">
        <v>19</v>
      </c>
      <c r="N81" s="95" t="s">
        <v>47</v>
      </c>
      <c r="O81" s="95" t="s">
        <v>127</v>
      </c>
      <c r="P81" s="95" t="s">
        <v>128</v>
      </c>
      <c r="Q81" s="95" t="s">
        <v>129</v>
      </c>
      <c r="R81" s="95" t="s">
        <v>130</v>
      </c>
      <c r="S81" s="95" t="s">
        <v>131</v>
      </c>
      <c r="T81" s="96" t="s">
        <v>132</v>
      </c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</row>
    <row r="82" s="2" customFormat="1" ht="22.8" customHeight="1">
      <c r="A82" s="40"/>
      <c r="B82" s="41"/>
      <c r="C82" s="101" t="s">
        <v>133</v>
      </c>
      <c r="D82" s="42"/>
      <c r="E82" s="42"/>
      <c r="F82" s="42"/>
      <c r="G82" s="42"/>
      <c r="H82" s="42"/>
      <c r="I82" s="42"/>
      <c r="J82" s="185">
        <f>BK82</f>
        <v>0</v>
      </c>
      <c r="K82" s="42"/>
      <c r="L82" s="46"/>
      <c r="M82" s="97"/>
      <c r="N82" s="186"/>
      <c r="O82" s="98"/>
      <c r="P82" s="187">
        <f>P83</f>
        <v>0</v>
      </c>
      <c r="Q82" s="98"/>
      <c r="R82" s="187">
        <f>R83</f>
        <v>0</v>
      </c>
      <c r="S82" s="98"/>
      <c r="T82" s="188">
        <f>T83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76</v>
      </c>
      <c r="AU82" s="19" t="s">
        <v>109</v>
      </c>
      <c r="BK82" s="189">
        <f>BK83</f>
        <v>0</v>
      </c>
    </row>
    <row r="83" s="12" customFormat="1" ht="25.92" customHeight="1">
      <c r="A83" s="12"/>
      <c r="B83" s="190"/>
      <c r="C83" s="191"/>
      <c r="D83" s="192" t="s">
        <v>76</v>
      </c>
      <c r="E83" s="193" t="s">
        <v>892</v>
      </c>
      <c r="F83" s="193" t="s">
        <v>893</v>
      </c>
      <c r="G83" s="191"/>
      <c r="H83" s="191"/>
      <c r="I83" s="194"/>
      <c r="J83" s="195">
        <f>BK83</f>
        <v>0</v>
      </c>
      <c r="K83" s="191"/>
      <c r="L83" s="196"/>
      <c r="M83" s="197"/>
      <c r="N83" s="198"/>
      <c r="O83" s="198"/>
      <c r="P83" s="199">
        <f>P84+P96</f>
        <v>0</v>
      </c>
      <c r="Q83" s="198"/>
      <c r="R83" s="199">
        <f>R84+R96</f>
        <v>0</v>
      </c>
      <c r="S83" s="198"/>
      <c r="T83" s="200">
        <f>T84+T96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1" t="s">
        <v>164</v>
      </c>
      <c r="AT83" s="202" t="s">
        <v>76</v>
      </c>
      <c r="AU83" s="202" t="s">
        <v>77</v>
      </c>
      <c r="AY83" s="201" t="s">
        <v>136</v>
      </c>
      <c r="BK83" s="203">
        <f>BK84+BK96</f>
        <v>0</v>
      </c>
    </row>
    <row r="84" s="12" customFormat="1" ht="22.8" customHeight="1">
      <c r="A84" s="12"/>
      <c r="B84" s="190"/>
      <c r="C84" s="191"/>
      <c r="D84" s="192" t="s">
        <v>76</v>
      </c>
      <c r="E84" s="204" t="s">
        <v>894</v>
      </c>
      <c r="F84" s="204" t="s">
        <v>895</v>
      </c>
      <c r="G84" s="191"/>
      <c r="H84" s="191"/>
      <c r="I84" s="194"/>
      <c r="J84" s="205">
        <f>BK84</f>
        <v>0</v>
      </c>
      <c r="K84" s="191"/>
      <c r="L84" s="196"/>
      <c r="M84" s="197"/>
      <c r="N84" s="198"/>
      <c r="O84" s="198"/>
      <c r="P84" s="199">
        <f>SUM(P85:P95)</f>
        <v>0</v>
      </c>
      <c r="Q84" s="198"/>
      <c r="R84" s="199">
        <f>SUM(R85:R95)</f>
        <v>0</v>
      </c>
      <c r="S84" s="198"/>
      <c r="T84" s="200">
        <f>SUM(T85:T95)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164</v>
      </c>
      <c r="AT84" s="202" t="s">
        <v>76</v>
      </c>
      <c r="AU84" s="202" t="s">
        <v>85</v>
      </c>
      <c r="AY84" s="201" t="s">
        <v>136</v>
      </c>
      <c r="BK84" s="203">
        <f>SUM(BK85:BK95)</f>
        <v>0</v>
      </c>
    </row>
    <row r="85" s="2" customFormat="1" ht="16.5" customHeight="1">
      <c r="A85" s="40"/>
      <c r="B85" s="41"/>
      <c r="C85" s="206" t="s">
        <v>85</v>
      </c>
      <c r="D85" s="206" t="s">
        <v>138</v>
      </c>
      <c r="E85" s="207" t="s">
        <v>896</v>
      </c>
      <c r="F85" s="208" t="s">
        <v>897</v>
      </c>
      <c r="G85" s="209" t="s">
        <v>898</v>
      </c>
      <c r="H85" s="210">
        <v>1</v>
      </c>
      <c r="I85" s="211"/>
      <c r="J85" s="212">
        <f>ROUND(I85*H85,2)</f>
        <v>0</v>
      </c>
      <c r="K85" s="208" t="s">
        <v>142</v>
      </c>
      <c r="L85" s="46"/>
      <c r="M85" s="213" t="s">
        <v>19</v>
      </c>
      <c r="N85" s="214" t="s">
        <v>48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143</v>
      </c>
      <c r="AT85" s="217" t="s">
        <v>138</v>
      </c>
      <c r="AU85" s="217" t="s">
        <v>87</v>
      </c>
      <c r="AY85" s="19" t="s">
        <v>136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9" t="s">
        <v>85</v>
      </c>
      <c r="BK85" s="218">
        <f>ROUND(I85*H85,2)</f>
        <v>0</v>
      </c>
      <c r="BL85" s="19" t="s">
        <v>143</v>
      </c>
      <c r="BM85" s="217" t="s">
        <v>87</v>
      </c>
    </row>
    <row r="86" s="2" customFormat="1">
      <c r="A86" s="40"/>
      <c r="B86" s="41"/>
      <c r="C86" s="42"/>
      <c r="D86" s="219" t="s">
        <v>144</v>
      </c>
      <c r="E86" s="42"/>
      <c r="F86" s="220" t="s">
        <v>899</v>
      </c>
      <c r="G86" s="42"/>
      <c r="H86" s="42"/>
      <c r="I86" s="221"/>
      <c r="J86" s="42"/>
      <c r="K86" s="42"/>
      <c r="L86" s="46"/>
      <c r="M86" s="222"/>
      <c r="N86" s="223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144</v>
      </c>
      <c r="AU86" s="19" t="s">
        <v>87</v>
      </c>
    </row>
    <row r="87" s="2" customFormat="1" ht="16.5" customHeight="1">
      <c r="A87" s="40"/>
      <c r="B87" s="41"/>
      <c r="C87" s="206" t="s">
        <v>87</v>
      </c>
      <c r="D87" s="206" t="s">
        <v>138</v>
      </c>
      <c r="E87" s="207" t="s">
        <v>900</v>
      </c>
      <c r="F87" s="208" t="s">
        <v>901</v>
      </c>
      <c r="G87" s="209" t="s">
        <v>898</v>
      </c>
      <c r="H87" s="210">
        <v>1</v>
      </c>
      <c r="I87" s="211"/>
      <c r="J87" s="212">
        <f>ROUND(I87*H87,2)</f>
        <v>0</v>
      </c>
      <c r="K87" s="208" t="s">
        <v>19</v>
      </c>
      <c r="L87" s="46"/>
      <c r="M87" s="213" t="s">
        <v>19</v>
      </c>
      <c r="N87" s="214" t="s">
        <v>48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143</v>
      </c>
      <c r="AT87" s="217" t="s">
        <v>138</v>
      </c>
      <c r="AU87" s="217" t="s">
        <v>87</v>
      </c>
      <c r="AY87" s="19" t="s">
        <v>136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9" t="s">
        <v>85</v>
      </c>
      <c r="BK87" s="218">
        <f>ROUND(I87*H87,2)</f>
        <v>0</v>
      </c>
      <c r="BL87" s="19" t="s">
        <v>143</v>
      </c>
      <c r="BM87" s="217" t="s">
        <v>143</v>
      </c>
    </row>
    <row r="88" s="2" customFormat="1" ht="16.5" customHeight="1">
      <c r="A88" s="40"/>
      <c r="B88" s="41"/>
      <c r="C88" s="206" t="s">
        <v>154</v>
      </c>
      <c r="D88" s="206" t="s">
        <v>138</v>
      </c>
      <c r="E88" s="207" t="s">
        <v>902</v>
      </c>
      <c r="F88" s="208" t="s">
        <v>903</v>
      </c>
      <c r="G88" s="209" t="s">
        <v>898</v>
      </c>
      <c r="H88" s="210">
        <v>1</v>
      </c>
      <c r="I88" s="211"/>
      <c r="J88" s="212">
        <f>ROUND(I88*H88,2)</f>
        <v>0</v>
      </c>
      <c r="K88" s="208" t="s">
        <v>142</v>
      </c>
      <c r="L88" s="46"/>
      <c r="M88" s="213" t="s">
        <v>19</v>
      </c>
      <c r="N88" s="214" t="s">
        <v>48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143</v>
      </c>
      <c r="AT88" s="217" t="s">
        <v>138</v>
      </c>
      <c r="AU88" s="217" t="s">
        <v>87</v>
      </c>
      <c r="AY88" s="19" t="s">
        <v>136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85</v>
      </c>
      <c r="BK88" s="218">
        <f>ROUND(I88*H88,2)</f>
        <v>0</v>
      </c>
      <c r="BL88" s="19" t="s">
        <v>143</v>
      </c>
      <c r="BM88" s="217" t="s">
        <v>157</v>
      </c>
    </row>
    <row r="89" s="2" customFormat="1">
      <c r="A89" s="40"/>
      <c r="B89" s="41"/>
      <c r="C89" s="42"/>
      <c r="D89" s="219" t="s">
        <v>144</v>
      </c>
      <c r="E89" s="42"/>
      <c r="F89" s="220" t="s">
        <v>904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144</v>
      </c>
      <c r="AU89" s="19" t="s">
        <v>87</v>
      </c>
    </row>
    <row r="90" s="2" customFormat="1" ht="16.5" customHeight="1">
      <c r="A90" s="40"/>
      <c r="B90" s="41"/>
      <c r="C90" s="206" t="s">
        <v>143</v>
      </c>
      <c r="D90" s="206" t="s">
        <v>138</v>
      </c>
      <c r="E90" s="207" t="s">
        <v>905</v>
      </c>
      <c r="F90" s="208" t="s">
        <v>906</v>
      </c>
      <c r="G90" s="209" t="s">
        <v>898</v>
      </c>
      <c r="H90" s="210">
        <v>1</v>
      </c>
      <c r="I90" s="211"/>
      <c r="J90" s="212">
        <f>ROUND(I90*H90,2)</f>
        <v>0</v>
      </c>
      <c r="K90" s="208" t="s">
        <v>142</v>
      </c>
      <c r="L90" s="46"/>
      <c r="M90" s="213" t="s">
        <v>19</v>
      </c>
      <c r="N90" s="214" t="s">
        <v>48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143</v>
      </c>
      <c r="AT90" s="217" t="s">
        <v>138</v>
      </c>
      <c r="AU90" s="217" t="s">
        <v>87</v>
      </c>
      <c r="AY90" s="19" t="s">
        <v>136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85</v>
      </c>
      <c r="BK90" s="218">
        <f>ROUND(I90*H90,2)</f>
        <v>0</v>
      </c>
      <c r="BL90" s="19" t="s">
        <v>143</v>
      </c>
      <c r="BM90" s="217" t="s">
        <v>161</v>
      </c>
    </row>
    <row r="91" s="2" customFormat="1">
      <c r="A91" s="40"/>
      <c r="B91" s="41"/>
      <c r="C91" s="42"/>
      <c r="D91" s="219" t="s">
        <v>144</v>
      </c>
      <c r="E91" s="42"/>
      <c r="F91" s="220" t="s">
        <v>907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144</v>
      </c>
      <c r="AU91" s="19" t="s">
        <v>87</v>
      </c>
    </row>
    <row r="92" s="2" customFormat="1" ht="16.5" customHeight="1">
      <c r="A92" s="40"/>
      <c r="B92" s="41"/>
      <c r="C92" s="206" t="s">
        <v>164</v>
      </c>
      <c r="D92" s="206" t="s">
        <v>138</v>
      </c>
      <c r="E92" s="207" t="s">
        <v>908</v>
      </c>
      <c r="F92" s="208" t="s">
        <v>909</v>
      </c>
      <c r="G92" s="209" t="s">
        <v>898</v>
      </c>
      <c r="H92" s="210">
        <v>1</v>
      </c>
      <c r="I92" s="211"/>
      <c r="J92" s="212">
        <f>ROUND(I92*H92,2)</f>
        <v>0</v>
      </c>
      <c r="K92" s="208" t="s">
        <v>142</v>
      </c>
      <c r="L92" s="46"/>
      <c r="M92" s="213" t="s">
        <v>19</v>
      </c>
      <c r="N92" s="214" t="s">
        <v>48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143</v>
      </c>
      <c r="AT92" s="217" t="s">
        <v>138</v>
      </c>
      <c r="AU92" s="217" t="s">
        <v>87</v>
      </c>
      <c r="AY92" s="19" t="s">
        <v>136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85</v>
      </c>
      <c r="BK92" s="218">
        <f>ROUND(I92*H92,2)</f>
        <v>0</v>
      </c>
      <c r="BL92" s="19" t="s">
        <v>143</v>
      </c>
      <c r="BM92" s="217" t="s">
        <v>168</v>
      </c>
    </row>
    <row r="93" s="2" customFormat="1">
      <c r="A93" s="40"/>
      <c r="B93" s="41"/>
      <c r="C93" s="42"/>
      <c r="D93" s="219" t="s">
        <v>144</v>
      </c>
      <c r="E93" s="42"/>
      <c r="F93" s="220" t="s">
        <v>910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144</v>
      </c>
      <c r="AU93" s="19" t="s">
        <v>87</v>
      </c>
    </row>
    <row r="94" s="2" customFormat="1" ht="16.5" customHeight="1">
      <c r="A94" s="40"/>
      <c r="B94" s="41"/>
      <c r="C94" s="206" t="s">
        <v>157</v>
      </c>
      <c r="D94" s="206" t="s">
        <v>138</v>
      </c>
      <c r="E94" s="207" t="s">
        <v>911</v>
      </c>
      <c r="F94" s="208" t="s">
        <v>912</v>
      </c>
      <c r="G94" s="209" t="s">
        <v>898</v>
      </c>
      <c r="H94" s="210">
        <v>1</v>
      </c>
      <c r="I94" s="211"/>
      <c r="J94" s="212">
        <f>ROUND(I94*H94,2)</f>
        <v>0</v>
      </c>
      <c r="K94" s="208" t="s">
        <v>142</v>
      </c>
      <c r="L94" s="46"/>
      <c r="M94" s="213" t="s">
        <v>19</v>
      </c>
      <c r="N94" s="214" t="s">
        <v>48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143</v>
      </c>
      <c r="AT94" s="217" t="s">
        <v>138</v>
      </c>
      <c r="AU94" s="217" t="s">
        <v>87</v>
      </c>
      <c r="AY94" s="19" t="s">
        <v>136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85</v>
      </c>
      <c r="BK94" s="218">
        <f>ROUND(I94*H94,2)</f>
        <v>0</v>
      </c>
      <c r="BL94" s="19" t="s">
        <v>143</v>
      </c>
      <c r="BM94" s="217" t="s">
        <v>8</v>
      </c>
    </row>
    <row r="95" s="2" customFormat="1">
      <c r="A95" s="40"/>
      <c r="B95" s="41"/>
      <c r="C95" s="42"/>
      <c r="D95" s="219" t="s">
        <v>144</v>
      </c>
      <c r="E95" s="42"/>
      <c r="F95" s="220" t="s">
        <v>913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144</v>
      </c>
      <c r="AU95" s="19" t="s">
        <v>87</v>
      </c>
    </row>
    <row r="96" s="12" customFormat="1" ht="22.8" customHeight="1">
      <c r="A96" s="12"/>
      <c r="B96" s="190"/>
      <c r="C96" s="191"/>
      <c r="D96" s="192" t="s">
        <v>76</v>
      </c>
      <c r="E96" s="204" t="s">
        <v>914</v>
      </c>
      <c r="F96" s="204" t="s">
        <v>915</v>
      </c>
      <c r="G96" s="191"/>
      <c r="H96" s="191"/>
      <c r="I96" s="194"/>
      <c r="J96" s="205">
        <f>BK96</f>
        <v>0</v>
      </c>
      <c r="K96" s="191"/>
      <c r="L96" s="196"/>
      <c r="M96" s="197"/>
      <c r="N96" s="198"/>
      <c r="O96" s="198"/>
      <c r="P96" s="199">
        <f>SUM(P97:P98)</f>
        <v>0</v>
      </c>
      <c r="Q96" s="198"/>
      <c r="R96" s="199">
        <f>SUM(R97:R98)</f>
        <v>0</v>
      </c>
      <c r="S96" s="198"/>
      <c r="T96" s="200">
        <f>SUM(T97:T98)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1" t="s">
        <v>164</v>
      </c>
      <c r="AT96" s="202" t="s">
        <v>76</v>
      </c>
      <c r="AU96" s="202" t="s">
        <v>85</v>
      </c>
      <c r="AY96" s="201" t="s">
        <v>136</v>
      </c>
      <c r="BK96" s="203">
        <f>SUM(BK97:BK98)</f>
        <v>0</v>
      </c>
    </row>
    <row r="97" s="2" customFormat="1" ht="24.15" customHeight="1">
      <c r="A97" s="40"/>
      <c r="B97" s="41"/>
      <c r="C97" s="206" t="s">
        <v>175</v>
      </c>
      <c r="D97" s="206" t="s">
        <v>138</v>
      </c>
      <c r="E97" s="207" t="s">
        <v>916</v>
      </c>
      <c r="F97" s="208" t="s">
        <v>917</v>
      </c>
      <c r="G97" s="209" t="s">
        <v>898</v>
      </c>
      <c r="H97" s="210">
        <v>1</v>
      </c>
      <c r="I97" s="211"/>
      <c r="J97" s="212">
        <f>ROUND(I97*H97,2)</f>
        <v>0</v>
      </c>
      <c r="K97" s="208" t="s">
        <v>142</v>
      </c>
      <c r="L97" s="46"/>
      <c r="M97" s="213" t="s">
        <v>19</v>
      </c>
      <c r="N97" s="214" t="s">
        <v>48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143</v>
      </c>
      <c r="AT97" s="217" t="s">
        <v>138</v>
      </c>
      <c r="AU97" s="217" t="s">
        <v>87</v>
      </c>
      <c r="AY97" s="19" t="s">
        <v>136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85</v>
      </c>
      <c r="BK97" s="218">
        <f>ROUND(I97*H97,2)</f>
        <v>0</v>
      </c>
      <c r="BL97" s="19" t="s">
        <v>143</v>
      </c>
      <c r="BM97" s="217" t="s">
        <v>178</v>
      </c>
    </row>
    <row r="98" s="2" customFormat="1">
      <c r="A98" s="40"/>
      <c r="B98" s="41"/>
      <c r="C98" s="42"/>
      <c r="D98" s="219" t="s">
        <v>144</v>
      </c>
      <c r="E98" s="42"/>
      <c r="F98" s="220" t="s">
        <v>918</v>
      </c>
      <c r="G98" s="42"/>
      <c r="H98" s="42"/>
      <c r="I98" s="221"/>
      <c r="J98" s="42"/>
      <c r="K98" s="42"/>
      <c r="L98" s="46"/>
      <c r="M98" s="270"/>
      <c r="N98" s="271"/>
      <c r="O98" s="272"/>
      <c r="P98" s="272"/>
      <c r="Q98" s="272"/>
      <c r="R98" s="272"/>
      <c r="S98" s="272"/>
      <c r="T98" s="273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144</v>
      </c>
      <c r="AU98" s="19" t="s">
        <v>87</v>
      </c>
    </row>
    <row r="99" s="2" customFormat="1" ht="6.96" customHeight="1">
      <c r="A99" s="40"/>
      <c r="B99" s="61"/>
      <c r="C99" s="62"/>
      <c r="D99" s="62"/>
      <c r="E99" s="62"/>
      <c r="F99" s="62"/>
      <c r="G99" s="62"/>
      <c r="H99" s="62"/>
      <c r="I99" s="62"/>
      <c r="J99" s="62"/>
      <c r="K99" s="62"/>
      <c r="L99" s="46"/>
      <c r="M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</sheetData>
  <sheetProtection sheet="1" autoFilter="0" formatColumns="0" formatRows="0" objects="1" scenarios="1" spinCount="100000" saltValue="f2Uplkc3evkc6KIBPnSQJyrDwcDGDOJ5P3c95wmKcxnOzlYeIA/evbc00yfjqzLk3dzZigd4eNvKkcF69nKiEA==" hashValue="IPRxk20mNamlkkKVZbmROnBA4z5Au8RKMrEkQeMC6K2ML+/dcKiQMkbHuevLIg3BEVAxCndzE8yMtZ5w+/+IFA==" algorithmName="SHA-512" password="CC35"/>
  <autoFilter ref="C81:K98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5_01/012002000"/>
    <hyperlink ref="F89" r:id="rId2" display="https://podminky.urs.cz/item/CS_URS_2025_01/012164000"/>
    <hyperlink ref="F91" r:id="rId3" display="https://podminky.urs.cz/item/CS_URS_2025_01/013254000"/>
    <hyperlink ref="F93" r:id="rId4" display="https://podminky.urs.cz/item/CS_URS_2025_01/013274000"/>
    <hyperlink ref="F95" r:id="rId5" display="https://podminky.urs.cz/item/CS_URS_2025_01/013284000"/>
    <hyperlink ref="F98" r:id="rId6" display="https://podminky.urs.cz/item/CS_URS_2025_01/03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74" customWidth="1"/>
    <col min="2" max="2" width="1.667969" style="274" customWidth="1"/>
    <col min="3" max="4" width="5" style="274" customWidth="1"/>
    <col min="5" max="5" width="11.66016" style="274" customWidth="1"/>
    <col min="6" max="6" width="9.160156" style="274" customWidth="1"/>
    <col min="7" max="7" width="5" style="274" customWidth="1"/>
    <col min="8" max="8" width="77.83203" style="274" customWidth="1"/>
    <col min="9" max="10" width="20" style="274" customWidth="1"/>
    <col min="11" max="11" width="1.667969" style="274" customWidth="1"/>
  </cols>
  <sheetData>
    <row r="1" s="1" customFormat="1" ht="37.5" customHeight="1"/>
    <row r="2" s="1" customFormat="1" ht="7.5" customHeight="1">
      <c r="B2" s="275"/>
      <c r="C2" s="276"/>
      <c r="D2" s="276"/>
      <c r="E2" s="276"/>
      <c r="F2" s="276"/>
      <c r="G2" s="276"/>
      <c r="H2" s="276"/>
      <c r="I2" s="276"/>
      <c r="J2" s="276"/>
      <c r="K2" s="277"/>
    </row>
    <row r="3" s="16" customFormat="1" ht="45" customHeight="1">
      <c r="B3" s="278"/>
      <c r="C3" s="279" t="s">
        <v>919</v>
      </c>
      <c r="D3" s="279"/>
      <c r="E3" s="279"/>
      <c r="F3" s="279"/>
      <c r="G3" s="279"/>
      <c r="H3" s="279"/>
      <c r="I3" s="279"/>
      <c r="J3" s="279"/>
      <c r="K3" s="280"/>
    </row>
    <row r="4" s="1" customFormat="1" ht="25.5" customHeight="1">
      <c r="B4" s="281"/>
      <c r="C4" s="282" t="s">
        <v>920</v>
      </c>
      <c r="D4" s="282"/>
      <c r="E4" s="282"/>
      <c r="F4" s="282"/>
      <c r="G4" s="282"/>
      <c r="H4" s="282"/>
      <c r="I4" s="282"/>
      <c r="J4" s="282"/>
      <c r="K4" s="283"/>
    </row>
    <row r="5" s="1" customFormat="1" ht="5.25" customHeight="1">
      <c r="B5" s="281"/>
      <c r="C5" s="284"/>
      <c r="D5" s="284"/>
      <c r="E5" s="284"/>
      <c r="F5" s="284"/>
      <c r="G5" s="284"/>
      <c r="H5" s="284"/>
      <c r="I5" s="284"/>
      <c r="J5" s="284"/>
      <c r="K5" s="283"/>
    </row>
    <row r="6" s="1" customFormat="1" ht="15" customHeight="1">
      <c r="B6" s="281"/>
      <c r="C6" s="285" t="s">
        <v>921</v>
      </c>
      <c r="D6" s="285"/>
      <c r="E6" s="285"/>
      <c r="F6" s="285"/>
      <c r="G6" s="285"/>
      <c r="H6" s="285"/>
      <c r="I6" s="285"/>
      <c r="J6" s="285"/>
      <c r="K6" s="283"/>
    </row>
    <row r="7" s="1" customFormat="1" ht="15" customHeight="1">
      <c r="B7" s="286"/>
      <c r="C7" s="285" t="s">
        <v>922</v>
      </c>
      <c r="D7" s="285"/>
      <c r="E7" s="285"/>
      <c r="F7" s="285"/>
      <c r="G7" s="285"/>
      <c r="H7" s="285"/>
      <c r="I7" s="285"/>
      <c r="J7" s="285"/>
      <c r="K7" s="283"/>
    </row>
    <row r="8" s="1" customFormat="1" ht="12.75" customHeight="1">
      <c r="B8" s="286"/>
      <c r="C8" s="285"/>
      <c r="D8" s="285"/>
      <c r="E8" s="285"/>
      <c r="F8" s="285"/>
      <c r="G8" s="285"/>
      <c r="H8" s="285"/>
      <c r="I8" s="285"/>
      <c r="J8" s="285"/>
      <c r="K8" s="283"/>
    </row>
    <row r="9" s="1" customFormat="1" ht="15" customHeight="1">
      <c r="B9" s="286"/>
      <c r="C9" s="285" t="s">
        <v>923</v>
      </c>
      <c r="D9" s="285"/>
      <c r="E9" s="285"/>
      <c r="F9" s="285"/>
      <c r="G9" s="285"/>
      <c r="H9" s="285"/>
      <c r="I9" s="285"/>
      <c r="J9" s="285"/>
      <c r="K9" s="283"/>
    </row>
    <row r="10" s="1" customFormat="1" ht="15" customHeight="1">
      <c r="B10" s="286"/>
      <c r="C10" s="285"/>
      <c r="D10" s="285" t="s">
        <v>924</v>
      </c>
      <c r="E10" s="285"/>
      <c r="F10" s="285"/>
      <c r="G10" s="285"/>
      <c r="H10" s="285"/>
      <c r="I10" s="285"/>
      <c r="J10" s="285"/>
      <c r="K10" s="283"/>
    </row>
    <row r="11" s="1" customFormat="1" ht="15" customHeight="1">
      <c r="B11" s="286"/>
      <c r="C11" s="287"/>
      <c r="D11" s="285" t="s">
        <v>925</v>
      </c>
      <c r="E11" s="285"/>
      <c r="F11" s="285"/>
      <c r="G11" s="285"/>
      <c r="H11" s="285"/>
      <c r="I11" s="285"/>
      <c r="J11" s="285"/>
      <c r="K11" s="283"/>
    </row>
    <row r="12" s="1" customFormat="1" ht="15" customHeight="1">
      <c r="B12" s="286"/>
      <c r="C12" s="287"/>
      <c r="D12" s="285"/>
      <c r="E12" s="285"/>
      <c r="F12" s="285"/>
      <c r="G12" s="285"/>
      <c r="H12" s="285"/>
      <c r="I12" s="285"/>
      <c r="J12" s="285"/>
      <c r="K12" s="283"/>
    </row>
    <row r="13" s="1" customFormat="1" ht="15" customHeight="1">
      <c r="B13" s="286"/>
      <c r="C13" s="287"/>
      <c r="D13" s="288" t="s">
        <v>926</v>
      </c>
      <c r="E13" s="285"/>
      <c r="F13" s="285"/>
      <c r="G13" s="285"/>
      <c r="H13" s="285"/>
      <c r="I13" s="285"/>
      <c r="J13" s="285"/>
      <c r="K13" s="283"/>
    </row>
    <row r="14" s="1" customFormat="1" ht="12.75" customHeight="1">
      <c r="B14" s="286"/>
      <c r="C14" s="287"/>
      <c r="D14" s="287"/>
      <c r="E14" s="287"/>
      <c r="F14" s="287"/>
      <c r="G14" s="287"/>
      <c r="H14" s="287"/>
      <c r="I14" s="287"/>
      <c r="J14" s="287"/>
      <c r="K14" s="283"/>
    </row>
    <row r="15" s="1" customFormat="1" ht="15" customHeight="1">
      <c r="B15" s="286"/>
      <c r="C15" s="287"/>
      <c r="D15" s="285" t="s">
        <v>927</v>
      </c>
      <c r="E15" s="285"/>
      <c r="F15" s="285"/>
      <c r="G15" s="285"/>
      <c r="H15" s="285"/>
      <c r="I15" s="285"/>
      <c r="J15" s="285"/>
      <c r="K15" s="283"/>
    </row>
    <row r="16" s="1" customFormat="1" ht="15" customHeight="1">
      <c r="B16" s="286"/>
      <c r="C16" s="287"/>
      <c r="D16" s="285" t="s">
        <v>928</v>
      </c>
      <c r="E16" s="285"/>
      <c r="F16" s="285"/>
      <c r="G16" s="285"/>
      <c r="H16" s="285"/>
      <c r="I16" s="285"/>
      <c r="J16" s="285"/>
      <c r="K16" s="283"/>
    </row>
    <row r="17" s="1" customFormat="1" ht="15" customHeight="1">
      <c r="B17" s="286"/>
      <c r="C17" s="287"/>
      <c r="D17" s="285" t="s">
        <v>929</v>
      </c>
      <c r="E17" s="285"/>
      <c r="F17" s="285"/>
      <c r="G17" s="285"/>
      <c r="H17" s="285"/>
      <c r="I17" s="285"/>
      <c r="J17" s="285"/>
      <c r="K17" s="283"/>
    </row>
    <row r="18" s="1" customFormat="1" ht="15" customHeight="1">
      <c r="B18" s="286"/>
      <c r="C18" s="287"/>
      <c r="D18" s="287"/>
      <c r="E18" s="289" t="s">
        <v>84</v>
      </c>
      <c r="F18" s="285" t="s">
        <v>930</v>
      </c>
      <c r="G18" s="285"/>
      <c r="H18" s="285"/>
      <c r="I18" s="285"/>
      <c r="J18" s="285"/>
      <c r="K18" s="283"/>
    </row>
    <row r="19" s="1" customFormat="1" ht="15" customHeight="1">
      <c r="B19" s="286"/>
      <c r="C19" s="287"/>
      <c r="D19" s="287"/>
      <c r="E19" s="289" t="s">
        <v>931</v>
      </c>
      <c r="F19" s="285" t="s">
        <v>932</v>
      </c>
      <c r="G19" s="285"/>
      <c r="H19" s="285"/>
      <c r="I19" s="285"/>
      <c r="J19" s="285"/>
      <c r="K19" s="283"/>
    </row>
    <row r="20" s="1" customFormat="1" ht="15" customHeight="1">
      <c r="B20" s="286"/>
      <c r="C20" s="287"/>
      <c r="D20" s="287"/>
      <c r="E20" s="289" t="s">
        <v>933</v>
      </c>
      <c r="F20" s="285" t="s">
        <v>934</v>
      </c>
      <c r="G20" s="285"/>
      <c r="H20" s="285"/>
      <c r="I20" s="285"/>
      <c r="J20" s="285"/>
      <c r="K20" s="283"/>
    </row>
    <row r="21" s="1" customFormat="1" ht="15" customHeight="1">
      <c r="B21" s="286"/>
      <c r="C21" s="287"/>
      <c r="D21" s="287"/>
      <c r="E21" s="289" t="s">
        <v>101</v>
      </c>
      <c r="F21" s="285" t="s">
        <v>935</v>
      </c>
      <c r="G21" s="285"/>
      <c r="H21" s="285"/>
      <c r="I21" s="285"/>
      <c r="J21" s="285"/>
      <c r="K21" s="283"/>
    </row>
    <row r="22" s="1" customFormat="1" ht="15" customHeight="1">
      <c r="B22" s="286"/>
      <c r="C22" s="287"/>
      <c r="D22" s="287"/>
      <c r="E22" s="289" t="s">
        <v>936</v>
      </c>
      <c r="F22" s="285" t="s">
        <v>937</v>
      </c>
      <c r="G22" s="285"/>
      <c r="H22" s="285"/>
      <c r="I22" s="285"/>
      <c r="J22" s="285"/>
      <c r="K22" s="283"/>
    </row>
    <row r="23" s="1" customFormat="1" ht="15" customHeight="1">
      <c r="B23" s="286"/>
      <c r="C23" s="287"/>
      <c r="D23" s="287"/>
      <c r="E23" s="289" t="s">
        <v>938</v>
      </c>
      <c r="F23" s="285" t="s">
        <v>939</v>
      </c>
      <c r="G23" s="285"/>
      <c r="H23" s="285"/>
      <c r="I23" s="285"/>
      <c r="J23" s="285"/>
      <c r="K23" s="283"/>
    </row>
    <row r="24" s="1" customFormat="1" ht="12.75" customHeight="1">
      <c r="B24" s="286"/>
      <c r="C24" s="287"/>
      <c r="D24" s="287"/>
      <c r="E24" s="287"/>
      <c r="F24" s="287"/>
      <c r="G24" s="287"/>
      <c r="H24" s="287"/>
      <c r="I24" s="287"/>
      <c r="J24" s="287"/>
      <c r="K24" s="283"/>
    </row>
    <row r="25" s="1" customFormat="1" ht="15" customHeight="1">
      <c r="B25" s="286"/>
      <c r="C25" s="285" t="s">
        <v>940</v>
      </c>
      <c r="D25" s="285"/>
      <c r="E25" s="285"/>
      <c r="F25" s="285"/>
      <c r="G25" s="285"/>
      <c r="H25" s="285"/>
      <c r="I25" s="285"/>
      <c r="J25" s="285"/>
      <c r="K25" s="283"/>
    </row>
    <row r="26" s="1" customFormat="1" ht="15" customHeight="1">
      <c r="B26" s="286"/>
      <c r="C26" s="285" t="s">
        <v>941</v>
      </c>
      <c r="D26" s="285"/>
      <c r="E26" s="285"/>
      <c r="F26" s="285"/>
      <c r="G26" s="285"/>
      <c r="H26" s="285"/>
      <c r="I26" s="285"/>
      <c r="J26" s="285"/>
      <c r="K26" s="283"/>
    </row>
    <row r="27" s="1" customFormat="1" ht="15" customHeight="1">
      <c r="B27" s="286"/>
      <c r="C27" s="285"/>
      <c r="D27" s="285" t="s">
        <v>942</v>
      </c>
      <c r="E27" s="285"/>
      <c r="F27" s="285"/>
      <c r="G27" s="285"/>
      <c r="H27" s="285"/>
      <c r="I27" s="285"/>
      <c r="J27" s="285"/>
      <c r="K27" s="283"/>
    </row>
    <row r="28" s="1" customFormat="1" ht="15" customHeight="1">
      <c r="B28" s="286"/>
      <c r="C28" s="287"/>
      <c r="D28" s="285" t="s">
        <v>943</v>
      </c>
      <c r="E28" s="285"/>
      <c r="F28" s="285"/>
      <c r="G28" s="285"/>
      <c r="H28" s="285"/>
      <c r="I28" s="285"/>
      <c r="J28" s="285"/>
      <c r="K28" s="283"/>
    </row>
    <row r="29" s="1" customFormat="1" ht="12.75" customHeight="1">
      <c r="B29" s="286"/>
      <c r="C29" s="287"/>
      <c r="D29" s="287"/>
      <c r="E29" s="287"/>
      <c r="F29" s="287"/>
      <c r="G29" s="287"/>
      <c r="H29" s="287"/>
      <c r="I29" s="287"/>
      <c r="J29" s="287"/>
      <c r="K29" s="283"/>
    </row>
    <row r="30" s="1" customFormat="1" ht="15" customHeight="1">
      <c r="B30" s="286"/>
      <c r="C30" s="287"/>
      <c r="D30" s="285" t="s">
        <v>944</v>
      </c>
      <c r="E30" s="285"/>
      <c r="F30" s="285"/>
      <c r="G30" s="285"/>
      <c r="H30" s="285"/>
      <c r="I30" s="285"/>
      <c r="J30" s="285"/>
      <c r="K30" s="283"/>
    </row>
    <row r="31" s="1" customFormat="1" ht="15" customHeight="1">
      <c r="B31" s="286"/>
      <c r="C31" s="287"/>
      <c r="D31" s="285" t="s">
        <v>945</v>
      </c>
      <c r="E31" s="285"/>
      <c r="F31" s="285"/>
      <c r="G31" s="285"/>
      <c r="H31" s="285"/>
      <c r="I31" s="285"/>
      <c r="J31" s="285"/>
      <c r="K31" s="283"/>
    </row>
    <row r="32" s="1" customFormat="1" ht="12.75" customHeight="1">
      <c r="B32" s="286"/>
      <c r="C32" s="287"/>
      <c r="D32" s="287"/>
      <c r="E32" s="287"/>
      <c r="F32" s="287"/>
      <c r="G32" s="287"/>
      <c r="H32" s="287"/>
      <c r="I32" s="287"/>
      <c r="J32" s="287"/>
      <c r="K32" s="283"/>
    </row>
    <row r="33" s="1" customFormat="1" ht="15" customHeight="1">
      <c r="B33" s="286"/>
      <c r="C33" s="287"/>
      <c r="D33" s="285" t="s">
        <v>946</v>
      </c>
      <c r="E33" s="285"/>
      <c r="F33" s="285"/>
      <c r="G33" s="285"/>
      <c r="H33" s="285"/>
      <c r="I33" s="285"/>
      <c r="J33" s="285"/>
      <c r="K33" s="283"/>
    </row>
    <row r="34" s="1" customFormat="1" ht="15" customHeight="1">
      <c r="B34" s="286"/>
      <c r="C34" s="287"/>
      <c r="D34" s="285" t="s">
        <v>947</v>
      </c>
      <c r="E34" s="285"/>
      <c r="F34" s="285"/>
      <c r="G34" s="285"/>
      <c r="H34" s="285"/>
      <c r="I34" s="285"/>
      <c r="J34" s="285"/>
      <c r="K34" s="283"/>
    </row>
    <row r="35" s="1" customFormat="1" ht="15" customHeight="1">
      <c r="B35" s="286"/>
      <c r="C35" s="287"/>
      <c r="D35" s="285" t="s">
        <v>948</v>
      </c>
      <c r="E35" s="285"/>
      <c r="F35" s="285"/>
      <c r="G35" s="285"/>
      <c r="H35" s="285"/>
      <c r="I35" s="285"/>
      <c r="J35" s="285"/>
      <c r="K35" s="283"/>
    </row>
    <row r="36" s="1" customFormat="1" ht="15" customHeight="1">
      <c r="B36" s="286"/>
      <c r="C36" s="287"/>
      <c r="D36" s="285"/>
      <c r="E36" s="288" t="s">
        <v>122</v>
      </c>
      <c r="F36" s="285"/>
      <c r="G36" s="285" t="s">
        <v>949</v>
      </c>
      <c r="H36" s="285"/>
      <c r="I36" s="285"/>
      <c r="J36" s="285"/>
      <c r="K36" s="283"/>
    </row>
    <row r="37" s="1" customFormat="1" ht="30.75" customHeight="1">
      <c r="B37" s="286"/>
      <c r="C37" s="287"/>
      <c r="D37" s="285"/>
      <c r="E37" s="288" t="s">
        <v>950</v>
      </c>
      <c r="F37" s="285"/>
      <c r="G37" s="285" t="s">
        <v>951</v>
      </c>
      <c r="H37" s="285"/>
      <c r="I37" s="285"/>
      <c r="J37" s="285"/>
      <c r="K37" s="283"/>
    </row>
    <row r="38" s="1" customFormat="1" ht="15" customHeight="1">
      <c r="B38" s="286"/>
      <c r="C38" s="287"/>
      <c r="D38" s="285"/>
      <c r="E38" s="288" t="s">
        <v>58</v>
      </c>
      <c r="F38" s="285"/>
      <c r="G38" s="285" t="s">
        <v>952</v>
      </c>
      <c r="H38" s="285"/>
      <c r="I38" s="285"/>
      <c r="J38" s="285"/>
      <c r="K38" s="283"/>
    </row>
    <row r="39" s="1" customFormat="1" ht="15" customHeight="1">
      <c r="B39" s="286"/>
      <c r="C39" s="287"/>
      <c r="D39" s="285"/>
      <c r="E39" s="288" t="s">
        <v>59</v>
      </c>
      <c r="F39" s="285"/>
      <c r="G39" s="285" t="s">
        <v>953</v>
      </c>
      <c r="H39" s="285"/>
      <c r="I39" s="285"/>
      <c r="J39" s="285"/>
      <c r="K39" s="283"/>
    </row>
    <row r="40" s="1" customFormat="1" ht="15" customHeight="1">
      <c r="B40" s="286"/>
      <c r="C40" s="287"/>
      <c r="D40" s="285"/>
      <c r="E40" s="288" t="s">
        <v>123</v>
      </c>
      <c r="F40" s="285"/>
      <c r="G40" s="285" t="s">
        <v>954</v>
      </c>
      <c r="H40" s="285"/>
      <c r="I40" s="285"/>
      <c r="J40" s="285"/>
      <c r="K40" s="283"/>
    </row>
    <row r="41" s="1" customFormat="1" ht="15" customHeight="1">
      <c r="B41" s="286"/>
      <c r="C41" s="287"/>
      <c r="D41" s="285"/>
      <c r="E41" s="288" t="s">
        <v>124</v>
      </c>
      <c r="F41" s="285"/>
      <c r="G41" s="285" t="s">
        <v>955</v>
      </c>
      <c r="H41" s="285"/>
      <c r="I41" s="285"/>
      <c r="J41" s="285"/>
      <c r="K41" s="283"/>
    </row>
    <row r="42" s="1" customFormat="1" ht="15" customHeight="1">
      <c r="B42" s="286"/>
      <c r="C42" s="287"/>
      <c r="D42" s="285"/>
      <c r="E42" s="288" t="s">
        <v>956</v>
      </c>
      <c r="F42" s="285"/>
      <c r="G42" s="285" t="s">
        <v>957</v>
      </c>
      <c r="H42" s="285"/>
      <c r="I42" s="285"/>
      <c r="J42" s="285"/>
      <c r="K42" s="283"/>
    </row>
    <row r="43" s="1" customFormat="1" ht="15" customHeight="1">
      <c r="B43" s="286"/>
      <c r="C43" s="287"/>
      <c r="D43" s="285"/>
      <c r="E43" s="288"/>
      <c r="F43" s="285"/>
      <c r="G43" s="285" t="s">
        <v>958</v>
      </c>
      <c r="H43" s="285"/>
      <c r="I43" s="285"/>
      <c r="J43" s="285"/>
      <c r="K43" s="283"/>
    </row>
    <row r="44" s="1" customFormat="1" ht="15" customHeight="1">
      <c r="B44" s="286"/>
      <c r="C44" s="287"/>
      <c r="D44" s="285"/>
      <c r="E44" s="288" t="s">
        <v>959</v>
      </c>
      <c r="F44" s="285"/>
      <c r="G44" s="285" t="s">
        <v>960</v>
      </c>
      <c r="H44" s="285"/>
      <c r="I44" s="285"/>
      <c r="J44" s="285"/>
      <c r="K44" s="283"/>
    </row>
    <row r="45" s="1" customFormat="1" ht="15" customHeight="1">
      <c r="B45" s="286"/>
      <c r="C45" s="287"/>
      <c r="D45" s="285"/>
      <c r="E45" s="288" t="s">
        <v>126</v>
      </c>
      <c r="F45" s="285"/>
      <c r="G45" s="285" t="s">
        <v>961</v>
      </c>
      <c r="H45" s="285"/>
      <c r="I45" s="285"/>
      <c r="J45" s="285"/>
      <c r="K45" s="283"/>
    </row>
    <row r="46" s="1" customFormat="1" ht="12.75" customHeight="1">
      <c r="B46" s="286"/>
      <c r="C46" s="287"/>
      <c r="D46" s="285"/>
      <c r="E46" s="285"/>
      <c r="F46" s="285"/>
      <c r="G46" s="285"/>
      <c r="H46" s="285"/>
      <c r="I46" s="285"/>
      <c r="J46" s="285"/>
      <c r="K46" s="283"/>
    </row>
    <row r="47" s="1" customFormat="1" ht="15" customHeight="1">
      <c r="B47" s="286"/>
      <c r="C47" s="287"/>
      <c r="D47" s="285" t="s">
        <v>962</v>
      </c>
      <c r="E47" s="285"/>
      <c r="F47" s="285"/>
      <c r="G47" s="285"/>
      <c r="H47" s="285"/>
      <c r="I47" s="285"/>
      <c r="J47" s="285"/>
      <c r="K47" s="283"/>
    </row>
    <row r="48" s="1" customFormat="1" ht="15" customHeight="1">
      <c r="B48" s="286"/>
      <c r="C48" s="287"/>
      <c r="D48" s="287"/>
      <c r="E48" s="285" t="s">
        <v>963</v>
      </c>
      <c r="F48" s="285"/>
      <c r="G48" s="285"/>
      <c r="H48" s="285"/>
      <c r="I48" s="285"/>
      <c r="J48" s="285"/>
      <c r="K48" s="283"/>
    </row>
    <row r="49" s="1" customFormat="1" ht="15" customHeight="1">
      <c r="B49" s="286"/>
      <c r="C49" s="287"/>
      <c r="D49" s="287"/>
      <c r="E49" s="285" t="s">
        <v>964</v>
      </c>
      <c r="F49" s="285"/>
      <c r="G49" s="285"/>
      <c r="H49" s="285"/>
      <c r="I49" s="285"/>
      <c r="J49" s="285"/>
      <c r="K49" s="283"/>
    </row>
    <row r="50" s="1" customFormat="1" ht="15" customHeight="1">
      <c r="B50" s="286"/>
      <c r="C50" s="287"/>
      <c r="D50" s="287"/>
      <c r="E50" s="285" t="s">
        <v>965</v>
      </c>
      <c r="F50" s="285"/>
      <c r="G50" s="285"/>
      <c r="H50" s="285"/>
      <c r="I50" s="285"/>
      <c r="J50" s="285"/>
      <c r="K50" s="283"/>
    </row>
    <row r="51" s="1" customFormat="1" ht="15" customHeight="1">
      <c r="B51" s="286"/>
      <c r="C51" s="287"/>
      <c r="D51" s="285" t="s">
        <v>966</v>
      </c>
      <c r="E51" s="285"/>
      <c r="F51" s="285"/>
      <c r="G51" s="285"/>
      <c r="H51" s="285"/>
      <c r="I51" s="285"/>
      <c r="J51" s="285"/>
      <c r="K51" s="283"/>
    </row>
    <row r="52" s="1" customFormat="1" ht="25.5" customHeight="1">
      <c r="B52" s="281"/>
      <c r="C52" s="282" t="s">
        <v>967</v>
      </c>
      <c r="D52" s="282"/>
      <c r="E52" s="282"/>
      <c r="F52" s="282"/>
      <c r="G52" s="282"/>
      <c r="H52" s="282"/>
      <c r="I52" s="282"/>
      <c r="J52" s="282"/>
      <c r="K52" s="283"/>
    </row>
    <row r="53" s="1" customFormat="1" ht="5.25" customHeight="1">
      <c r="B53" s="281"/>
      <c r="C53" s="284"/>
      <c r="D53" s="284"/>
      <c r="E53" s="284"/>
      <c r="F53" s="284"/>
      <c r="G53" s="284"/>
      <c r="H53" s="284"/>
      <c r="I53" s="284"/>
      <c r="J53" s="284"/>
      <c r="K53" s="283"/>
    </row>
    <row r="54" s="1" customFormat="1" ht="15" customHeight="1">
      <c r="B54" s="281"/>
      <c r="C54" s="285" t="s">
        <v>968</v>
      </c>
      <c r="D54" s="285"/>
      <c r="E54" s="285"/>
      <c r="F54" s="285"/>
      <c r="G54" s="285"/>
      <c r="H54" s="285"/>
      <c r="I54" s="285"/>
      <c r="J54" s="285"/>
      <c r="K54" s="283"/>
    </row>
    <row r="55" s="1" customFormat="1" ht="15" customHeight="1">
      <c r="B55" s="281"/>
      <c r="C55" s="285" t="s">
        <v>969</v>
      </c>
      <c r="D55" s="285"/>
      <c r="E55" s="285"/>
      <c r="F55" s="285"/>
      <c r="G55" s="285"/>
      <c r="H55" s="285"/>
      <c r="I55" s="285"/>
      <c r="J55" s="285"/>
      <c r="K55" s="283"/>
    </row>
    <row r="56" s="1" customFormat="1" ht="12.75" customHeight="1">
      <c r="B56" s="281"/>
      <c r="C56" s="285"/>
      <c r="D56" s="285"/>
      <c r="E56" s="285"/>
      <c r="F56" s="285"/>
      <c r="G56" s="285"/>
      <c r="H56" s="285"/>
      <c r="I56" s="285"/>
      <c r="J56" s="285"/>
      <c r="K56" s="283"/>
    </row>
    <row r="57" s="1" customFormat="1" ht="15" customHeight="1">
      <c r="B57" s="281"/>
      <c r="C57" s="285" t="s">
        <v>970</v>
      </c>
      <c r="D57" s="285"/>
      <c r="E57" s="285"/>
      <c r="F57" s="285"/>
      <c r="G57" s="285"/>
      <c r="H57" s="285"/>
      <c r="I57" s="285"/>
      <c r="J57" s="285"/>
      <c r="K57" s="283"/>
    </row>
    <row r="58" s="1" customFormat="1" ht="15" customHeight="1">
      <c r="B58" s="281"/>
      <c r="C58" s="287"/>
      <c r="D58" s="285" t="s">
        <v>971</v>
      </c>
      <c r="E58" s="285"/>
      <c r="F58" s="285"/>
      <c r="G58" s="285"/>
      <c r="H58" s="285"/>
      <c r="I58" s="285"/>
      <c r="J58" s="285"/>
      <c r="K58" s="283"/>
    </row>
    <row r="59" s="1" customFormat="1" ht="15" customHeight="1">
      <c r="B59" s="281"/>
      <c r="C59" s="287"/>
      <c r="D59" s="285" t="s">
        <v>972</v>
      </c>
      <c r="E59" s="285"/>
      <c r="F59" s="285"/>
      <c r="G59" s="285"/>
      <c r="H59" s="285"/>
      <c r="I59" s="285"/>
      <c r="J59" s="285"/>
      <c r="K59" s="283"/>
    </row>
    <row r="60" s="1" customFormat="1" ht="15" customHeight="1">
      <c r="B60" s="281"/>
      <c r="C60" s="287"/>
      <c r="D60" s="285" t="s">
        <v>973</v>
      </c>
      <c r="E60" s="285"/>
      <c r="F60" s="285"/>
      <c r="G60" s="285"/>
      <c r="H60" s="285"/>
      <c r="I60" s="285"/>
      <c r="J60" s="285"/>
      <c r="K60" s="283"/>
    </row>
    <row r="61" s="1" customFormat="1" ht="15" customHeight="1">
      <c r="B61" s="281"/>
      <c r="C61" s="287"/>
      <c r="D61" s="285" t="s">
        <v>974</v>
      </c>
      <c r="E61" s="285"/>
      <c r="F61" s="285"/>
      <c r="G61" s="285"/>
      <c r="H61" s="285"/>
      <c r="I61" s="285"/>
      <c r="J61" s="285"/>
      <c r="K61" s="283"/>
    </row>
    <row r="62" s="1" customFormat="1" ht="15" customHeight="1">
      <c r="B62" s="281"/>
      <c r="C62" s="287"/>
      <c r="D62" s="290" t="s">
        <v>975</v>
      </c>
      <c r="E62" s="290"/>
      <c r="F62" s="290"/>
      <c r="G62" s="290"/>
      <c r="H62" s="290"/>
      <c r="I62" s="290"/>
      <c r="J62" s="290"/>
      <c r="K62" s="283"/>
    </row>
    <row r="63" s="1" customFormat="1" ht="15" customHeight="1">
      <c r="B63" s="281"/>
      <c r="C63" s="287"/>
      <c r="D63" s="285" t="s">
        <v>976</v>
      </c>
      <c r="E63" s="285"/>
      <c r="F63" s="285"/>
      <c r="G63" s="285"/>
      <c r="H63" s="285"/>
      <c r="I63" s="285"/>
      <c r="J63" s="285"/>
      <c r="K63" s="283"/>
    </row>
    <row r="64" s="1" customFormat="1" ht="12.75" customHeight="1">
      <c r="B64" s="281"/>
      <c r="C64" s="287"/>
      <c r="D64" s="287"/>
      <c r="E64" s="291"/>
      <c r="F64" s="287"/>
      <c r="G64" s="287"/>
      <c r="H64" s="287"/>
      <c r="I64" s="287"/>
      <c r="J64" s="287"/>
      <c r="K64" s="283"/>
    </row>
    <row r="65" s="1" customFormat="1" ht="15" customHeight="1">
      <c r="B65" s="281"/>
      <c r="C65" s="287"/>
      <c r="D65" s="285" t="s">
        <v>977</v>
      </c>
      <c r="E65" s="285"/>
      <c r="F65" s="285"/>
      <c r="G65" s="285"/>
      <c r="H65" s="285"/>
      <c r="I65" s="285"/>
      <c r="J65" s="285"/>
      <c r="K65" s="283"/>
    </row>
    <row r="66" s="1" customFormat="1" ht="15" customHeight="1">
      <c r="B66" s="281"/>
      <c r="C66" s="287"/>
      <c r="D66" s="290" t="s">
        <v>978</v>
      </c>
      <c r="E66" s="290"/>
      <c r="F66" s="290"/>
      <c r="G66" s="290"/>
      <c r="H66" s="290"/>
      <c r="I66" s="290"/>
      <c r="J66" s="290"/>
      <c r="K66" s="283"/>
    </row>
    <row r="67" s="1" customFormat="1" ht="15" customHeight="1">
      <c r="B67" s="281"/>
      <c r="C67" s="287"/>
      <c r="D67" s="285" t="s">
        <v>979</v>
      </c>
      <c r="E67" s="285"/>
      <c r="F67" s="285"/>
      <c r="G67" s="285"/>
      <c r="H67" s="285"/>
      <c r="I67" s="285"/>
      <c r="J67" s="285"/>
      <c r="K67" s="283"/>
    </row>
    <row r="68" s="1" customFormat="1" ht="15" customHeight="1">
      <c r="B68" s="281"/>
      <c r="C68" s="287"/>
      <c r="D68" s="285" t="s">
        <v>980</v>
      </c>
      <c r="E68" s="285"/>
      <c r="F68" s="285"/>
      <c r="G68" s="285"/>
      <c r="H68" s="285"/>
      <c r="I68" s="285"/>
      <c r="J68" s="285"/>
      <c r="K68" s="283"/>
    </row>
    <row r="69" s="1" customFormat="1" ht="15" customHeight="1">
      <c r="B69" s="281"/>
      <c r="C69" s="287"/>
      <c r="D69" s="285" t="s">
        <v>981</v>
      </c>
      <c r="E69" s="285"/>
      <c r="F69" s="285"/>
      <c r="G69" s="285"/>
      <c r="H69" s="285"/>
      <c r="I69" s="285"/>
      <c r="J69" s="285"/>
      <c r="K69" s="283"/>
    </row>
    <row r="70" s="1" customFormat="1" ht="15" customHeight="1">
      <c r="B70" s="281"/>
      <c r="C70" s="287"/>
      <c r="D70" s="285" t="s">
        <v>982</v>
      </c>
      <c r="E70" s="285"/>
      <c r="F70" s="285"/>
      <c r="G70" s="285"/>
      <c r="H70" s="285"/>
      <c r="I70" s="285"/>
      <c r="J70" s="285"/>
      <c r="K70" s="283"/>
    </row>
    <row r="71" s="1" customFormat="1" ht="12.75" customHeight="1">
      <c r="B71" s="292"/>
      <c r="C71" s="293"/>
      <c r="D71" s="293"/>
      <c r="E71" s="293"/>
      <c r="F71" s="293"/>
      <c r="G71" s="293"/>
      <c r="H71" s="293"/>
      <c r="I71" s="293"/>
      <c r="J71" s="293"/>
      <c r="K71" s="294"/>
    </row>
    <row r="72" s="1" customFormat="1" ht="18.75" customHeight="1">
      <c r="B72" s="295"/>
      <c r="C72" s="295"/>
      <c r="D72" s="295"/>
      <c r="E72" s="295"/>
      <c r="F72" s="295"/>
      <c r="G72" s="295"/>
      <c r="H72" s="295"/>
      <c r="I72" s="295"/>
      <c r="J72" s="295"/>
      <c r="K72" s="296"/>
    </row>
    <row r="73" s="1" customFormat="1" ht="18.75" customHeight="1">
      <c r="B73" s="296"/>
      <c r="C73" s="296"/>
      <c r="D73" s="296"/>
      <c r="E73" s="296"/>
      <c r="F73" s="296"/>
      <c r="G73" s="296"/>
      <c r="H73" s="296"/>
      <c r="I73" s="296"/>
      <c r="J73" s="296"/>
      <c r="K73" s="296"/>
    </row>
    <row r="74" s="1" customFormat="1" ht="7.5" customHeight="1">
      <c r="B74" s="297"/>
      <c r="C74" s="298"/>
      <c r="D74" s="298"/>
      <c r="E74" s="298"/>
      <c r="F74" s="298"/>
      <c r="G74" s="298"/>
      <c r="H74" s="298"/>
      <c r="I74" s="298"/>
      <c r="J74" s="298"/>
      <c r="K74" s="299"/>
    </row>
    <row r="75" s="1" customFormat="1" ht="45" customHeight="1">
      <c r="B75" s="300"/>
      <c r="C75" s="301" t="s">
        <v>983</v>
      </c>
      <c r="D75" s="301"/>
      <c r="E75" s="301"/>
      <c r="F75" s="301"/>
      <c r="G75" s="301"/>
      <c r="H75" s="301"/>
      <c r="I75" s="301"/>
      <c r="J75" s="301"/>
      <c r="K75" s="302"/>
    </row>
    <row r="76" s="1" customFormat="1" ht="17.25" customHeight="1">
      <c r="B76" s="300"/>
      <c r="C76" s="303" t="s">
        <v>984</v>
      </c>
      <c r="D76" s="303"/>
      <c r="E76" s="303"/>
      <c r="F76" s="303" t="s">
        <v>985</v>
      </c>
      <c r="G76" s="304"/>
      <c r="H76" s="303" t="s">
        <v>59</v>
      </c>
      <c r="I76" s="303" t="s">
        <v>62</v>
      </c>
      <c r="J76" s="303" t="s">
        <v>986</v>
      </c>
      <c r="K76" s="302"/>
    </row>
    <row r="77" s="1" customFormat="1" ht="17.25" customHeight="1">
      <c r="B77" s="300"/>
      <c r="C77" s="305" t="s">
        <v>987</v>
      </c>
      <c r="D77" s="305"/>
      <c r="E77" s="305"/>
      <c r="F77" s="306" t="s">
        <v>988</v>
      </c>
      <c r="G77" s="307"/>
      <c r="H77" s="305"/>
      <c r="I77" s="305"/>
      <c r="J77" s="305" t="s">
        <v>989</v>
      </c>
      <c r="K77" s="302"/>
    </row>
    <row r="78" s="1" customFormat="1" ht="5.25" customHeight="1">
      <c r="B78" s="300"/>
      <c r="C78" s="308"/>
      <c r="D78" s="308"/>
      <c r="E78" s="308"/>
      <c r="F78" s="308"/>
      <c r="G78" s="309"/>
      <c r="H78" s="308"/>
      <c r="I78" s="308"/>
      <c r="J78" s="308"/>
      <c r="K78" s="302"/>
    </row>
    <row r="79" s="1" customFormat="1" ht="15" customHeight="1">
      <c r="B79" s="300"/>
      <c r="C79" s="288" t="s">
        <v>58</v>
      </c>
      <c r="D79" s="310"/>
      <c r="E79" s="310"/>
      <c r="F79" s="311" t="s">
        <v>990</v>
      </c>
      <c r="G79" s="312"/>
      <c r="H79" s="288" t="s">
        <v>991</v>
      </c>
      <c r="I79" s="288" t="s">
        <v>992</v>
      </c>
      <c r="J79" s="288">
        <v>20</v>
      </c>
      <c r="K79" s="302"/>
    </row>
    <row r="80" s="1" customFormat="1" ht="15" customHeight="1">
      <c r="B80" s="300"/>
      <c r="C80" s="288" t="s">
        <v>993</v>
      </c>
      <c r="D80" s="288"/>
      <c r="E80" s="288"/>
      <c r="F80" s="311" t="s">
        <v>990</v>
      </c>
      <c r="G80" s="312"/>
      <c r="H80" s="288" t="s">
        <v>994</v>
      </c>
      <c r="I80" s="288" t="s">
        <v>992</v>
      </c>
      <c r="J80" s="288">
        <v>120</v>
      </c>
      <c r="K80" s="302"/>
    </row>
    <row r="81" s="1" customFormat="1" ht="15" customHeight="1">
      <c r="B81" s="313"/>
      <c r="C81" s="288" t="s">
        <v>995</v>
      </c>
      <c r="D81" s="288"/>
      <c r="E81" s="288"/>
      <c r="F81" s="311" t="s">
        <v>996</v>
      </c>
      <c r="G81" s="312"/>
      <c r="H81" s="288" t="s">
        <v>997</v>
      </c>
      <c r="I81" s="288" t="s">
        <v>992</v>
      </c>
      <c r="J81" s="288">
        <v>50</v>
      </c>
      <c r="K81" s="302"/>
    </row>
    <row r="82" s="1" customFormat="1" ht="15" customHeight="1">
      <c r="B82" s="313"/>
      <c r="C82" s="288" t="s">
        <v>998</v>
      </c>
      <c r="D82" s="288"/>
      <c r="E82" s="288"/>
      <c r="F82" s="311" t="s">
        <v>990</v>
      </c>
      <c r="G82" s="312"/>
      <c r="H82" s="288" t="s">
        <v>999</v>
      </c>
      <c r="I82" s="288" t="s">
        <v>1000</v>
      </c>
      <c r="J82" s="288"/>
      <c r="K82" s="302"/>
    </row>
    <row r="83" s="1" customFormat="1" ht="15" customHeight="1">
      <c r="B83" s="313"/>
      <c r="C83" s="314" t="s">
        <v>1001</v>
      </c>
      <c r="D83" s="314"/>
      <c r="E83" s="314"/>
      <c r="F83" s="315" t="s">
        <v>996</v>
      </c>
      <c r="G83" s="314"/>
      <c r="H83" s="314" t="s">
        <v>1002</v>
      </c>
      <c r="I83" s="314" t="s">
        <v>992</v>
      </c>
      <c r="J83" s="314">
        <v>15</v>
      </c>
      <c r="K83" s="302"/>
    </row>
    <row r="84" s="1" customFormat="1" ht="15" customHeight="1">
      <c r="B84" s="313"/>
      <c r="C84" s="314" t="s">
        <v>1003</v>
      </c>
      <c r="D84" s="314"/>
      <c r="E84" s="314"/>
      <c r="F84" s="315" t="s">
        <v>996</v>
      </c>
      <c r="G84" s="314"/>
      <c r="H84" s="314" t="s">
        <v>1004</v>
      </c>
      <c r="I84" s="314" t="s">
        <v>992</v>
      </c>
      <c r="J84" s="314">
        <v>15</v>
      </c>
      <c r="K84" s="302"/>
    </row>
    <row r="85" s="1" customFormat="1" ht="15" customHeight="1">
      <c r="B85" s="313"/>
      <c r="C85" s="314" t="s">
        <v>1005</v>
      </c>
      <c r="D85" s="314"/>
      <c r="E85" s="314"/>
      <c r="F85" s="315" t="s">
        <v>996</v>
      </c>
      <c r="G85" s="314"/>
      <c r="H85" s="314" t="s">
        <v>1006</v>
      </c>
      <c r="I85" s="314" t="s">
        <v>992</v>
      </c>
      <c r="J85" s="314">
        <v>20</v>
      </c>
      <c r="K85" s="302"/>
    </row>
    <row r="86" s="1" customFormat="1" ht="15" customHeight="1">
      <c r="B86" s="313"/>
      <c r="C86" s="314" t="s">
        <v>1007</v>
      </c>
      <c r="D86" s="314"/>
      <c r="E86" s="314"/>
      <c r="F86" s="315" t="s">
        <v>996</v>
      </c>
      <c r="G86" s="314"/>
      <c r="H86" s="314" t="s">
        <v>1008</v>
      </c>
      <c r="I86" s="314" t="s">
        <v>992</v>
      </c>
      <c r="J86" s="314">
        <v>20</v>
      </c>
      <c r="K86" s="302"/>
    </row>
    <row r="87" s="1" customFormat="1" ht="15" customHeight="1">
      <c r="B87" s="313"/>
      <c r="C87" s="288" t="s">
        <v>1009</v>
      </c>
      <c r="D87" s="288"/>
      <c r="E87" s="288"/>
      <c r="F87" s="311" t="s">
        <v>996</v>
      </c>
      <c r="G87" s="312"/>
      <c r="H87" s="288" t="s">
        <v>1010</v>
      </c>
      <c r="I87" s="288" t="s">
        <v>992</v>
      </c>
      <c r="J87" s="288">
        <v>50</v>
      </c>
      <c r="K87" s="302"/>
    </row>
    <row r="88" s="1" customFormat="1" ht="15" customHeight="1">
      <c r="B88" s="313"/>
      <c r="C88" s="288" t="s">
        <v>1011</v>
      </c>
      <c r="D88" s="288"/>
      <c r="E88" s="288"/>
      <c r="F88" s="311" t="s">
        <v>996</v>
      </c>
      <c r="G88" s="312"/>
      <c r="H88" s="288" t="s">
        <v>1012</v>
      </c>
      <c r="I88" s="288" t="s">
        <v>992</v>
      </c>
      <c r="J88" s="288">
        <v>20</v>
      </c>
      <c r="K88" s="302"/>
    </row>
    <row r="89" s="1" customFormat="1" ht="15" customHeight="1">
      <c r="B89" s="313"/>
      <c r="C89" s="288" t="s">
        <v>1013</v>
      </c>
      <c r="D89" s="288"/>
      <c r="E89" s="288"/>
      <c r="F89" s="311" t="s">
        <v>996</v>
      </c>
      <c r="G89" s="312"/>
      <c r="H89" s="288" t="s">
        <v>1014</v>
      </c>
      <c r="I89" s="288" t="s">
        <v>992</v>
      </c>
      <c r="J89" s="288">
        <v>20</v>
      </c>
      <c r="K89" s="302"/>
    </row>
    <row r="90" s="1" customFormat="1" ht="15" customHeight="1">
      <c r="B90" s="313"/>
      <c r="C90" s="288" t="s">
        <v>1015</v>
      </c>
      <c r="D90" s="288"/>
      <c r="E90" s="288"/>
      <c r="F90" s="311" t="s">
        <v>996</v>
      </c>
      <c r="G90" s="312"/>
      <c r="H90" s="288" t="s">
        <v>1016</v>
      </c>
      <c r="I90" s="288" t="s">
        <v>992</v>
      </c>
      <c r="J90" s="288">
        <v>50</v>
      </c>
      <c r="K90" s="302"/>
    </row>
    <row r="91" s="1" customFormat="1" ht="15" customHeight="1">
      <c r="B91" s="313"/>
      <c r="C91" s="288" t="s">
        <v>1017</v>
      </c>
      <c r="D91" s="288"/>
      <c r="E91" s="288"/>
      <c r="F91" s="311" t="s">
        <v>996</v>
      </c>
      <c r="G91" s="312"/>
      <c r="H91" s="288" t="s">
        <v>1017</v>
      </c>
      <c r="I91" s="288" t="s">
        <v>992</v>
      </c>
      <c r="J91" s="288">
        <v>50</v>
      </c>
      <c r="K91" s="302"/>
    </row>
    <row r="92" s="1" customFormat="1" ht="15" customHeight="1">
      <c r="B92" s="313"/>
      <c r="C92" s="288" t="s">
        <v>1018</v>
      </c>
      <c r="D92" s="288"/>
      <c r="E92" s="288"/>
      <c r="F92" s="311" t="s">
        <v>996</v>
      </c>
      <c r="G92" s="312"/>
      <c r="H92" s="288" t="s">
        <v>1019</v>
      </c>
      <c r="I92" s="288" t="s">
        <v>992</v>
      </c>
      <c r="J92" s="288">
        <v>255</v>
      </c>
      <c r="K92" s="302"/>
    </row>
    <row r="93" s="1" customFormat="1" ht="15" customHeight="1">
      <c r="B93" s="313"/>
      <c r="C93" s="288" t="s">
        <v>1020</v>
      </c>
      <c r="D93" s="288"/>
      <c r="E93" s="288"/>
      <c r="F93" s="311" t="s">
        <v>990</v>
      </c>
      <c r="G93" s="312"/>
      <c r="H93" s="288" t="s">
        <v>1021</v>
      </c>
      <c r="I93" s="288" t="s">
        <v>1022</v>
      </c>
      <c r="J93" s="288"/>
      <c r="K93" s="302"/>
    </row>
    <row r="94" s="1" customFormat="1" ht="15" customHeight="1">
      <c r="B94" s="313"/>
      <c r="C94" s="288" t="s">
        <v>1023</v>
      </c>
      <c r="D94" s="288"/>
      <c r="E94" s="288"/>
      <c r="F94" s="311" t="s">
        <v>990</v>
      </c>
      <c r="G94" s="312"/>
      <c r="H94" s="288" t="s">
        <v>1024</v>
      </c>
      <c r="I94" s="288" t="s">
        <v>1025</v>
      </c>
      <c r="J94" s="288"/>
      <c r="K94" s="302"/>
    </row>
    <row r="95" s="1" customFormat="1" ht="15" customHeight="1">
      <c r="B95" s="313"/>
      <c r="C95" s="288" t="s">
        <v>1026</v>
      </c>
      <c r="D95" s="288"/>
      <c r="E95" s="288"/>
      <c r="F95" s="311" t="s">
        <v>990</v>
      </c>
      <c r="G95" s="312"/>
      <c r="H95" s="288" t="s">
        <v>1026</v>
      </c>
      <c r="I95" s="288" t="s">
        <v>1025</v>
      </c>
      <c r="J95" s="288"/>
      <c r="K95" s="302"/>
    </row>
    <row r="96" s="1" customFormat="1" ht="15" customHeight="1">
      <c r="B96" s="313"/>
      <c r="C96" s="288" t="s">
        <v>43</v>
      </c>
      <c r="D96" s="288"/>
      <c r="E96" s="288"/>
      <c r="F96" s="311" t="s">
        <v>990</v>
      </c>
      <c r="G96" s="312"/>
      <c r="H96" s="288" t="s">
        <v>1027</v>
      </c>
      <c r="I96" s="288" t="s">
        <v>1025</v>
      </c>
      <c r="J96" s="288"/>
      <c r="K96" s="302"/>
    </row>
    <row r="97" s="1" customFormat="1" ht="15" customHeight="1">
      <c r="B97" s="313"/>
      <c r="C97" s="288" t="s">
        <v>53</v>
      </c>
      <c r="D97" s="288"/>
      <c r="E97" s="288"/>
      <c r="F97" s="311" t="s">
        <v>990</v>
      </c>
      <c r="G97" s="312"/>
      <c r="H97" s="288" t="s">
        <v>1028</v>
      </c>
      <c r="I97" s="288" t="s">
        <v>1025</v>
      </c>
      <c r="J97" s="288"/>
      <c r="K97" s="302"/>
    </row>
    <row r="98" s="1" customFormat="1" ht="15" customHeight="1">
      <c r="B98" s="316"/>
      <c r="C98" s="317"/>
      <c r="D98" s="317"/>
      <c r="E98" s="317"/>
      <c r="F98" s="317"/>
      <c r="G98" s="317"/>
      <c r="H98" s="317"/>
      <c r="I98" s="317"/>
      <c r="J98" s="317"/>
      <c r="K98" s="318"/>
    </row>
    <row r="99" s="1" customFormat="1" ht="18.75" customHeight="1">
      <c r="B99" s="319"/>
      <c r="C99" s="320"/>
      <c r="D99" s="320"/>
      <c r="E99" s="320"/>
      <c r="F99" s="320"/>
      <c r="G99" s="320"/>
      <c r="H99" s="320"/>
      <c r="I99" s="320"/>
      <c r="J99" s="320"/>
      <c r="K99" s="319"/>
    </row>
    <row r="100" s="1" customFormat="1" ht="18.75" customHeight="1">
      <c r="B100" s="296"/>
      <c r="C100" s="296"/>
      <c r="D100" s="296"/>
      <c r="E100" s="296"/>
      <c r="F100" s="296"/>
      <c r="G100" s="296"/>
      <c r="H100" s="296"/>
      <c r="I100" s="296"/>
      <c r="J100" s="296"/>
      <c r="K100" s="296"/>
    </row>
    <row r="101" s="1" customFormat="1" ht="7.5" customHeight="1">
      <c r="B101" s="297"/>
      <c r="C101" s="298"/>
      <c r="D101" s="298"/>
      <c r="E101" s="298"/>
      <c r="F101" s="298"/>
      <c r="G101" s="298"/>
      <c r="H101" s="298"/>
      <c r="I101" s="298"/>
      <c r="J101" s="298"/>
      <c r="K101" s="299"/>
    </row>
    <row r="102" s="1" customFormat="1" ht="45" customHeight="1">
      <c r="B102" s="300"/>
      <c r="C102" s="301" t="s">
        <v>1029</v>
      </c>
      <c r="D102" s="301"/>
      <c r="E102" s="301"/>
      <c r="F102" s="301"/>
      <c r="G102" s="301"/>
      <c r="H102" s="301"/>
      <c r="I102" s="301"/>
      <c r="J102" s="301"/>
      <c r="K102" s="302"/>
    </row>
    <row r="103" s="1" customFormat="1" ht="17.25" customHeight="1">
      <c r="B103" s="300"/>
      <c r="C103" s="303" t="s">
        <v>984</v>
      </c>
      <c r="D103" s="303"/>
      <c r="E103" s="303"/>
      <c r="F103" s="303" t="s">
        <v>985</v>
      </c>
      <c r="G103" s="304"/>
      <c r="H103" s="303" t="s">
        <v>59</v>
      </c>
      <c r="I103" s="303" t="s">
        <v>62</v>
      </c>
      <c r="J103" s="303" t="s">
        <v>986</v>
      </c>
      <c r="K103" s="302"/>
    </row>
    <row r="104" s="1" customFormat="1" ht="17.25" customHeight="1">
      <c r="B104" s="300"/>
      <c r="C104" s="305" t="s">
        <v>987</v>
      </c>
      <c r="D104" s="305"/>
      <c r="E104" s="305"/>
      <c r="F104" s="306" t="s">
        <v>988</v>
      </c>
      <c r="G104" s="307"/>
      <c r="H104" s="305"/>
      <c r="I104" s="305"/>
      <c r="J104" s="305" t="s">
        <v>989</v>
      </c>
      <c r="K104" s="302"/>
    </row>
    <row r="105" s="1" customFormat="1" ht="5.25" customHeight="1">
      <c r="B105" s="300"/>
      <c r="C105" s="303"/>
      <c r="D105" s="303"/>
      <c r="E105" s="303"/>
      <c r="F105" s="303"/>
      <c r="G105" s="321"/>
      <c r="H105" s="303"/>
      <c r="I105" s="303"/>
      <c r="J105" s="303"/>
      <c r="K105" s="302"/>
    </row>
    <row r="106" s="1" customFormat="1" ht="15" customHeight="1">
      <c r="B106" s="300"/>
      <c r="C106" s="288" t="s">
        <v>58</v>
      </c>
      <c r="D106" s="310"/>
      <c r="E106" s="310"/>
      <c r="F106" s="311" t="s">
        <v>990</v>
      </c>
      <c r="G106" s="288"/>
      <c r="H106" s="288" t="s">
        <v>1030</v>
      </c>
      <c r="I106" s="288" t="s">
        <v>992</v>
      </c>
      <c r="J106" s="288">
        <v>20</v>
      </c>
      <c r="K106" s="302"/>
    </row>
    <row r="107" s="1" customFormat="1" ht="15" customHeight="1">
      <c r="B107" s="300"/>
      <c r="C107" s="288" t="s">
        <v>993</v>
      </c>
      <c r="D107" s="288"/>
      <c r="E107" s="288"/>
      <c r="F107" s="311" t="s">
        <v>990</v>
      </c>
      <c r="G107" s="288"/>
      <c r="H107" s="288" t="s">
        <v>1030</v>
      </c>
      <c r="I107" s="288" t="s">
        <v>992</v>
      </c>
      <c r="J107" s="288">
        <v>120</v>
      </c>
      <c r="K107" s="302"/>
    </row>
    <row r="108" s="1" customFormat="1" ht="15" customHeight="1">
      <c r="B108" s="313"/>
      <c r="C108" s="288" t="s">
        <v>995</v>
      </c>
      <c r="D108" s="288"/>
      <c r="E108" s="288"/>
      <c r="F108" s="311" t="s">
        <v>996</v>
      </c>
      <c r="G108" s="288"/>
      <c r="H108" s="288" t="s">
        <v>1030</v>
      </c>
      <c r="I108" s="288" t="s">
        <v>992</v>
      </c>
      <c r="J108" s="288">
        <v>50</v>
      </c>
      <c r="K108" s="302"/>
    </row>
    <row r="109" s="1" customFormat="1" ht="15" customHeight="1">
      <c r="B109" s="313"/>
      <c r="C109" s="288" t="s">
        <v>998</v>
      </c>
      <c r="D109" s="288"/>
      <c r="E109" s="288"/>
      <c r="F109" s="311" t="s">
        <v>990</v>
      </c>
      <c r="G109" s="288"/>
      <c r="H109" s="288" t="s">
        <v>1030</v>
      </c>
      <c r="I109" s="288" t="s">
        <v>1000</v>
      </c>
      <c r="J109" s="288"/>
      <c r="K109" s="302"/>
    </row>
    <row r="110" s="1" customFormat="1" ht="15" customHeight="1">
      <c r="B110" s="313"/>
      <c r="C110" s="288" t="s">
        <v>1009</v>
      </c>
      <c r="D110" s="288"/>
      <c r="E110" s="288"/>
      <c r="F110" s="311" t="s">
        <v>996</v>
      </c>
      <c r="G110" s="288"/>
      <c r="H110" s="288" t="s">
        <v>1030</v>
      </c>
      <c r="I110" s="288" t="s">
        <v>992</v>
      </c>
      <c r="J110" s="288">
        <v>50</v>
      </c>
      <c r="K110" s="302"/>
    </row>
    <row r="111" s="1" customFormat="1" ht="15" customHeight="1">
      <c r="B111" s="313"/>
      <c r="C111" s="288" t="s">
        <v>1017</v>
      </c>
      <c r="D111" s="288"/>
      <c r="E111" s="288"/>
      <c r="F111" s="311" t="s">
        <v>996</v>
      </c>
      <c r="G111" s="288"/>
      <c r="H111" s="288" t="s">
        <v>1030</v>
      </c>
      <c r="I111" s="288" t="s">
        <v>992</v>
      </c>
      <c r="J111" s="288">
        <v>50</v>
      </c>
      <c r="K111" s="302"/>
    </row>
    <row r="112" s="1" customFormat="1" ht="15" customHeight="1">
      <c r="B112" s="313"/>
      <c r="C112" s="288" t="s">
        <v>1015</v>
      </c>
      <c r="D112" s="288"/>
      <c r="E112" s="288"/>
      <c r="F112" s="311" t="s">
        <v>996</v>
      </c>
      <c r="G112" s="288"/>
      <c r="H112" s="288" t="s">
        <v>1030</v>
      </c>
      <c r="I112" s="288" t="s">
        <v>992</v>
      </c>
      <c r="J112" s="288">
        <v>50</v>
      </c>
      <c r="K112" s="302"/>
    </row>
    <row r="113" s="1" customFormat="1" ht="15" customHeight="1">
      <c r="B113" s="313"/>
      <c r="C113" s="288" t="s">
        <v>58</v>
      </c>
      <c r="D113" s="288"/>
      <c r="E113" s="288"/>
      <c r="F113" s="311" t="s">
        <v>990</v>
      </c>
      <c r="G113" s="288"/>
      <c r="H113" s="288" t="s">
        <v>1031</v>
      </c>
      <c r="I113" s="288" t="s">
        <v>992</v>
      </c>
      <c r="J113" s="288">
        <v>20</v>
      </c>
      <c r="K113" s="302"/>
    </row>
    <row r="114" s="1" customFormat="1" ht="15" customHeight="1">
      <c r="B114" s="313"/>
      <c r="C114" s="288" t="s">
        <v>1032</v>
      </c>
      <c r="D114" s="288"/>
      <c r="E114" s="288"/>
      <c r="F114" s="311" t="s">
        <v>990</v>
      </c>
      <c r="G114" s="288"/>
      <c r="H114" s="288" t="s">
        <v>1033</v>
      </c>
      <c r="I114" s="288" t="s">
        <v>992</v>
      </c>
      <c r="J114" s="288">
        <v>120</v>
      </c>
      <c r="K114" s="302"/>
    </row>
    <row r="115" s="1" customFormat="1" ht="15" customHeight="1">
      <c r="B115" s="313"/>
      <c r="C115" s="288" t="s">
        <v>43</v>
      </c>
      <c r="D115" s="288"/>
      <c r="E115" s="288"/>
      <c r="F115" s="311" t="s">
        <v>990</v>
      </c>
      <c r="G115" s="288"/>
      <c r="H115" s="288" t="s">
        <v>1034</v>
      </c>
      <c r="I115" s="288" t="s">
        <v>1025</v>
      </c>
      <c r="J115" s="288"/>
      <c r="K115" s="302"/>
    </row>
    <row r="116" s="1" customFormat="1" ht="15" customHeight="1">
      <c r="B116" s="313"/>
      <c r="C116" s="288" t="s">
        <v>53</v>
      </c>
      <c r="D116" s="288"/>
      <c r="E116" s="288"/>
      <c r="F116" s="311" t="s">
        <v>990</v>
      </c>
      <c r="G116" s="288"/>
      <c r="H116" s="288" t="s">
        <v>1035</v>
      </c>
      <c r="I116" s="288" t="s">
        <v>1025</v>
      </c>
      <c r="J116" s="288"/>
      <c r="K116" s="302"/>
    </row>
    <row r="117" s="1" customFormat="1" ht="15" customHeight="1">
      <c r="B117" s="313"/>
      <c r="C117" s="288" t="s">
        <v>62</v>
      </c>
      <c r="D117" s="288"/>
      <c r="E117" s="288"/>
      <c r="F117" s="311" t="s">
        <v>990</v>
      </c>
      <c r="G117" s="288"/>
      <c r="H117" s="288" t="s">
        <v>1036</v>
      </c>
      <c r="I117" s="288" t="s">
        <v>1037</v>
      </c>
      <c r="J117" s="288"/>
      <c r="K117" s="302"/>
    </row>
    <row r="118" s="1" customFormat="1" ht="15" customHeight="1">
      <c r="B118" s="316"/>
      <c r="C118" s="322"/>
      <c r="D118" s="322"/>
      <c r="E118" s="322"/>
      <c r="F118" s="322"/>
      <c r="G118" s="322"/>
      <c r="H118" s="322"/>
      <c r="I118" s="322"/>
      <c r="J118" s="322"/>
      <c r="K118" s="318"/>
    </row>
    <row r="119" s="1" customFormat="1" ht="18.75" customHeight="1">
      <c r="B119" s="323"/>
      <c r="C119" s="324"/>
      <c r="D119" s="324"/>
      <c r="E119" s="324"/>
      <c r="F119" s="325"/>
      <c r="G119" s="324"/>
      <c r="H119" s="324"/>
      <c r="I119" s="324"/>
      <c r="J119" s="324"/>
      <c r="K119" s="323"/>
    </row>
    <row r="120" s="1" customFormat="1" ht="18.75" customHeight="1">
      <c r="B120" s="296"/>
      <c r="C120" s="296"/>
      <c r="D120" s="296"/>
      <c r="E120" s="296"/>
      <c r="F120" s="296"/>
      <c r="G120" s="296"/>
      <c r="H120" s="296"/>
      <c r="I120" s="296"/>
      <c r="J120" s="296"/>
      <c r="K120" s="296"/>
    </row>
    <row r="121" s="1" customFormat="1" ht="7.5" customHeight="1">
      <c r="B121" s="326"/>
      <c r="C121" s="327"/>
      <c r="D121" s="327"/>
      <c r="E121" s="327"/>
      <c r="F121" s="327"/>
      <c r="G121" s="327"/>
      <c r="H121" s="327"/>
      <c r="I121" s="327"/>
      <c r="J121" s="327"/>
      <c r="K121" s="328"/>
    </row>
    <row r="122" s="1" customFormat="1" ht="45" customHeight="1">
      <c r="B122" s="329"/>
      <c r="C122" s="279" t="s">
        <v>1038</v>
      </c>
      <c r="D122" s="279"/>
      <c r="E122" s="279"/>
      <c r="F122" s="279"/>
      <c r="G122" s="279"/>
      <c r="H122" s="279"/>
      <c r="I122" s="279"/>
      <c r="J122" s="279"/>
      <c r="K122" s="330"/>
    </row>
    <row r="123" s="1" customFormat="1" ht="17.25" customHeight="1">
      <c r="B123" s="331"/>
      <c r="C123" s="303" t="s">
        <v>984</v>
      </c>
      <c r="D123" s="303"/>
      <c r="E123" s="303"/>
      <c r="F123" s="303" t="s">
        <v>985</v>
      </c>
      <c r="G123" s="304"/>
      <c r="H123" s="303" t="s">
        <v>59</v>
      </c>
      <c r="I123" s="303" t="s">
        <v>62</v>
      </c>
      <c r="J123" s="303" t="s">
        <v>986</v>
      </c>
      <c r="K123" s="332"/>
    </row>
    <row r="124" s="1" customFormat="1" ht="17.25" customHeight="1">
      <c r="B124" s="331"/>
      <c r="C124" s="305" t="s">
        <v>987</v>
      </c>
      <c r="D124" s="305"/>
      <c r="E124" s="305"/>
      <c r="F124" s="306" t="s">
        <v>988</v>
      </c>
      <c r="G124" s="307"/>
      <c r="H124" s="305"/>
      <c r="I124" s="305"/>
      <c r="J124" s="305" t="s">
        <v>989</v>
      </c>
      <c r="K124" s="332"/>
    </row>
    <row r="125" s="1" customFormat="1" ht="5.25" customHeight="1">
      <c r="B125" s="333"/>
      <c r="C125" s="308"/>
      <c r="D125" s="308"/>
      <c r="E125" s="308"/>
      <c r="F125" s="308"/>
      <c r="G125" s="334"/>
      <c r="H125" s="308"/>
      <c r="I125" s="308"/>
      <c r="J125" s="308"/>
      <c r="K125" s="335"/>
    </row>
    <row r="126" s="1" customFormat="1" ht="15" customHeight="1">
      <c r="B126" s="333"/>
      <c r="C126" s="288" t="s">
        <v>993</v>
      </c>
      <c r="D126" s="310"/>
      <c r="E126" s="310"/>
      <c r="F126" s="311" t="s">
        <v>990</v>
      </c>
      <c r="G126" s="288"/>
      <c r="H126" s="288" t="s">
        <v>1030</v>
      </c>
      <c r="I126" s="288" t="s">
        <v>992</v>
      </c>
      <c r="J126" s="288">
        <v>120</v>
      </c>
      <c r="K126" s="336"/>
    </row>
    <row r="127" s="1" customFormat="1" ht="15" customHeight="1">
      <c r="B127" s="333"/>
      <c r="C127" s="288" t="s">
        <v>1039</v>
      </c>
      <c r="D127" s="288"/>
      <c r="E127" s="288"/>
      <c r="F127" s="311" t="s">
        <v>990</v>
      </c>
      <c r="G127" s="288"/>
      <c r="H127" s="288" t="s">
        <v>1040</v>
      </c>
      <c r="I127" s="288" t="s">
        <v>992</v>
      </c>
      <c r="J127" s="288" t="s">
        <v>1041</v>
      </c>
      <c r="K127" s="336"/>
    </row>
    <row r="128" s="1" customFormat="1" ht="15" customHeight="1">
      <c r="B128" s="333"/>
      <c r="C128" s="288" t="s">
        <v>938</v>
      </c>
      <c r="D128" s="288"/>
      <c r="E128" s="288"/>
      <c r="F128" s="311" t="s">
        <v>990</v>
      </c>
      <c r="G128" s="288"/>
      <c r="H128" s="288" t="s">
        <v>1042</v>
      </c>
      <c r="I128" s="288" t="s">
        <v>992</v>
      </c>
      <c r="J128" s="288" t="s">
        <v>1041</v>
      </c>
      <c r="K128" s="336"/>
    </row>
    <row r="129" s="1" customFormat="1" ht="15" customHeight="1">
      <c r="B129" s="333"/>
      <c r="C129" s="288" t="s">
        <v>1001</v>
      </c>
      <c r="D129" s="288"/>
      <c r="E129" s="288"/>
      <c r="F129" s="311" t="s">
        <v>996</v>
      </c>
      <c r="G129" s="288"/>
      <c r="H129" s="288" t="s">
        <v>1002</v>
      </c>
      <c r="I129" s="288" t="s">
        <v>992</v>
      </c>
      <c r="J129" s="288">
        <v>15</v>
      </c>
      <c r="K129" s="336"/>
    </row>
    <row r="130" s="1" customFormat="1" ht="15" customHeight="1">
      <c r="B130" s="333"/>
      <c r="C130" s="314" t="s">
        <v>1003</v>
      </c>
      <c r="D130" s="314"/>
      <c r="E130" s="314"/>
      <c r="F130" s="315" t="s">
        <v>996</v>
      </c>
      <c r="G130" s="314"/>
      <c r="H130" s="314" t="s">
        <v>1004</v>
      </c>
      <c r="I130" s="314" t="s">
        <v>992</v>
      </c>
      <c r="J130" s="314">
        <v>15</v>
      </c>
      <c r="K130" s="336"/>
    </row>
    <row r="131" s="1" customFormat="1" ht="15" customHeight="1">
      <c r="B131" s="333"/>
      <c r="C131" s="314" t="s">
        <v>1005</v>
      </c>
      <c r="D131" s="314"/>
      <c r="E131" s="314"/>
      <c r="F131" s="315" t="s">
        <v>996</v>
      </c>
      <c r="G131" s="314"/>
      <c r="H131" s="314" t="s">
        <v>1006</v>
      </c>
      <c r="I131" s="314" t="s">
        <v>992</v>
      </c>
      <c r="J131" s="314">
        <v>20</v>
      </c>
      <c r="K131" s="336"/>
    </row>
    <row r="132" s="1" customFormat="1" ht="15" customHeight="1">
      <c r="B132" s="333"/>
      <c r="C132" s="314" t="s">
        <v>1007</v>
      </c>
      <c r="D132" s="314"/>
      <c r="E132" s="314"/>
      <c r="F132" s="315" t="s">
        <v>996</v>
      </c>
      <c r="G132" s="314"/>
      <c r="H132" s="314" t="s">
        <v>1008</v>
      </c>
      <c r="I132" s="314" t="s">
        <v>992</v>
      </c>
      <c r="J132" s="314">
        <v>20</v>
      </c>
      <c r="K132" s="336"/>
    </row>
    <row r="133" s="1" customFormat="1" ht="15" customHeight="1">
      <c r="B133" s="333"/>
      <c r="C133" s="288" t="s">
        <v>995</v>
      </c>
      <c r="D133" s="288"/>
      <c r="E133" s="288"/>
      <c r="F133" s="311" t="s">
        <v>996</v>
      </c>
      <c r="G133" s="288"/>
      <c r="H133" s="288" t="s">
        <v>1030</v>
      </c>
      <c r="I133" s="288" t="s">
        <v>992</v>
      </c>
      <c r="J133" s="288">
        <v>50</v>
      </c>
      <c r="K133" s="336"/>
    </row>
    <row r="134" s="1" customFormat="1" ht="15" customHeight="1">
      <c r="B134" s="333"/>
      <c r="C134" s="288" t="s">
        <v>1009</v>
      </c>
      <c r="D134" s="288"/>
      <c r="E134" s="288"/>
      <c r="F134" s="311" t="s">
        <v>996</v>
      </c>
      <c r="G134" s="288"/>
      <c r="H134" s="288" t="s">
        <v>1030</v>
      </c>
      <c r="I134" s="288" t="s">
        <v>992</v>
      </c>
      <c r="J134" s="288">
        <v>50</v>
      </c>
      <c r="K134" s="336"/>
    </row>
    <row r="135" s="1" customFormat="1" ht="15" customHeight="1">
      <c r="B135" s="333"/>
      <c r="C135" s="288" t="s">
        <v>1015</v>
      </c>
      <c r="D135" s="288"/>
      <c r="E135" s="288"/>
      <c r="F135" s="311" t="s">
        <v>996</v>
      </c>
      <c r="G135" s="288"/>
      <c r="H135" s="288" t="s">
        <v>1030</v>
      </c>
      <c r="I135" s="288" t="s">
        <v>992</v>
      </c>
      <c r="J135" s="288">
        <v>50</v>
      </c>
      <c r="K135" s="336"/>
    </row>
    <row r="136" s="1" customFormat="1" ht="15" customHeight="1">
      <c r="B136" s="333"/>
      <c r="C136" s="288" t="s">
        <v>1017</v>
      </c>
      <c r="D136" s="288"/>
      <c r="E136" s="288"/>
      <c r="F136" s="311" t="s">
        <v>996</v>
      </c>
      <c r="G136" s="288"/>
      <c r="H136" s="288" t="s">
        <v>1030</v>
      </c>
      <c r="I136" s="288" t="s">
        <v>992</v>
      </c>
      <c r="J136" s="288">
        <v>50</v>
      </c>
      <c r="K136" s="336"/>
    </row>
    <row r="137" s="1" customFormat="1" ht="15" customHeight="1">
      <c r="B137" s="333"/>
      <c r="C137" s="288" t="s">
        <v>1018</v>
      </c>
      <c r="D137" s="288"/>
      <c r="E137" s="288"/>
      <c r="F137" s="311" t="s">
        <v>996</v>
      </c>
      <c r="G137" s="288"/>
      <c r="H137" s="288" t="s">
        <v>1043</v>
      </c>
      <c r="I137" s="288" t="s">
        <v>992</v>
      </c>
      <c r="J137" s="288">
        <v>255</v>
      </c>
      <c r="K137" s="336"/>
    </row>
    <row r="138" s="1" customFormat="1" ht="15" customHeight="1">
      <c r="B138" s="333"/>
      <c r="C138" s="288" t="s">
        <v>1020</v>
      </c>
      <c r="D138" s="288"/>
      <c r="E138" s="288"/>
      <c r="F138" s="311" t="s">
        <v>990</v>
      </c>
      <c r="G138" s="288"/>
      <c r="H138" s="288" t="s">
        <v>1044</v>
      </c>
      <c r="I138" s="288" t="s">
        <v>1022</v>
      </c>
      <c r="J138" s="288"/>
      <c r="K138" s="336"/>
    </row>
    <row r="139" s="1" customFormat="1" ht="15" customHeight="1">
      <c r="B139" s="333"/>
      <c r="C139" s="288" t="s">
        <v>1023</v>
      </c>
      <c r="D139" s="288"/>
      <c r="E139" s="288"/>
      <c r="F139" s="311" t="s">
        <v>990</v>
      </c>
      <c r="G139" s="288"/>
      <c r="H139" s="288" t="s">
        <v>1045</v>
      </c>
      <c r="I139" s="288" t="s">
        <v>1025</v>
      </c>
      <c r="J139" s="288"/>
      <c r="K139" s="336"/>
    </row>
    <row r="140" s="1" customFormat="1" ht="15" customHeight="1">
      <c r="B140" s="333"/>
      <c r="C140" s="288" t="s">
        <v>1026</v>
      </c>
      <c r="D140" s="288"/>
      <c r="E140" s="288"/>
      <c r="F140" s="311" t="s">
        <v>990</v>
      </c>
      <c r="G140" s="288"/>
      <c r="H140" s="288" t="s">
        <v>1026</v>
      </c>
      <c r="I140" s="288" t="s">
        <v>1025</v>
      </c>
      <c r="J140" s="288"/>
      <c r="K140" s="336"/>
    </row>
    <row r="141" s="1" customFormat="1" ht="15" customHeight="1">
      <c r="B141" s="333"/>
      <c r="C141" s="288" t="s">
        <v>43</v>
      </c>
      <c r="D141" s="288"/>
      <c r="E141" s="288"/>
      <c r="F141" s="311" t="s">
        <v>990</v>
      </c>
      <c r="G141" s="288"/>
      <c r="H141" s="288" t="s">
        <v>1046</v>
      </c>
      <c r="I141" s="288" t="s">
        <v>1025</v>
      </c>
      <c r="J141" s="288"/>
      <c r="K141" s="336"/>
    </row>
    <row r="142" s="1" customFormat="1" ht="15" customHeight="1">
      <c r="B142" s="333"/>
      <c r="C142" s="288" t="s">
        <v>1047</v>
      </c>
      <c r="D142" s="288"/>
      <c r="E142" s="288"/>
      <c r="F142" s="311" t="s">
        <v>990</v>
      </c>
      <c r="G142" s="288"/>
      <c r="H142" s="288" t="s">
        <v>1048</v>
      </c>
      <c r="I142" s="288" t="s">
        <v>1025</v>
      </c>
      <c r="J142" s="288"/>
      <c r="K142" s="336"/>
    </row>
    <row r="143" s="1" customFormat="1" ht="15" customHeight="1">
      <c r="B143" s="337"/>
      <c r="C143" s="338"/>
      <c r="D143" s="338"/>
      <c r="E143" s="338"/>
      <c r="F143" s="338"/>
      <c r="G143" s="338"/>
      <c r="H143" s="338"/>
      <c r="I143" s="338"/>
      <c r="J143" s="338"/>
      <c r="K143" s="339"/>
    </row>
    <row r="144" s="1" customFormat="1" ht="18.75" customHeight="1">
      <c r="B144" s="324"/>
      <c r="C144" s="324"/>
      <c r="D144" s="324"/>
      <c r="E144" s="324"/>
      <c r="F144" s="325"/>
      <c r="G144" s="324"/>
      <c r="H144" s="324"/>
      <c r="I144" s="324"/>
      <c r="J144" s="324"/>
      <c r="K144" s="324"/>
    </row>
    <row r="145" s="1" customFormat="1" ht="18.75" customHeight="1">
      <c r="B145" s="296"/>
      <c r="C145" s="296"/>
      <c r="D145" s="296"/>
      <c r="E145" s="296"/>
      <c r="F145" s="296"/>
      <c r="G145" s="296"/>
      <c r="H145" s="296"/>
      <c r="I145" s="296"/>
      <c r="J145" s="296"/>
      <c r="K145" s="296"/>
    </row>
    <row r="146" s="1" customFormat="1" ht="7.5" customHeight="1">
      <c r="B146" s="297"/>
      <c r="C146" s="298"/>
      <c r="D146" s="298"/>
      <c r="E146" s="298"/>
      <c r="F146" s="298"/>
      <c r="G146" s="298"/>
      <c r="H146" s="298"/>
      <c r="I146" s="298"/>
      <c r="J146" s="298"/>
      <c r="K146" s="299"/>
    </row>
    <row r="147" s="1" customFormat="1" ht="45" customHeight="1">
      <c r="B147" s="300"/>
      <c r="C147" s="301" t="s">
        <v>1049</v>
      </c>
      <c r="D147" s="301"/>
      <c r="E147" s="301"/>
      <c r="F147" s="301"/>
      <c r="G147" s="301"/>
      <c r="H147" s="301"/>
      <c r="I147" s="301"/>
      <c r="J147" s="301"/>
      <c r="K147" s="302"/>
    </row>
    <row r="148" s="1" customFormat="1" ht="17.25" customHeight="1">
      <c r="B148" s="300"/>
      <c r="C148" s="303" t="s">
        <v>984</v>
      </c>
      <c r="D148" s="303"/>
      <c r="E148" s="303"/>
      <c r="F148" s="303" t="s">
        <v>985</v>
      </c>
      <c r="G148" s="304"/>
      <c r="H148" s="303" t="s">
        <v>59</v>
      </c>
      <c r="I148" s="303" t="s">
        <v>62</v>
      </c>
      <c r="J148" s="303" t="s">
        <v>986</v>
      </c>
      <c r="K148" s="302"/>
    </row>
    <row r="149" s="1" customFormat="1" ht="17.25" customHeight="1">
      <c r="B149" s="300"/>
      <c r="C149" s="305" t="s">
        <v>987</v>
      </c>
      <c r="D149" s="305"/>
      <c r="E149" s="305"/>
      <c r="F149" s="306" t="s">
        <v>988</v>
      </c>
      <c r="G149" s="307"/>
      <c r="H149" s="305"/>
      <c r="I149" s="305"/>
      <c r="J149" s="305" t="s">
        <v>989</v>
      </c>
      <c r="K149" s="302"/>
    </row>
    <row r="150" s="1" customFormat="1" ht="5.25" customHeight="1">
      <c r="B150" s="313"/>
      <c r="C150" s="308"/>
      <c r="D150" s="308"/>
      <c r="E150" s="308"/>
      <c r="F150" s="308"/>
      <c r="G150" s="309"/>
      <c r="H150" s="308"/>
      <c r="I150" s="308"/>
      <c r="J150" s="308"/>
      <c r="K150" s="336"/>
    </row>
    <row r="151" s="1" customFormat="1" ht="15" customHeight="1">
      <c r="B151" s="313"/>
      <c r="C151" s="340" t="s">
        <v>993</v>
      </c>
      <c r="D151" s="288"/>
      <c r="E151" s="288"/>
      <c r="F151" s="341" t="s">
        <v>990</v>
      </c>
      <c r="G151" s="288"/>
      <c r="H151" s="340" t="s">
        <v>1030</v>
      </c>
      <c r="I151" s="340" t="s">
        <v>992</v>
      </c>
      <c r="J151" s="340">
        <v>120</v>
      </c>
      <c r="K151" s="336"/>
    </row>
    <row r="152" s="1" customFormat="1" ht="15" customHeight="1">
      <c r="B152" s="313"/>
      <c r="C152" s="340" t="s">
        <v>1039</v>
      </c>
      <c r="D152" s="288"/>
      <c r="E152" s="288"/>
      <c r="F152" s="341" t="s">
        <v>990</v>
      </c>
      <c r="G152" s="288"/>
      <c r="H152" s="340" t="s">
        <v>1050</v>
      </c>
      <c r="I152" s="340" t="s">
        <v>992</v>
      </c>
      <c r="J152" s="340" t="s">
        <v>1041</v>
      </c>
      <c r="K152" s="336"/>
    </row>
    <row r="153" s="1" customFormat="1" ht="15" customHeight="1">
      <c r="B153" s="313"/>
      <c r="C153" s="340" t="s">
        <v>938</v>
      </c>
      <c r="D153" s="288"/>
      <c r="E153" s="288"/>
      <c r="F153" s="341" t="s">
        <v>990</v>
      </c>
      <c r="G153" s="288"/>
      <c r="H153" s="340" t="s">
        <v>1051</v>
      </c>
      <c r="I153" s="340" t="s">
        <v>992</v>
      </c>
      <c r="J153" s="340" t="s">
        <v>1041</v>
      </c>
      <c r="K153" s="336"/>
    </row>
    <row r="154" s="1" customFormat="1" ht="15" customHeight="1">
      <c r="B154" s="313"/>
      <c r="C154" s="340" t="s">
        <v>995</v>
      </c>
      <c r="D154" s="288"/>
      <c r="E154" s="288"/>
      <c r="F154" s="341" t="s">
        <v>996</v>
      </c>
      <c r="G154" s="288"/>
      <c r="H154" s="340" t="s">
        <v>1030</v>
      </c>
      <c r="I154" s="340" t="s">
        <v>992</v>
      </c>
      <c r="J154" s="340">
        <v>50</v>
      </c>
      <c r="K154" s="336"/>
    </row>
    <row r="155" s="1" customFormat="1" ht="15" customHeight="1">
      <c r="B155" s="313"/>
      <c r="C155" s="340" t="s">
        <v>998</v>
      </c>
      <c r="D155" s="288"/>
      <c r="E155" s="288"/>
      <c r="F155" s="341" t="s">
        <v>990</v>
      </c>
      <c r="G155" s="288"/>
      <c r="H155" s="340" t="s">
        <v>1030</v>
      </c>
      <c r="I155" s="340" t="s">
        <v>1000</v>
      </c>
      <c r="J155" s="340"/>
      <c r="K155" s="336"/>
    </row>
    <row r="156" s="1" customFormat="1" ht="15" customHeight="1">
      <c r="B156" s="313"/>
      <c r="C156" s="340" t="s">
        <v>1009</v>
      </c>
      <c r="D156" s="288"/>
      <c r="E156" s="288"/>
      <c r="F156" s="341" t="s">
        <v>996</v>
      </c>
      <c r="G156" s="288"/>
      <c r="H156" s="340" t="s">
        <v>1030</v>
      </c>
      <c r="I156" s="340" t="s">
        <v>992</v>
      </c>
      <c r="J156" s="340">
        <v>50</v>
      </c>
      <c r="K156" s="336"/>
    </row>
    <row r="157" s="1" customFormat="1" ht="15" customHeight="1">
      <c r="B157" s="313"/>
      <c r="C157" s="340" t="s">
        <v>1017</v>
      </c>
      <c r="D157" s="288"/>
      <c r="E157" s="288"/>
      <c r="F157" s="341" t="s">
        <v>996</v>
      </c>
      <c r="G157" s="288"/>
      <c r="H157" s="340" t="s">
        <v>1030</v>
      </c>
      <c r="I157" s="340" t="s">
        <v>992</v>
      </c>
      <c r="J157" s="340">
        <v>50</v>
      </c>
      <c r="K157" s="336"/>
    </row>
    <row r="158" s="1" customFormat="1" ht="15" customHeight="1">
      <c r="B158" s="313"/>
      <c r="C158" s="340" t="s">
        <v>1015</v>
      </c>
      <c r="D158" s="288"/>
      <c r="E158" s="288"/>
      <c r="F158" s="341" t="s">
        <v>996</v>
      </c>
      <c r="G158" s="288"/>
      <c r="H158" s="340" t="s">
        <v>1030</v>
      </c>
      <c r="I158" s="340" t="s">
        <v>992</v>
      </c>
      <c r="J158" s="340">
        <v>50</v>
      </c>
      <c r="K158" s="336"/>
    </row>
    <row r="159" s="1" customFormat="1" ht="15" customHeight="1">
      <c r="B159" s="313"/>
      <c r="C159" s="340" t="s">
        <v>107</v>
      </c>
      <c r="D159" s="288"/>
      <c r="E159" s="288"/>
      <c r="F159" s="341" t="s">
        <v>990</v>
      </c>
      <c r="G159" s="288"/>
      <c r="H159" s="340" t="s">
        <v>1052</v>
      </c>
      <c r="I159" s="340" t="s">
        <v>992</v>
      </c>
      <c r="J159" s="340" t="s">
        <v>1053</v>
      </c>
      <c r="K159" s="336"/>
    </row>
    <row r="160" s="1" customFormat="1" ht="15" customHeight="1">
      <c r="B160" s="313"/>
      <c r="C160" s="340" t="s">
        <v>1054</v>
      </c>
      <c r="D160" s="288"/>
      <c r="E160" s="288"/>
      <c r="F160" s="341" t="s">
        <v>990</v>
      </c>
      <c r="G160" s="288"/>
      <c r="H160" s="340" t="s">
        <v>1055</v>
      </c>
      <c r="I160" s="340" t="s">
        <v>1025</v>
      </c>
      <c r="J160" s="340"/>
      <c r="K160" s="336"/>
    </row>
    <row r="161" s="1" customFormat="1" ht="15" customHeight="1">
      <c r="B161" s="342"/>
      <c r="C161" s="322"/>
      <c r="D161" s="322"/>
      <c r="E161" s="322"/>
      <c r="F161" s="322"/>
      <c r="G161" s="322"/>
      <c r="H161" s="322"/>
      <c r="I161" s="322"/>
      <c r="J161" s="322"/>
      <c r="K161" s="343"/>
    </row>
    <row r="162" s="1" customFormat="1" ht="18.75" customHeight="1">
      <c r="B162" s="324"/>
      <c r="C162" s="334"/>
      <c r="D162" s="334"/>
      <c r="E162" s="334"/>
      <c r="F162" s="344"/>
      <c r="G162" s="334"/>
      <c r="H162" s="334"/>
      <c r="I162" s="334"/>
      <c r="J162" s="334"/>
      <c r="K162" s="324"/>
    </row>
    <row r="163" s="1" customFormat="1" ht="18.75" customHeight="1">
      <c r="B163" s="296"/>
      <c r="C163" s="296"/>
      <c r="D163" s="296"/>
      <c r="E163" s="296"/>
      <c r="F163" s="296"/>
      <c r="G163" s="296"/>
      <c r="H163" s="296"/>
      <c r="I163" s="296"/>
      <c r="J163" s="296"/>
      <c r="K163" s="296"/>
    </row>
    <row r="164" s="1" customFormat="1" ht="7.5" customHeight="1">
      <c r="B164" s="275"/>
      <c r="C164" s="276"/>
      <c r="D164" s="276"/>
      <c r="E164" s="276"/>
      <c r="F164" s="276"/>
      <c r="G164" s="276"/>
      <c r="H164" s="276"/>
      <c r="I164" s="276"/>
      <c r="J164" s="276"/>
      <c r="K164" s="277"/>
    </row>
    <row r="165" s="1" customFormat="1" ht="45" customHeight="1">
      <c r="B165" s="278"/>
      <c r="C165" s="279" t="s">
        <v>1056</v>
      </c>
      <c r="D165" s="279"/>
      <c r="E165" s="279"/>
      <c r="F165" s="279"/>
      <c r="G165" s="279"/>
      <c r="H165" s="279"/>
      <c r="I165" s="279"/>
      <c r="J165" s="279"/>
      <c r="K165" s="280"/>
    </row>
    <row r="166" s="1" customFormat="1" ht="17.25" customHeight="1">
      <c r="B166" s="278"/>
      <c r="C166" s="303" t="s">
        <v>984</v>
      </c>
      <c r="D166" s="303"/>
      <c r="E166" s="303"/>
      <c r="F166" s="303" t="s">
        <v>985</v>
      </c>
      <c r="G166" s="345"/>
      <c r="H166" s="346" t="s">
        <v>59</v>
      </c>
      <c r="I166" s="346" t="s">
        <v>62</v>
      </c>
      <c r="J166" s="303" t="s">
        <v>986</v>
      </c>
      <c r="K166" s="280"/>
    </row>
    <row r="167" s="1" customFormat="1" ht="17.25" customHeight="1">
      <c r="B167" s="281"/>
      <c r="C167" s="305" t="s">
        <v>987</v>
      </c>
      <c r="D167" s="305"/>
      <c r="E167" s="305"/>
      <c r="F167" s="306" t="s">
        <v>988</v>
      </c>
      <c r="G167" s="347"/>
      <c r="H167" s="348"/>
      <c r="I167" s="348"/>
      <c r="J167" s="305" t="s">
        <v>989</v>
      </c>
      <c r="K167" s="283"/>
    </row>
    <row r="168" s="1" customFormat="1" ht="5.25" customHeight="1">
      <c r="B168" s="313"/>
      <c r="C168" s="308"/>
      <c r="D168" s="308"/>
      <c r="E168" s="308"/>
      <c r="F168" s="308"/>
      <c r="G168" s="309"/>
      <c r="H168" s="308"/>
      <c r="I168" s="308"/>
      <c r="J168" s="308"/>
      <c r="K168" s="336"/>
    </row>
    <row r="169" s="1" customFormat="1" ht="15" customHeight="1">
      <c r="B169" s="313"/>
      <c r="C169" s="288" t="s">
        <v>993</v>
      </c>
      <c r="D169" s="288"/>
      <c r="E169" s="288"/>
      <c r="F169" s="311" t="s">
        <v>990</v>
      </c>
      <c r="G169" s="288"/>
      <c r="H169" s="288" t="s">
        <v>1030</v>
      </c>
      <c r="I169" s="288" t="s">
        <v>992</v>
      </c>
      <c r="J169" s="288">
        <v>120</v>
      </c>
      <c r="K169" s="336"/>
    </row>
    <row r="170" s="1" customFormat="1" ht="15" customHeight="1">
      <c r="B170" s="313"/>
      <c r="C170" s="288" t="s">
        <v>1039</v>
      </c>
      <c r="D170" s="288"/>
      <c r="E170" s="288"/>
      <c r="F170" s="311" t="s">
        <v>990</v>
      </c>
      <c r="G170" s="288"/>
      <c r="H170" s="288" t="s">
        <v>1040</v>
      </c>
      <c r="I170" s="288" t="s">
        <v>992</v>
      </c>
      <c r="J170" s="288" t="s">
        <v>1041</v>
      </c>
      <c r="K170" s="336"/>
    </row>
    <row r="171" s="1" customFormat="1" ht="15" customHeight="1">
      <c r="B171" s="313"/>
      <c r="C171" s="288" t="s">
        <v>938</v>
      </c>
      <c r="D171" s="288"/>
      <c r="E171" s="288"/>
      <c r="F171" s="311" t="s">
        <v>990</v>
      </c>
      <c r="G171" s="288"/>
      <c r="H171" s="288" t="s">
        <v>1057</v>
      </c>
      <c r="I171" s="288" t="s">
        <v>992</v>
      </c>
      <c r="J171" s="288" t="s">
        <v>1041</v>
      </c>
      <c r="K171" s="336"/>
    </row>
    <row r="172" s="1" customFormat="1" ht="15" customHeight="1">
      <c r="B172" s="313"/>
      <c r="C172" s="288" t="s">
        <v>995</v>
      </c>
      <c r="D172" s="288"/>
      <c r="E172" s="288"/>
      <c r="F172" s="311" t="s">
        <v>996</v>
      </c>
      <c r="G172" s="288"/>
      <c r="H172" s="288" t="s">
        <v>1057</v>
      </c>
      <c r="I172" s="288" t="s">
        <v>992</v>
      </c>
      <c r="J172" s="288">
        <v>50</v>
      </c>
      <c r="K172" s="336"/>
    </row>
    <row r="173" s="1" customFormat="1" ht="15" customHeight="1">
      <c r="B173" s="313"/>
      <c r="C173" s="288" t="s">
        <v>998</v>
      </c>
      <c r="D173" s="288"/>
      <c r="E173" s="288"/>
      <c r="F173" s="311" t="s">
        <v>990</v>
      </c>
      <c r="G173" s="288"/>
      <c r="H173" s="288" t="s">
        <v>1057</v>
      </c>
      <c r="I173" s="288" t="s">
        <v>1000</v>
      </c>
      <c r="J173" s="288"/>
      <c r="K173" s="336"/>
    </row>
    <row r="174" s="1" customFormat="1" ht="15" customHeight="1">
      <c r="B174" s="313"/>
      <c r="C174" s="288" t="s">
        <v>1009</v>
      </c>
      <c r="D174" s="288"/>
      <c r="E174" s="288"/>
      <c r="F174" s="311" t="s">
        <v>996</v>
      </c>
      <c r="G174" s="288"/>
      <c r="H174" s="288" t="s">
        <v>1057</v>
      </c>
      <c r="I174" s="288" t="s">
        <v>992</v>
      </c>
      <c r="J174" s="288">
        <v>50</v>
      </c>
      <c r="K174" s="336"/>
    </row>
    <row r="175" s="1" customFormat="1" ht="15" customHeight="1">
      <c r="B175" s="313"/>
      <c r="C175" s="288" t="s">
        <v>1017</v>
      </c>
      <c r="D175" s="288"/>
      <c r="E175" s="288"/>
      <c r="F175" s="311" t="s">
        <v>996</v>
      </c>
      <c r="G175" s="288"/>
      <c r="H175" s="288" t="s">
        <v>1057</v>
      </c>
      <c r="I175" s="288" t="s">
        <v>992</v>
      </c>
      <c r="J175" s="288">
        <v>50</v>
      </c>
      <c r="K175" s="336"/>
    </row>
    <row r="176" s="1" customFormat="1" ht="15" customHeight="1">
      <c r="B176" s="313"/>
      <c r="C176" s="288" t="s">
        <v>1015</v>
      </c>
      <c r="D176" s="288"/>
      <c r="E176" s="288"/>
      <c r="F176" s="311" t="s">
        <v>996</v>
      </c>
      <c r="G176" s="288"/>
      <c r="H176" s="288" t="s">
        <v>1057</v>
      </c>
      <c r="I176" s="288" t="s">
        <v>992</v>
      </c>
      <c r="J176" s="288">
        <v>50</v>
      </c>
      <c r="K176" s="336"/>
    </row>
    <row r="177" s="1" customFormat="1" ht="15" customHeight="1">
      <c r="B177" s="313"/>
      <c r="C177" s="288" t="s">
        <v>122</v>
      </c>
      <c r="D177" s="288"/>
      <c r="E177" s="288"/>
      <c r="F177" s="311" t="s">
        <v>990</v>
      </c>
      <c r="G177" s="288"/>
      <c r="H177" s="288" t="s">
        <v>1058</v>
      </c>
      <c r="I177" s="288" t="s">
        <v>1059</v>
      </c>
      <c r="J177" s="288"/>
      <c r="K177" s="336"/>
    </row>
    <row r="178" s="1" customFormat="1" ht="15" customHeight="1">
      <c r="B178" s="313"/>
      <c r="C178" s="288" t="s">
        <v>62</v>
      </c>
      <c r="D178" s="288"/>
      <c r="E178" s="288"/>
      <c r="F178" s="311" t="s">
        <v>990</v>
      </c>
      <c r="G178" s="288"/>
      <c r="H178" s="288" t="s">
        <v>1060</v>
      </c>
      <c r="I178" s="288" t="s">
        <v>1061</v>
      </c>
      <c r="J178" s="288">
        <v>1</v>
      </c>
      <c r="K178" s="336"/>
    </row>
    <row r="179" s="1" customFormat="1" ht="15" customHeight="1">
      <c r="B179" s="313"/>
      <c r="C179" s="288" t="s">
        <v>58</v>
      </c>
      <c r="D179" s="288"/>
      <c r="E179" s="288"/>
      <c r="F179" s="311" t="s">
        <v>990</v>
      </c>
      <c r="G179" s="288"/>
      <c r="H179" s="288" t="s">
        <v>1062</v>
      </c>
      <c r="I179" s="288" t="s">
        <v>992</v>
      </c>
      <c r="J179" s="288">
        <v>20</v>
      </c>
      <c r="K179" s="336"/>
    </row>
    <row r="180" s="1" customFormat="1" ht="15" customHeight="1">
      <c r="B180" s="313"/>
      <c r="C180" s="288" t="s">
        <v>59</v>
      </c>
      <c r="D180" s="288"/>
      <c r="E180" s="288"/>
      <c r="F180" s="311" t="s">
        <v>990</v>
      </c>
      <c r="G180" s="288"/>
      <c r="H180" s="288" t="s">
        <v>1063</v>
      </c>
      <c r="I180" s="288" t="s">
        <v>992</v>
      </c>
      <c r="J180" s="288">
        <v>255</v>
      </c>
      <c r="K180" s="336"/>
    </row>
    <row r="181" s="1" customFormat="1" ht="15" customHeight="1">
      <c r="B181" s="313"/>
      <c r="C181" s="288" t="s">
        <v>123</v>
      </c>
      <c r="D181" s="288"/>
      <c r="E181" s="288"/>
      <c r="F181" s="311" t="s">
        <v>990</v>
      </c>
      <c r="G181" s="288"/>
      <c r="H181" s="288" t="s">
        <v>954</v>
      </c>
      <c r="I181" s="288" t="s">
        <v>992</v>
      </c>
      <c r="J181" s="288">
        <v>10</v>
      </c>
      <c r="K181" s="336"/>
    </row>
    <row r="182" s="1" customFormat="1" ht="15" customHeight="1">
      <c r="B182" s="313"/>
      <c r="C182" s="288" t="s">
        <v>124</v>
      </c>
      <c r="D182" s="288"/>
      <c r="E182" s="288"/>
      <c r="F182" s="311" t="s">
        <v>990</v>
      </c>
      <c r="G182" s="288"/>
      <c r="H182" s="288" t="s">
        <v>1064</v>
      </c>
      <c r="I182" s="288" t="s">
        <v>1025</v>
      </c>
      <c r="J182" s="288"/>
      <c r="K182" s="336"/>
    </row>
    <row r="183" s="1" customFormat="1" ht="15" customHeight="1">
      <c r="B183" s="313"/>
      <c r="C183" s="288" t="s">
        <v>1065</v>
      </c>
      <c r="D183" s="288"/>
      <c r="E183" s="288"/>
      <c r="F183" s="311" t="s">
        <v>990</v>
      </c>
      <c r="G183" s="288"/>
      <c r="H183" s="288" t="s">
        <v>1066</v>
      </c>
      <c r="I183" s="288" t="s">
        <v>1025</v>
      </c>
      <c r="J183" s="288"/>
      <c r="K183" s="336"/>
    </row>
    <row r="184" s="1" customFormat="1" ht="15" customHeight="1">
      <c r="B184" s="313"/>
      <c r="C184" s="288" t="s">
        <v>1054</v>
      </c>
      <c r="D184" s="288"/>
      <c r="E184" s="288"/>
      <c r="F184" s="311" t="s">
        <v>990</v>
      </c>
      <c r="G184" s="288"/>
      <c r="H184" s="288" t="s">
        <v>1067</v>
      </c>
      <c r="I184" s="288" t="s">
        <v>1025</v>
      </c>
      <c r="J184" s="288"/>
      <c r="K184" s="336"/>
    </row>
    <row r="185" s="1" customFormat="1" ht="15" customHeight="1">
      <c r="B185" s="313"/>
      <c r="C185" s="288" t="s">
        <v>126</v>
      </c>
      <c r="D185" s="288"/>
      <c r="E185" s="288"/>
      <c r="F185" s="311" t="s">
        <v>996</v>
      </c>
      <c r="G185" s="288"/>
      <c r="H185" s="288" t="s">
        <v>1068</v>
      </c>
      <c r="I185" s="288" t="s">
        <v>992</v>
      </c>
      <c r="J185" s="288">
        <v>50</v>
      </c>
      <c r="K185" s="336"/>
    </row>
    <row r="186" s="1" customFormat="1" ht="15" customHeight="1">
      <c r="B186" s="313"/>
      <c r="C186" s="288" t="s">
        <v>1069</v>
      </c>
      <c r="D186" s="288"/>
      <c r="E186" s="288"/>
      <c r="F186" s="311" t="s">
        <v>996</v>
      </c>
      <c r="G186" s="288"/>
      <c r="H186" s="288" t="s">
        <v>1070</v>
      </c>
      <c r="I186" s="288" t="s">
        <v>1071</v>
      </c>
      <c r="J186" s="288"/>
      <c r="K186" s="336"/>
    </row>
    <row r="187" s="1" customFormat="1" ht="15" customHeight="1">
      <c r="B187" s="313"/>
      <c r="C187" s="288" t="s">
        <v>1072</v>
      </c>
      <c r="D187" s="288"/>
      <c r="E187" s="288"/>
      <c r="F187" s="311" t="s">
        <v>996</v>
      </c>
      <c r="G187" s="288"/>
      <c r="H187" s="288" t="s">
        <v>1073</v>
      </c>
      <c r="I187" s="288" t="s">
        <v>1071</v>
      </c>
      <c r="J187" s="288"/>
      <c r="K187" s="336"/>
    </row>
    <row r="188" s="1" customFormat="1" ht="15" customHeight="1">
      <c r="B188" s="313"/>
      <c r="C188" s="288" t="s">
        <v>1074</v>
      </c>
      <c r="D188" s="288"/>
      <c r="E188" s="288"/>
      <c r="F188" s="311" t="s">
        <v>996</v>
      </c>
      <c r="G188" s="288"/>
      <c r="H188" s="288" t="s">
        <v>1075</v>
      </c>
      <c r="I188" s="288" t="s">
        <v>1071</v>
      </c>
      <c r="J188" s="288"/>
      <c r="K188" s="336"/>
    </row>
    <row r="189" s="1" customFormat="1" ht="15" customHeight="1">
      <c r="B189" s="313"/>
      <c r="C189" s="349" t="s">
        <v>1076</v>
      </c>
      <c r="D189" s="288"/>
      <c r="E189" s="288"/>
      <c r="F189" s="311" t="s">
        <v>996</v>
      </c>
      <c r="G189" s="288"/>
      <c r="H189" s="288" t="s">
        <v>1077</v>
      </c>
      <c r="I189" s="288" t="s">
        <v>1078</v>
      </c>
      <c r="J189" s="350" t="s">
        <v>1079</v>
      </c>
      <c r="K189" s="336"/>
    </row>
    <row r="190" s="17" customFormat="1" ht="15" customHeight="1">
      <c r="B190" s="351"/>
      <c r="C190" s="352" t="s">
        <v>1080</v>
      </c>
      <c r="D190" s="353"/>
      <c r="E190" s="353"/>
      <c r="F190" s="354" t="s">
        <v>996</v>
      </c>
      <c r="G190" s="353"/>
      <c r="H190" s="353" t="s">
        <v>1081</v>
      </c>
      <c r="I190" s="353" t="s">
        <v>1078</v>
      </c>
      <c r="J190" s="355" t="s">
        <v>1079</v>
      </c>
      <c r="K190" s="356"/>
    </row>
    <row r="191" s="1" customFormat="1" ht="15" customHeight="1">
      <c r="B191" s="313"/>
      <c r="C191" s="349" t="s">
        <v>47</v>
      </c>
      <c r="D191" s="288"/>
      <c r="E191" s="288"/>
      <c r="F191" s="311" t="s">
        <v>990</v>
      </c>
      <c r="G191" s="288"/>
      <c r="H191" s="285" t="s">
        <v>1082</v>
      </c>
      <c r="I191" s="288" t="s">
        <v>1083</v>
      </c>
      <c r="J191" s="288"/>
      <c r="K191" s="336"/>
    </row>
    <row r="192" s="1" customFormat="1" ht="15" customHeight="1">
      <c r="B192" s="313"/>
      <c r="C192" s="349" t="s">
        <v>1084</v>
      </c>
      <c r="D192" s="288"/>
      <c r="E192" s="288"/>
      <c r="F192" s="311" t="s">
        <v>990</v>
      </c>
      <c r="G192" s="288"/>
      <c r="H192" s="288" t="s">
        <v>1085</v>
      </c>
      <c r="I192" s="288" t="s">
        <v>1025</v>
      </c>
      <c r="J192" s="288"/>
      <c r="K192" s="336"/>
    </row>
    <row r="193" s="1" customFormat="1" ht="15" customHeight="1">
      <c r="B193" s="313"/>
      <c r="C193" s="349" t="s">
        <v>1086</v>
      </c>
      <c r="D193" s="288"/>
      <c r="E193" s="288"/>
      <c r="F193" s="311" t="s">
        <v>990</v>
      </c>
      <c r="G193" s="288"/>
      <c r="H193" s="288" t="s">
        <v>1087</v>
      </c>
      <c r="I193" s="288" t="s">
        <v>1025</v>
      </c>
      <c r="J193" s="288"/>
      <c r="K193" s="336"/>
    </row>
    <row r="194" s="1" customFormat="1" ht="15" customHeight="1">
      <c r="B194" s="313"/>
      <c r="C194" s="349" t="s">
        <v>1088</v>
      </c>
      <c r="D194" s="288"/>
      <c r="E194" s="288"/>
      <c r="F194" s="311" t="s">
        <v>996</v>
      </c>
      <c r="G194" s="288"/>
      <c r="H194" s="288" t="s">
        <v>1089</v>
      </c>
      <c r="I194" s="288" t="s">
        <v>1025</v>
      </c>
      <c r="J194" s="288"/>
      <c r="K194" s="336"/>
    </row>
    <row r="195" s="1" customFormat="1" ht="15" customHeight="1">
      <c r="B195" s="342"/>
      <c r="C195" s="357"/>
      <c r="D195" s="322"/>
      <c r="E195" s="322"/>
      <c r="F195" s="322"/>
      <c r="G195" s="322"/>
      <c r="H195" s="322"/>
      <c r="I195" s="322"/>
      <c r="J195" s="322"/>
      <c r="K195" s="343"/>
    </row>
    <row r="196" s="1" customFormat="1" ht="18.75" customHeight="1">
      <c r="B196" s="324"/>
      <c r="C196" s="334"/>
      <c r="D196" s="334"/>
      <c r="E196" s="334"/>
      <c r="F196" s="344"/>
      <c r="G196" s="334"/>
      <c r="H196" s="334"/>
      <c r="I196" s="334"/>
      <c r="J196" s="334"/>
      <c r="K196" s="324"/>
    </row>
    <row r="197" s="1" customFormat="1" ht="18.75" customHeight="1">
      <c r="B197" s="324"/>
      <c r="C197" s="334"/>
      <c r="D197" s="334"/>
      <c r="E197" s="334"/>
      <c r="F197" s="344"/>
      <c r="G197" s="334"/>
      <c r="H197" s="334"/>
      <c r="I197" s="334"/>
      <c r="J197" s="334"/>
      <c r="K197" s="324"/>
    </row>
    <row r="198" s="1" customFormat="1" ht="18.75" customHeight="1">
      <c r="B198" s="296"/>
      <c r="C198" s="296"/>
      <c r="D198" s="296"/>
      <c r="E198" s="296"/>
      <c r="F198" s="296"/>
      <c r="G198" s="296"/>
      <c r="H198" s="296"/>
      <c r="I198" s="296"/>
      <c r="J198" s="296"/>
      <c r="K198" s="296"/>
    </row>
    <row r="199" s="1" customFormat="1" ht="13.5">
      <c r="B199" s="275"/>
      <c r="C199" s="276"/>
      <c r="D199" s="276"/>
      <c r="E199" s="276"/>
      <c r="F199" s="276"/>
      <c r="G199" s="276"/>
      <c r="H199" s="276"/>
      <c r="I199" s="276"/>
      <c r="J199" s="276"/>
      <c r="K199" s="277"/>
    </row>
    <row r="200" s="1" customFormat="1" ht="21">
      <c r="B200" s="278"/>
      <c r="C200" s="279" t="s">
        <v>1090</v>
      </c>
      <c r="D200" s="279"/>
      <c r="E200" s="279"/>
      <c r="F200" s="279"/>
      <c r="G200" s="279"/>
      <c r="H200" s="279"/>
      <c r="I200" s="279"/>
      <c r="J200" s="279"/>
      <c r="K200" s="280"/>
    </row>
    <row r="201" s="1" customFormat="1" ht="25.5" customHeight="1">
      <c r="B201" s="278"/>
      <c r="C201" s="358" t="s">
        <v>1091</v>
      </c>
      <c r="D201" s="358"/>
      <c r="E201" s="358"/>
      <c r="F201" s="358" t="s">
        <v>1092</v>
      </c>
      <c r="G201" s="359"/>
      <c r="H201" s="358" t="s">
        <v>1093</v>
      </c>
      <c r="I201" s="358"/>
      <c r="J201" s="358"/>
      <c r="K201" s="280"/>
    </row>
    <row r="202" s="1" customFormat="1" ht="5.25" customHeight="1">
      <c r="B202" s="313"/>
      <c r="C202" s="308"/>
      <c r="D202" s="308"/>
      <c r="E202" s="308"/>
      <c r="F202" s="308"/>
      <c r="G202" s="334"/>
      <c r="H202" s="308"/>
      <c r="I202" s="308"/>
      <c r="J202" s="308"/>
      <c r="K202" s="336"/>
    </row>
    <row r="203" s="1" customFormat="1" ht="15" customHeight="1">
      <c r="B203" s="313"/>
      <c r="C203" s="288" t="s">
        <v>1083</v>
      </c>
      <c r="D203" s="288"/>
      <c r="E203" s="288"/>
      <c r="F203" s="311" t="s">
        <v>48</v>
      </c>
      <c r="G203" s="288"/>
      <c r="H203" s="288" t="s">
        <v>1094</v>
      </c>
      <c r="I203" s="288"/>
      <c r="J203" s="288"/>
      <c r="K203" s="336"/>
    </row>
    <row r="204" s="1" customFormat="1" ht="15" customHeight="1">
      <c r="B204" s="313"/>
      <c r="C204" s="288"/>
      <c r="D204" s="288"/>
      <c r="E204" s="288"/>
      <c r="F204" s="311" t="s">
        <v>49</v>
      </c>
      <c r="G204" s="288"/>
      <c r="H204" s="288" t="s">
        <v>1095</v>
      </c>
      <c r="I204" s="288"/>
      <c r="J204" s="288"/>
      <c r="K204" s="336"/>
    </row>
    <row r="205" s="1" customFormat="1" ht="15" customHeight="1">
      <c r="B205" s="313"/>
      <c r="C205" s="288"/>
      <c r="D205" s="288"/>
      <c r="E205" s="288"/>
      <c r="F205" s="311" t="s">
        <v>52</v>
      </c>
      <c r="G205" s="288"/>
      <c r="H205" s="288" t="s">
        <v>1096</v>
      </c>
      <c r="I205" s="288"/>
      <c r="J205" s="288"/>
      <c r="K205" s="336"/>
    </row>
    <row r="206" s="1" customFormat="1" ht="15" customHeight="1">
      <c r="B206" s="313"/>
      <c r="C206" s="288"/>
      <c r="D206" s="288"/>
      <c r="E206" s="288"/>
      <c r="F206" s="311" t="s">
        <v>50</v>
      </c>
      <c r="G206" s="288"/>
      <c r="H206" s="288" t="s">
        <v>1097</v>
      </c>
      <c r="I206" s="288"/>
      <c r="J206" s="288"/>
      <c r="K206" s="336"/>
    </row>
    <row r="207" s="1" customFormat="1" ht="15" customHeight="1">
      <c r="B207" s="313"/>
      <c r="C207" s="288"/>
      <c r="D207" s="288"/>
      <c r="E207" s="288"/>
      <c r="F207" s="311" t="s">
        <v>51</v>
      </c>
      <c r="G207" s="288"/>
      <c r="H207" s="288" t="s">
        <v>1098</v>
      </c>
      <c r="I207" s="288"/>
      <c r="J207" s="288"/>
      <c r="K207" s="336"/>
    </row>
    <row r="208" s="1" customFormat="1" ht="15" customHeight="1">
      <c r="B208" s="313"/>
      <c r="C208" s="288"/>
      <c r="D208" s="288"/>
      <c r="E208" s="288"/>
      <c r="F208" s="311"/>
      <c r="G208" s="288"/>
      <c r="H208" s="288"/>
      <c r="I208" s="288"/>
      <c r="J208" s="288"/>
      <c r="K208" s="336"/>
    </row>
    <row r="209" s="1" customFormat="1" ht="15" customHeight="1">
      <c r="B209" s="313"/>
      <c r="C209" s="288" t="s">
        <v>1037</v>
      </c>
      <c r="D209" s="288"/>
      <c r="E209" s="288"/>
      <c r="F209" s="311" t="s">
        <v>84</v>
      </c>
      <c r="G209" s="288"/>
      <c r="H209" s="288" t="s">
        <v>1099</v>
      </c>
      <c r="I209" s="288"/>
      <c r="J209" s="288"/>
      <c r="K209" s="336"/>
    </row>
    <row r="210" s="1" customFormat="1" ht="15" customHeight="1">
      <c r="B210" s="313"/>
      <c r="C210" s="288"/>
      <c r="D210" s="288"/>
      <c r="E210" s="288"/>
      <c r="F210" s="311" t="s">
        <v>933</v>
      </c>
      <c r="G210" s="288"/>
      <c r="H210" s="288" t="s">
        <v>934</v>
      </c>
      <c r="I210" s="288"/>
      <c r="J210" s="288"/>
      <c r="K210" s="336"/>
    </row>
    <row r="211" s="1" customFormat="1" ht="15" customHeight="1">
      <c r="B211" s="313"/>
      <c r="C211" s="288"/>
      <c r="D211" s="288"/>
      <c r="E211" s="288"/>
      <c r="F211" s="311" t="s">
        <v>931</v>
      </c>
      <c r="G211" s="288"/>
      <c r="H211" s="288" t="s">
        <v>1100</v>
      </c>
      <c r="I211" s="288"/>
      <c r="J211" s="288"/>
      <c r="K211" s="336"/>
    </row>
    <row r="212" s="1" customFormat="1" ht="15" customHeight="1">
      <c r="B212" s="360"/>
      <c r="C212" s="288"/>
      <c r="D212" s="288"/>
      <c r="E212" s="288"/>
      <c r="F212" s="311" t="s">
        <v>101</v>
      </c>
      <c r="G212" s="349"/>
      <c r="H212" s="340" t="s">
        <v>935</v>
      </c>
      <c r="I212" s="340"/>
      <c r="J212" s="340"/>
      <c r="K212" s="361"/>
    </row>
    <row r="213" s="1" customFormat="1" ht="15" customHeight="1">
      <c r="B213" s="360"/>
      <c r="C213" s="288"/>
      <c r="D213" s="288"/>
      <c r="E213" s="288"/>
      <c r="F213" s="311" t="s">
        <v>936</v>
      </c>
      <c r="G213" s="349"/>
      <c r="H213" s="340" t="s">
        <v>1101</v>
      </c>
      <c r="I213" s="340"/>
      <c r="J213" s="340"/>
      <c r="K213" s="361"/>
    </row>
    <row r="214" s="1" customFormat="1" ht="15" customHeight="1">
      <c r="B214" s="360"/>
      <c r="C214" s="288"/>
      <c r="D214" s="288"/>
      <c r="E214" s="288"/>
      <c r="F214" s="311"/>
      <c r="G214" s="349"/>
      <c r="H214" s="340"/>
      <c r="I214" s="340"/>
      <c r="J214" s="340"/>
      <c r="K214" s="361"/>
    </row>
    <row r="215" s="1" customFormat="1" ht="15" customHeight="1">
      <c r="B215" s="360"/>
      <c r="C215" s="288" t="s">
        <v>1061</v>
      </c>
      <c r="D215" s="288"/>
      <c r="E215" s="288"/>
      <c r="F215" s="311">
        <v>1</v>
      </c>
      <c r="G215" s="349"/>
      <c r="H215" s="340" t="s">
        <v>1102</v>
      </c>
      <c r="I215" s="340"/>
      <c r="J215" s="340"/>
      <c r="K215" s="361"/>
    </row>
    <row r="216" s="1" customFormat="1" ht="15" customHeight="1">
      <c r="B216" s="360"/>
      <c r="C216" s="288"/>
      <c r="D216" s="288"/>
      <c r="E216" s="288"/>
      <c r="F216" s="311">
        <v>2</v>
      </c>
      <c r="G216" s="349"/>
      <c r="H216" s="340" t="s">
        <v>1103</v>
      </c>
      <c r="I216" s="340"/>
      <c r="J216" s="340"/>
      <c r="K216" s="361"/>
    </row>
    <row r="217" s="1" customFormat="1" ht="15" customHeight="1">
      <c r="B217" s="360"/>
      <c r="C217" s="288"/>
      <c r="D217" s="288"/>
      <c r="E217" s="288"/>
      <c r="F217" s="311">
        <v>3</v>
      </c>
      <c r="G217" s="349"/>
      <c r="H217" s="340" t="s">
        <v>1104</v>
      </c>
      <c r="I217" s="340"/>
      <c r="J217" s="340"/>
      <c r="K217" s="361"/>
    </row>
    <row r="218" s="1" customFormat="1" ht="15" customHeight="1">
      <c r="B218" s="360"/>
      <c r="C218" s="288"/>
      <c r="D218" s="288"/>
      <c r="E218" s="288"/>
      <c r="F218" s="311">
        <v>4</v>
      </c>
      <c r="G218" s="349"/>
      <c r="H218" s="340" t="s">
        <v>1105</v>
      </c>
      <c r="I218" s="340"/>
      <c r="J218" s="340"/>
      <c r="K218" s="361"/>
    </row>
    <row r="219" s="1" customFormat="1" ht="12.75" customHeight="1">
      <c r="B219" s="362"/>
      <c r="C219" s="363"/>
      <c r="D219" s="363"/>
      <c r="E219" s="363"/>
      <c r="F219" s="363"/>
      <c r="G219" s="363"/>
      <c r="H219" s="363"/>
      <c r="I219" s="363"/>
      <c r="J219" s="363"/>
      <c r="K219" s="364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civil</dc:creator>
  <cp:lastModifiedBy>civil</cp:lastModifiedBy>
  <dcterms:created xsi:type="dcterms:W3CDTF">2025-07-28T12:57:04Z</dcterms:created>
  <dcterms:modified xsi:type="dcterms:W3CDTF">2025-07-28T12:57:08Z</dcterms:modified>
</cp:coreProperties>
</file>