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bor Studený\Documents\PRACOVNÍ\INVESTIŽENÝRING\ZŠ RAJHRADICE tělocvična\"/>
    </mc:Choice>
  </mc:AlternateContent>
  <xr:revisionPtr revIDLastSave="0" documentId="8_{B92D5089-6DE6-4577-B0ED-E518EAA15BE2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2 1 Pol" sheetId="12" r:id="rId4"/>
    <sheet name="SO 02 1 P1" sheetId="13" r:id="rId5"/>
  </sheets>
  <externalReferences>
    <externalReference r:id="rId6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'SO 02 1 P1'!$1:$7</definedName>
    <definedName name="_xlnm.Print_Titles" localSheetId="3">'SO 02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'SO 02 1 P1'!$A$1:$X$714</definedName>
    <definedName name="_xlnm.Print_Area" localSheetId="3">'SO 02 1 Pol'!$A$1:$X$34</definedName>
    <definedName name="_xlnm.Print_Area" localSheetId="1">Stavba!$A$1:$J$82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1" i="1" l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G42" i="1"/>
  <c r="F42" i="1"/>
  <c r="G41" i="1"/>
  <c r="F41" i="1"/>
  <c r="G40" i="1"/>
  <c r="F40" i="1"/>
  <c r="G39" i="1"/>
  <c r="F39" i="1"/>
  <c r="G704" i="13"/>
  <c r="BA144" i="13"/>
  <c r="G9" i="13"/>
  <c r="M9" i="13" s="1"/>
  <c r="I9" i="13"/>
  <c r="I8" i="13" s="1"/>
  <c r="K9" i="13"/>
  <c r="K8" i="13" s="1"/>
  <c r="O9" i="13"/>
  <c r="O8" i="13" s="1"/>
  <c r="Q9" i="13"/>
  <c r="Q8" i="13" s="1"/>
  <c r="V9" i="13"/>
  <c r="V8" i="13" s="1"/>
  <c r="G11" i="13"/>
  <c r="M11" i="13" s="1"/>
  <c r="I11" i="13"/>
  <c r="K11" i="13"/>
  <c r="O11" i="13"/>
  <c r="Q11" i="13"/>
  <c r="V11" i="13"/>
  <c r="G17" i="13"/>
  <c r="I17" i="13"/>
  <c r="K17" i="13"/>
  <c r="M17" i="13"/>
  <c r="O17" i="13"/>
  <c r="Q17" i="13"/>
  <c r="V17" i="13"/>
  <c r="G19" i="13"/>
  <c r="M19" i="13" s="1"/>
  <c r="I19" i="13"/>
  <c r="K19" i="13"/>
  <c r="O19" i="13"/>
  <c r="Q19" i="13"/>
  <c r="V19" i="13"/>
  <c r="G21" i="13"/>
  <c r="I21" i="13"/>
  <c r="K21" i="13"/>
  <c r="M21" i="13"/>
  <c r="O21" i="13"/>
  <c r="Q21" i="13"/>
  <c r="V21" i="13"/>
  <c r="G25" i="13"/>
  <c r="I25" i="13"/>
  <c r="K25" i="13"/>
  <c r="M25" i="13"/>
  <c r="O25" i="13"/>
  <c r="Q25" i="13"/>
  <c r="V25" i="13"/>
  <c r="G27" i="13"/>
  <c r="M27" i="13" s="1"/>
  <c r="I27" i="13"/>
  <c r="K27" i="13"/>
  <c r="O27" i="13"/>
  <c r="Q27" i="13"/>
  <c r="V27" i="13"/>
  <c r="G29" i="13"/>
  <c r="G8" i="13" s="1"/>
  <c r="I29" i="13"/>
  <c r="K29" i="13"/>
  <c r="O29" i="13"/>
  <c r="Q29" i="13"/>
  <c r="V29" i="13"/>
  <c r="G32" i="13"/>
  <c r="M32" i="13" s="1"/>
  <c r="I32" i="13"/>
  <c r="K32" i="13"/>
  <c r="O32" i="13"/>
  <c r="Q32" i="13"/>
  <c r="V32" i="13"/>
  <c r="G37" i="13"/>
  <c r="M37" i="13" s="1"/>
  <c r="I37" i="13"/>
  <c r="K37" i="13"/>
  <c r="O37" i="13"/>
  <c r="Q37" i="13"/>
  <c r="V37" i="13"/>
  <c r="G40" i="13"/>
  <c r="I40" i="13"/>
  <c r="I39" i="13" s="1"/>
  <c r="K40" i="13"/>
  <c r="K39" i="13" s="1"/>
  <c r="M40" i="13"/>
  <c r="O40" i="13"/>
  <c r="O39" i="13" s="1"/>
  <c r="Q40" i="13"/>
  <c r="Q39" i="13" s="1"/>
  <c r="V40" i="13"/>
  <c r="V39" i="13" s="1"/>
  <c r="G42" i="13"/>
  <c r="I42" i="13"/>
  <c r="K42" i="13"/>
  <c r="M42" i="13"/>
  <c r="O42" i="13"/>
  <c r="Q42" i="13"/>
  <c r="V42" i="13"/>
  <c r="G44" i="13"/>
  <c r="I44" i="13"/>
  <c r="K44" i="13"/>
  <c r="M44" i="13"/>
  <c r="O44" i="13"/>
  <c r="Q44" i="13"/>
  <c r="V44" i="13"/>
  <c r="G46" i="13"/>
  <c r="I46" i="13"/>
  <c r="K46" i="13"/>
  <c r="M46" i="13"/>
  <c r="O46" i="13"/>
  <c r="Q46" i="13"/>
  <c r="V46" i="13"/>
  <c r="G47" i="13"/>
  <c r="M47" i="13" s="1"/>
  <c r="M39" i="13" s="1"/>
  <c r="I47" i="13"/>
  <c r="K47" i="13"/>
  <c r="O47" i="13"/>
  <c r="Q47" i="13"/>
  <c r="V47" i="13"/>
  <c r="G49" i="13"/>
  <c r="M49" i="13" s="1"/>
  <c r="I49" i="13"/>
  <c r="K49" i="13"/>
  <c r="O49" i="13"/>
  <c r="Q49" i="13"/>
  <c r="V49" i="13"/>
  <c r="G53" i="13"/>
  <c r="M53" i="13" s="1"/>
  <c r="I53" i="13"/>
  <c r="K53" i="13"/>
  <c r="O53" i="13"/>
  <c r="Q53" i="13"/>
  <c r="V53" i="13"/>
  <c r="G57" i="13"/>
  <c r="I57" i="13"/>
  <c r="K57" i="13"/>
  <c r="M57" i="13"/>
  <c r="O57" i="13"/>
  <c r="Q57" i="13"/>
  <c r="V57" i="13"/>
  <c r="G61" i="13"/>
  <c r="I61" i="13"/>
  <c r="K61" i="13"/>
  <c r="M61" i="13"/>
  <c r="O61" i="13"/>
  <c r="Q61" i="13"/>
  <c r="V61" i="13"/>
  <c r="G62" i="13"/>
  <c r="I62" i="13"/>
  <c r="K62" i="13"/>
  <c r="M62" i="13"/>
  <c r="O62" i="13"/>
  <c r="Q62" i="13"/>
  <c r="V62" i="13"/>
  <c r="G63" i="13"/>
  <c r="I63" i="13"/>
  <c r="K63" i="13"/>
  <c r="M63" i="13"/>
  <c r="O63" i="13"/>
  <c r="Q63" i="13"/>
  <c r="V63" i="13"/>
  <c r="G65" i="13"/>
  <c r="G64" i="13" s="1"/>
  <c r="I65" i="13"/>
  <c r="I64" i="13" s="1"/>
  <c r="K65" i="13"/>
  <c r="K64" i="13" s="1"/>
  <c r="O65" i="13"/>
  <c r="Q65" i="13"/>
  <c r="Q64" i="13" s="1"/>
  <c r="V65" i="13"/>
  <c r="V64" i="13" s="1"/>
  <c r="G67" i="13"/>
  <c r="M67" i="13" s="1"/>
  <c r="I67" i="13"/>
  <c r="K67" i="13"/>
  <c r="O67" i="13"/>
  <c r="Q67" i="13"/>
  <c r="V67" i="13"/>
  <c r="G69" i="13"/>
  <c r="I69" i="13"/>
  <c r="K69" i="13"/>
  <c r="M69" i="13"/>
  <c r="O69" i="13"/>
  <c r="Q69" i="13"/>
  <c r="V69" i="13"/>
  <c r="G74" i="13"/>
  <c r="I74" i="13"/>
  <c r="K74" i="13"/>
  <c r="M74" i="13"/>
  <c r="O74" i="13"/>
  <c r="Q74" i="13"/>
  <c r="V74" i="13"/>
  <c r="G76" i="13"/>
  <c r="I76" i="13"/>
  <c r="K76" i="13"/>
  <c r="M76" i="13"/>
  <c r="O76" i="13"/>
  <c r="O64" i="13" s="1"/>
  <c r="Q76" i="13"/>
  <c r="V76" i="13"/>
  <c r="G84" i="13"/>
  <c r="I84" i="13"/>
  <c r="K84" i="13"/>
  <c r="M84" i="13"/>
  <c r="O84" i="13"/>
  <c r="Q84" i="13"/>
  <c r="V84" i="13"/>
  <c r="G88" i="13"/>
  <c r="I88" i="13"/>
  <c r="K88" i="13"/>
  <c r="M88" i="13"/>
  <c r="O88" i="13"/>
  <c r="Q88" i="13"/>
  <c r="V88" i="13"/>
  <c r="G90" i="13"/>
  <c r="M90" i="13" s="1"/>
  <c r="I90" i="13"/>
  <c r="K90" i="13"/>
  <c r="O90" i="13"/>
  <c r="Q90" i="13"/>
  <c r="V90" i="13"/>
  <c r="G103" i="13"/>
  <c r="M103" i="13" s="1"/>
  <c r="I103" i="13"/>
  <c r="K103" i="13"/>
  <c r="O103" i="13"/>
  <c r="Q103" i="13"/>
  <c r="V103" i="13"/>
  <c r="G105" i="13"/>
  <c r="M105" i="13" s="1"/>
  <c r="I105" i="13"/>
  <c r="K105" i="13"/>
  <c r="O105" i="13"/>
  <c r="Q105" i="13"/>
  <c r="V105" i="13"/>
  <c r="G108" i="13"/>
  <c r="I108" i="13"/>
  <c r="K108" i="13"/>
  <c r="M108" i="13"/>
  <c r="O108" i="13"/>
  <c r="Q108" i="13"/>
  <c r="V108" i="13"/>
  <c r="G109" i="13"/>
  <c r="I109" i="13"/>
  <c r="K109" i="13"/>
  <c r="M109" i="13"/>
  <c r="O109" i="13"/>
  <c r="Q109" i="13"/>
  <c r="V109" i="13"/>
  <c r="G111" i="13"/>
  <c r="I111" i="13"/>
  <c r="K111" i="13"/>
  <c r="M111" i="13"/>
  <c r="O111" i="13"/>
  <c r="Q111" i="13"/>
  <c r="V111" i="13"/>
  <c r="G112" i="13"/>
  <c r="I112" i="13"/>
  <c r="K112" i="13"/>
  <c r="M112" i="13"/>
  <c r="O112" i="13"/>
  <c r="Q112" i="13"/>
  <c r="V112" i="13"/>
  <c r="G113" i="13"/>
  <c r="I113" i="13"/>
  <c r="K113" i="13"/>
  <c r="M113" i="13"/>
  <c r="O113" i="13"/>
  <c r="Q113" i="13"/>
  <c r="V113" i="13"/>
  <c r="G114" i="13"/>
  <c r="M114" i="13" s="1"/>
  <c r="I114" i="13"/>
  <c r="K114" i="13"/>
  <c r="O114" i="13"/>
  <c r="Q114" i="13"/>
  <c r="V114" i="13"/>
  <c r="G116" i="13"/>
  <c r="M116" i="13" s="1"/>
  <c r="I116" i="13"/>
  <c r="K116" i="13"/>
  <c r="O116" i="13"/>
  <c r="Q116" i="13"/>
  <c r="V116" i="13"/>
  <c r="G118" i="13"/>
  <c r="M118" i="13" s="1"/>
  <c r="I118" i="13"/>
  <c r="K118" i="13"/>
  <c r="O118" i="13"/>
  <c r="Q118" i="13"/>
  <c r="V118" i="13"/>
  <c r="G119" i="13"/>
  <c r="I119" i="13"/>
  <c r="K119" i="13"/>
  <c r="M119" i="13"/>
  <c r="O119" i="13"/>
  <c r="Q119" i="13"/>
  <c r="V119" i="13"/>
  <c r="G123" i="13"/>
  <c r="I123" i="13"/>
  <c r="K123" i="13"/>
  <c r="M123" i="13"/>
  <c r="O123" i="13"/>
  <c r="Q123" i="13"/>
  <c r="V123" i="13"/>
  <c r="G127" i="13"/>
  <c r="I127" i="13"/>
  <c r="K127" i="13"/>
  <c r="M127" i="13"/>
  <c r="O127" i="13"/>
  <c r="Q127" i="13"/>
  <c r="V127" i="13"/>
  <c r="G128" i="13"/>
  <c r="I128" i="13"/>
  <c r="K128" i="13"/>
  <c r="M128" i="13"/>
  <c r="O128" i="13"/>
  <c r="Q128" i="13"/>
  <c r="V128" i="13"/>
  <c r="G129" i="13"/>
  <c r="I129" i="13"/>
  <c r="K129" i="13"/>
  <c r="M129" i="13"/>
  <c r="O129" i="13"/>
  <c r="Q129" i="13"/>
  <c r="V129" i="13"/>
  <c r="G130" i="13"/>
  <c r="M130" i="13" s="1"/>
  <c r="I130" i="13"/>
  <c r="K130" i="13"/>
  <c r="O130" i="13"/>
  <c r="Q130" i="13"/>
  <c r="V130" i="13"/>
  <c r="G133" i="13"/>
  <c r="M133" i="13" s="1"/>
  <c r="I133" i="13"/>
  <c r="K133" i="13"/>
  <c r="O133" i="13"/>
  <c r="Q133" i="13"/>
  <c r="V133" i="13"/>
  <c r="G135" i="13"/>
  <c r="M135" i="13" s="1"/>
  <c r="I135" i="13"/>
  <c r="K135" i="13"/>
  <c r="O135" i="13"/>
  <c r="Q135" i="13"/>
  <c r="V135" i="13"/>
  <c r="G138" i="13"/>
  <c r="I138" i="13"/>
  <c r="K138" i="13"/>
  <c r="M138" i="13"/>
  <c r="O138" i="13"/>
  <c r="Q138" i="13"/>
  <c r="V138" i="13"/>
  <c r="G142" i="13"/>
  <c r="I142" i="13"/>
  <c r="K142" i="13"/>
  <c r="M142" i="13"/>
  <c r="O142" i="13"/>
  <c r="Q142" i="13"/>
  <c r="V142" i="13"/>
  <c r="G148" i="13"/>
  <c r="I148" i="13"/>
  <c r="K148" i="13"/>
  <c r="M148" i="13"/>
  <c r="O148" i="13"/>
  <c r="Q148" i="13"/>
  <c r="V148" i="13"/>
  <c r="G149" i="13"/>
  <c r="I149" i="13"/>
  <c r="K149" i="13"/>
  <c r="M149" i="13"/>
  <c r="O149" i="13"/>
  <c r="Q149" i="13"/>
  <c r="V149" i="13"/>
  <c r="G150" i="13"/>
  <c r="I150" i="13"/>
  <c r="K150" i="13"/>
  <c r="M150" i="13"/>
  <c r="O150" i="13"/>
  <c r="Q150" i="13"/>
  <c r="V150" i="13"/>
  <c r="G153" i="13"/>
  <c r="G152" i="13" s="1"/>
  <c r="I153" i="13"/>
  <c r="I152" i="13" s="1"/>
  <c r="K153" i="13"/>
  <c r="K152" i="13" s="1"/>
  <c r="O153" i="13"/>
  <c r="Q153" i="13"/>
  <c r="Q152" i="13" s="1"/>
  <c r="V153" i="13"/>
  <c r="V152" i="13" s="1"/>
  <c r="G155" i="13"/>
  <c r="M155" i="13" s="1"/>
  <c r="I155" i="13"/>
  <c r="K155" i="13"/>
  <c r="O155" i="13"/>
  <c r="Q155" i="13"/>
  <c r="V155" i="13"/>
  <c r="G157" i="13"/>
  <c r="I157" i="13"/>
  <c r="K157" i="13"/>
  <c r="M157" i="13"/>
  <c r="O157" i="13"/>
  <c r="Q157" i="13"/>
  <c r="V157" i="13"/>
  <c r="G158" i="13"/>
  <c r="I158" i="13"/>
  <c r="K158" i="13"/>
  <c r="M158" i="13"/>
  <c r="O158" i="13"/>
  <c r="Q158" i="13"/>
  <c r="V158" i="13"/>
  <c r="G160" i="13"/>
  <c r="I160" i="13"/>
  <c r="K160" i="13"/>
  <c r="M160" i="13"/>
  <c r="O160" i="13"/>
  <c r="O152" i="13" s="1"/>
  <c r="Q160" i="13"/>
  <c r="V160" i="13"/>
  <c r="G161" i="13"/>
  <c r="I161" i="13"/>
  <c r="K161" i="13"/>
  <c r="M161" i="13"/>
  <c r="O161" i="13"/>
  <c r="Q161" i="13"/>
  <c r="V161" i="13"/>
  <c r="G162" i="13"/>
  <c r="I162" i="13"/>
  <c r="K162" i="13"/>
  <c r="M162" i="13"/>
  <c r="O162" i="13"/>
  <c r="Q162" i="13"/>
  <c r="V162" i="13"/>
  <c r="G165" i="13"/>
  <c r="M165" i="13" s="1"/>
  <c r="I165" i="13"/>
  <c r="K165" i="13"/>
  <c r="O165" i="13"/>
  <c r="Q165" i="13"/>
  <c r="V165" i="13"/>
  <c r="G168" i="13"/>
  <c r="M168" i="13" s="1"/>
  <c r="I168" i="13"/>
  <c r="K168" i="13"/>
  <c r="O168" i="13"/>
  <c r="Q168" i="13"/>
  <c r="V168" i="13"/>
  <c r="G169" i="13"/>
  <c r="M169" i="13" s="1"/>
  <c r="I169" i="13"/>
  <c r="K169" i="13"/>
  <c r="O169" i="13"/>
  <c r="Q169" i="13"/>
  <c r="V169" i="13"/>
  <c r="G170" i="13"/>
  <c r="I170" i="13"/>
  <c r="K170" i="13"/>
  <c r="M170" i="13"/>
  <c r="O170" i="13"/>
  <c r="Q170" i="13"/>
  <c r="V170" i="13"/>
  <c r="G171" i="13"/>
  <c r="I171" i="13"/>
  <c r="K171" i="13"/>
  <c r="M171" i="13"/>
  <c r="O171" i="13"/>
  <c r="Q171" i="13"/>
  <c r="V171" i="13"/>
  <c r="G173" i="13"/>
  <c r="I173" i="13"/>
  <c r="K173" i="13"/>
  <c r="M173" i="13"/>
  <c r="O173" i="13"/>
  <c r="Q173" i="13"/>
  <c r="V173" i="13"/>
  <c r="G179" i="13"/>
  <c r="I179" i="13"/>
  <c r="K179" i="13"/>
  <c r="M179" i="13"/>
  <c r="O179" i="13"/>
  <c r="Q179" i="13"/>
  <c r="V179" i="13"/>
  <c r="G185" i="13"/>
  <c r="I185" i="13"/>
  <c r="K185" i="13"/>
  <c r="M185" i="13"/>
  <c r="O185" i="13"/>
  <c r="Q185" i="13"/>
  <c r="V185" i="13"/>
  <c r="G186" i="13"/>
  <c r="M186" i="13" s="1"/>
  <c r="I186" i="13"/>
  <c r="K186" i="13"/>
  <c r="O186" i="13"/>
  <c r="Q186" i="13"/>
  <c r="V186" i="13"/>
  <c r="G187" i="13"/>
  <c r="G188" i="13"/>
  <c r="M188" i="13" s="1"/>
  <c r="I188" i="13"/>
  <c r="I187" i="13" s="1"/>
  <c r="K188" i="13"/>
  <c r="K187" i="13" s="1"/>
  <c r="O188" i="13"/>
  <c r="O187" i="13" s="1"/>
  <c r="Q188" i="13"/>
  <c r="V188" i="13"/>
  <c r="V187" i="13" s="1"/>
  <c r="G191" i="13"/>
  <c r="I191" i="13"/>
  <c r="K191" i="13"/>
  <c r="M191" i="13"/>
  <c r="O191" i="13"/>
  <c r="Q191" i="13"/>
  <c r="V191" i="13"/>
  <c r="G192" i="13"/>
  <c r="I192" i="13"/>
  <c r="K192" i="13"/>
  <c r="M192" i="13"/>
  <c r="O192" i="13"/>
  <c r="Q192" i="13"/>
  <c r="V192" i="13"/>
  <c r="G194" i="13"/>
  <c r="I194" i="13"/>
  <c r="K194" i="13"/>
  <c r="M194" i="13"/>
  <c r="O194" i="13"/>
  <c r="Q194" i="13"/>
  <c r="V194" i="13"/>
  <c r="G199" i="13"/>
  <c r="I199" i="13"/>
  <c r="K199" i="13"/>
  <c r="M199" i="13"/>
  <c r="O199" i="13"/>
  <c r="Q199" i="13"/>
  <c r="Q187" i="13" s="1"/>
  <c r="V199" i="13"/>
  <c r="G212" i="13"/>
  <c r="I212" i="13"/>
  <c r="K212" i="13"/>
  <c r="M212" i="13"/>
  <c r="O212" i="13"/>
  <c r="Q212" i="13"/>
  <c r="V212" i="13"/>
  <c r="G218" i="13"/>
  <c r="M218" i="13" s="1"/>
  <c r="I218" i="13"/>
  <c r="K218" i="13"/>
  <c r="O218" i="13"/>
  <c r="Q218" i="13"/>
  <c r="V218" i="13"/>
  <c r="G219" i="13"/>
  <c r="G220" i="13"/>
  <c r="M220" i="13" s="1"/>
  <c r="M219" i="13" s="1"/>
  <c r="I220" i="13"/>
  <c r="I219" i="13" s="1"/>
  <c r="K220" i="13"/>
  <c r="K219" i="13" s="1"/>
  <c r="O220" i="13"/>
  <c r="O219" i="13" s="1"/>
  <c r="Q220" i="13"/>
  <c r="V220" i="13"/>
  <c r="V219" i="13" s="1"/>
  <c r="G223" i="13"/>
  <c r="I223" i="13"/>
  <c r="K223" i="13"/>
  <c r="M223" i="13"/>
  <c r="O223" i="13"/>
  <c r="Q223" i="13"/>
  <c r="V223" i="13"/>
  <c r="G225" i="13"/>
  <c r="I225" i="13"/>
  <c r="K225" i="13"/>
  <c r="M225" i="13"/>
  <c r="O225" i="13"/>
  <c r="Q225" i="13"/>
  <c r="V225" i="13"/>
  <c r="G227" i="13"/>
  <c r="I227" i="13"/>
  <c r="K227" i="13"/>
  <c r="M227" i="13"/>
  <c r="O227" i="13"/>
  <c r="Q227" i="13"/>
  <c r="V227" i="13"/>
  <c r="G229" i="13"/>
  <c r="I229" i="13"/>
  <c r="K229" i="13"/>
  <c r="M229" i="13"/>
  <c r="O229" i="13"/>
  <c r="Q229" i="13"/>
  <c r="Q219" i="13" s="1"/>
  <c r="V229" i="13"/>
  <c r="G234" i="13"/>
  <c r="I234" i="13"/>
  <c r="K234" i="13"/>
  <c r="M234" i="13"/>
  <c r="O234" i="13"/>
  <c r="Q234" i="13"/>
  <c r="V234" i="13"/>
  <c r="G240" i="13"/>
  <c r="G239" i="13" s="1"/>
  <c r="I240" i="13"/>
  <c r="I239" i="13" s="1"/>
  <c r="K240" i="13"/>
  <c r="K239" i="13" s="1"/>
  <c r="O240" i="13"/>
  <c r="Q240" i="13"/>
  <c r="Q239" i="13" s="1"/>
  <c r="V240" i="13"/>
  <c r="V239" i="13" s="1"/>
  <c r="G243" i="13"/>
  <c r="M243" i="13" s="1"/>
  <c r="I243" i="13"/>
  <c r="K243" i="13"/>
  <c r="O243" i="13"/>
  <c r="Q243" i="13"/>
  <c r="V243" i="13"/>
  <c r="G244" i="13"/>
  <c r="I244" i="13"/>
  <c r="K244" i="13"/>
  <c r="M244" i="13"/>
  <c r="O244" i="13"/>
  <c r="Q244" i="13"/>
  <c r="V244" i="13"/>
  <c r="G246" i="13"/>
  <c r="I246" i="13"/>
  <c r="K246" i="13"/>
  <c r="M246" i="13"/>
  <c r="O246" i="13"/>
  <c r="O239" i="13" s="1"/>
  <c r="Q246" i="13"/>
  <c r="V246" i="13"/>
  <c r="O248" i="13"/>
  <c r="G249" i="13"/>
  <c r="I249" i="13"/>
  <c r="I248" i="13" s="1"/>
  <c r="K249" i="13"/>
  <c r="K248" i="13" s="1"/>
  <c r="M249" i="13"/>
  <c r="M248" i="13" s="1"/>
  <c r="O249" i="13"/>
  <c r="Q249" i="13"/>
  <c r="Q248" i="13" s="1"/>
  <c r="V249" i="13"/>
  <c r="V248" i="13" s="1"/>
  <c r="G250" i="13"/>
  <c r="I250" i="13"/>
  <c r="K250" i="13"/>
  <c r="M250" i="13"/>
  <c r="O250" i="13"/>
  <c r="Q250" i="13"/>
  <c r="V250" i="13"/>
  <c r="G251" i="13"/>
  <c r="G248" i="13" s="1"/>
  <c r="I251" i="13"/>
  <c r="K251" i="13"/>
  <c r="M251" i="13"/>
  <c r="O251" i="13"/>
  <c r="Q251" i="13"/>
  <c r="V251" i="13"/>
  <c r="G253" i="13"/>
  <c r="M253" i="13" s="1"/>
  <c r="I253" i="13"/>
  <c r="I252" i="13" s="1"/>
  <c r="K253" i="13"/>
  <c r="K252" i="13" s="1"/>
  <c r="O253" i="13"/>
  <c r="Q253" i="13"/>
  <c r="Q252" i="13" s="1"/>
  <c r="V253" i="13"/>
  <c r="V252" i="13" s="1"/>
  <c r="G255" i="13"/>
  <c r="I255" i="13"/>
  <c r="K255" i="13"/>
  <c r="M255" i="13"/>
  <c r="O255" i="13"/>
  <c r="Q255" i="13"/>
  <c r="V255" i="13"/>
  <c r="G257" i="13"/>
  <c r="I257" i="13"/>
  <c r="K257" i="13"/>
  <c r="M257" i="13"/>
  <c r="O257" i="13"/>
  <c r="O252" i="13" s="1"/>
  <c r="Q257" i="13"/>
  <c r="V257" i="13"/>
  <c r="G258" i="13"/>
  <c r="M258" i="13" s="1"/>
  <c r="I258" i="13"/>
  <c r="K258" i="13"/>
  <c r="O258" i="13"/>
  <c r="Q258" i="13"/>
  <c r="V258" i="13"/>
  <c r="G260" i="13"/>
  <c r="I260" i="13"/>
  <c r="K260" i="13"/>
  <c r="M260" i="13"/>
  <c r="O260" i="13"/>
  <c r="Q260" i="13"/>
  <c r="V260" i="13"/>
  <c r="G262" i="13"/>
  <c r="I262" i="13"/>
  <c r="K262" i="13"/>
  <c r="M262" i="13"/>
  <c r="O262" i="13"/>
  <c r="Q262" i="13"/>
  <c r="V262" i="13"/>
  <c r="G264" i="13"/>
  <c r="I264" i="13"/>
  <c r="K264" i="13"/>
  <c r="M264" i="13"/>
  <c r="O264" i="13"/>
  <c r="Q264" i="13"/>
  <c r="V264" i="13"/>
  <c r="G265" i="13"/>
  <c r="G252" i="13" s="1"/>
  <c r="I265" i="13"/>
  <c r="K265" i="13"/>
  <c r="O265" i="13"/>
  <c r="Q265" i="13"/>
  <c r="V265" i="13"/>
  <c r="G267" i="13"/>
  <c r="I267" i="13"/>
  <c r="K267" i="13"/>
  <c r="M267" i="13"/>
  <c r="O267" i="13"/>
  <c r="Q267" i="13"/>
  <c r="V267" i="13"/>
  <c r="G269" i="13"/>
  <c r="I269" i="13"/>
  <c r="K269" i="13"/>
  <c r="M269" i="13"/>
  <c r="O269" i="13"/>
  <c r="Q269" i="13"/>
  <c r="V269" i="13"/>
  <c r="G270" i="13"/>
  <c r="G271" i="13"/>
  <c r="M271" i="13" s="1"/>
  <c r="M270" i="13" s="1"/>
  <c r="I271" i="13"/>
  <c r="I270" i="13" s="1"/>
  <c r="K271" i="13"/>
  <c r="K270" i="13" s="1"/>
  <c r="O271" i="13"/>
  <c r="O270" i="13" s="1"/>
  <c r="Q271" i="13"/>
  <c r="Q270" i="13" s="1"/>
  <c r="V271" i="13"/>
  <c r="V270" i="13" s="1"/>
  <c r="G274" i="13"/>
  <c r="I274" i="13"/>
  <c r="K274" i="13"/>
  <c r="M274" i="13"/>
  <c r="O274" i="13"/>
  <c r="Q274" i="13"/>
  <c r="V274" i="13"/>
  <c r="V276" i="13"/>
  <c r="G277" i="13"/>
  <c r="G276" i="13" s="1"/>
  <c r="I277" i="13"/>
  <c r="I276" i="13" s="1"/>
  <c r="K277" i="13"/>
  <c r="M277" i="13"/>
  <c r="O277" i="13"/>
  <c r="O276" i="13" s="1"/>
  <c r="Q277" i="13"/>
  <c r="Q276" i="13" s="1"/>
  <c r="V277" i="13"/>
  <c r="G279" i="13"/>
  <c r="M279" i="13" s="1"/>
  <c r="M276" i="13" s="1"/>
  <c r="I279" i="13"/>
  <c r="K279" i="13"/>
  <c r="K276" i="13" s="1"/>
  <c r="O279" i="13"/>
  <c r="Q279" i="13"/>
  <c r="V279" i="13"/>
  <c r="G280" i="13"/>
  <c r="I280" i="13"/>
  <c r="K280" i="13"/>
  <c r="M280" i="13"/>
  <c r="O280" i="13"/>
  <c r="Q280" i="13"/>
  <c r="V280" i="13"/>
  <c r="G282" i="13"/>
  <c r="I282" i="13"/>
  <c r="K282" i="13"/>
  <c r="M282" i="13"/>
  <c r="O282" i="13"/>
  <c r="Q282" i="13"/>
  <c r="V282" i="13"/>
  <c r="G284" i="13"/>
  <c r="G285" i="13"/>
  <c r="M285" i="13" s="1"/>
  <c r="M284" i="13" s="1"/>
  <c r="I285" i="13"/>
  <c r="I284" i="13" s="1"/>
  <c r="K285" i="13"/>
  <c r="K284" i="13" s="1"/>
  <c r="O285" i="13"/>
  <c r="O284" i="13" s="1"/>
  <c r="Q285" i="13"/>
  <c r="Q284" i="13" s="1"/>
  <c r="V285" i="13"/>
  <c r="V284" i="13" s="1"/>
  <c r="Q286" i="13"/>
  <c r="G287" i="13"/>
  <c r="G286" i="13" s="1"/>
  <c r="I287" i="13"/>
  <c r="K287" i="13"/>
  <c r="M287" i="13"/>
  <c r="O287" i="13"/>
  <c r="O286" i="13" s="1"/>
  <c r="Q287" i="13"/>
  <c r="V287" i="13"/>
  <c r="V286" i="13" s="1"/>
  <c r="G288" i="13"/>
  <c r="I288" i="13"/>
  <c r="I286" i="13" s="1"/>
  <c r="K288" i="13"/>
  <c r="M288" i="13"/>
  <c r="O288" i="13"/>
  <c r="Q288" i="13"/>
  <c r="V288" i="13"/>
  <c r="G297" i="13"/>
  <c r="M297" i="13" s="1"/>
  <c r="I297" i="13"/>
  <c r="K297" i="13"/>
  <c r="O297" i="13"/>
  <c r="Q297" i="13"/>
  <c r="V297" i="13"/>
  <c r="G299" i="13"/>
  <c r="I299" i="13"/>
  <c r="K299" i="13"/>
  <c r="M299" i="13"/>
  <c r="O299" i="13"/>
  <c r="Q299" i="13"/>
  <c r="V299" i="13"/>
  <c r="G301" i="13"/>
  <c r="I301" i="13"/>
  <c r="K301" i="13"/>
  <c r="K286" i="13" s="1"/>
  <c r="M301" i="13"/>
  <c r="O301" i="13"/>
  <c r="Q301" i="13"/>
  <c r="V301" i="13"/>
  <c r="G303" i="13"/>
  <c r="I303" i="13"/>
  <c r="K303" i="13"/>
  <c r="M303" i="13"/>
  <c r="O303" i="13"/>
  <c r="Q303" i="13"/>
  <c r="V303" i="13"/>
  <c r="G304" i="13"/>
  <c r="M304" i="13" s="1"/>
  <c r="I304" i="13"/>
  <c r="K304" i="13"/>
  <c r="O304" i="13"/>
  <c r="Q304" i="13"/>
  <c r="V304" i="13"/>
  <c r="G306" i="13"/>
  <c r="G305" i="13" s="1"/>
  <c r="I306" i="13"/>
  <c r="K306" i="13"/>
  <c r="M306" i="13"/>
  <c r="O306" i="13"/>
  <c r="O305" i="13" s="1"/>
  <c r="Q306" i="13"/>
  <c r="V306" i="13"/>
  <c r="V305" i="13" s="1"/>
  <c r="G308" i="13"/>
  <c r="I308" i="13"/>
  <c r="K308" i="13"/>
  <c r="M308" i="13"/>
  <c r="O308" i="13"/>
  <c r="Q308" i="13"/>
  <c r="V308" i="13"/>
  <c r="G310" i="13"/>
  <c r="M310" i="13" s="1"/>
  <c r="I310" i="13"/>
  <c r="K310" i="13"/>
  <c r="O310" i="13"/>
  <c r="Q310" i="13"/>
  <c r="V310" i="13"/>
  <c r="G311" i="13"/>
  <c r="I311" i="13"/>
  <c r="I305" i="13" s="1"/>
  <c r="K311" i="13"/>
  <c r="M311" i="13"/>
  <c r="O311" i="13"/>
  <c r="Q311" i="13"/>
  <c r="V311" i="13"/>
  <c r="G313" i="13"/>
  <c r="I313" i="13"/>
  <c r="K313" i="13"/>
  <c r="K305" i="13" s="1"/>
  <c r="M313" i="13"/>
  <c r="O313" i="13"/>
  <c r="Q313" i="13"/>
  <c r="V313" i="13"/>
  <c r="G315" i="13"/>
  <c r="I315" i="13"/>
  <c r="K315" i="13"/>
  <c r="M315" i="13"/>
  <c r="O315" i="13"/>
  <c r="Q315" i="13"/>
  <c r="V315" i="13"/>
  <c r="G317" i="13"/>
  <c r="M317" i="13" s="1"/>
  <c r="I317" i="13"/>
  <c r="K317" i="13"/>
  <c r="O317" i="13"/>
  <c r="Q317" i="13"/>
  <c r="V317" i="13"/>
  <c r="G319" i="13"/>
  <c r="M319" i="13" s="1"/>
  <c r="I319" i="13"/>
  <c r="K319" i="13"/>
  <c r="O319" i="13"/>
  <c r="Q319" i="13"/>
  <c r="Q305" i="13" s="1"/>
  <c r="V319" i="13"/>
  <c r="G321" i="13"/>
  <c r="I321" i="13"/>
  <c r="K321" i="13"/>
  <c r="M321" i="13"/>
  <c r="O321" i="13"/>
  <c r="Q321" i="13"/>
  <c r="V321" i="13"/>
  <c r="G323" i="13"/>
  <c r="I323" i="13"/>
  <c r="K323" i="13"/>
  <c r="M323" i="13"/>
  <c r="O323" i="13"/>
  <c r="Q323" i="13"/>
  <c r="V323" i="13"/>
  <c r="G325" i="13"/>
  <c r="M325" i="13" s="1"/>
  <c r="I325" i="13"/>
  <c r="K325" i="13"/>
  <c r="O325" i="13"/>
  <c r="Q325" i="13"/>
  <c r="V325" i="13"/>
  <c r="G327" i="13"/>
  <c r="I327" i="13"/>
  <c r="K327" i="13"/>
  <c r="K326" i="13" s="1"/>
  <c r="M327" i="13"/>
  <c r="O327" i="13"/>
  <c r="O326" i="13" s="1"/>
  <c r="Q327" i="13"/>
  <c r="Q326" i="13" s="1"/>
  <c r="V327" i="13"/>
  <c r="G329" i="13"/>
  <c r="G326" i="13" s="1"/>
  <c r="I329" i="13"/>
  <c r="K329" i="13"/>
  <c r="M329" i="13"/>
  <c r="O329" i="13"/>
  <c r="Q329" i="13"/>
  <c r="V329" i="13"/>
  <c r="G332" i="13"/>
  <c r="M332" i="13" s="1"/>
  <c r="I332" i="13"/>
  <c r="K332" i="13"/>
  <c r="O332" i="13"/>
  <c r="Q332" i="13"/>
  <c r="V332" i="13"/>
  <c r="G334" i="13"/>
  <c r="M334" i="13" s="1"/>
  <c r="I334" i="13"/>
  <c r="K334" i="13"/>
  <c r="O334" i="13"/>
  <c r="Q334" i="13"/>
  <c r="V334" i="13"/>
  <c r="G346" i="13"/>
  <c r="I346" i="13"/>
  <c r="K346" i="13"/>
  <c r="M346" i="13"/>
  <c r="O346" i="13"/>
  <c r="Q346" i="13"/>
  <c r="V346" i="13"/>
  <c r="V326" i="13" s="1"/>
  <c r="G354" i="13"/>
  <c r="I354" i="13"/>
  <c r="K354" i="13"/>
  <c r="M354" i="13"/>
  <c r="O354" i="13"/>
  <c r="Q354" i="13"/>
  <c r="V354" i="13"/>
  <c r="G356" i="13"/>
  <c r="M356" i="13" s="1"/>
  <c r="I356" i="13"/>
  <c r="K356" i="13"/>
  <c r="O356" i="13"/>
  <c r="Q356" i="13"/>
  <c r="V356" i="13"/>
  <c r="G358" i="13"/>
  <c r="M358" i="13" s="1"/>
  <c r="I358" i="13"/>
  <c r="I326" i="13" s="1"/>
  <c r="K358" i="13"/>
  <c r="O358" i="13"/>
  <c r="Q358" i="13"/>
  <c r="V358" i="13"/>
  <c r="G361" i="13"/>
  <c r="I361" i="13"/>
  <c r="K361" i="13"/>
  <c r="M361" i="13"/>
  <c r="O361" i="13"/>
  <c r="Q361" i="13"/>
  <c r="V361" i="13"/>
  <c r="G365" i="13"/>
  <c r="I365" i="13"/>
  <c r="K365" i="13"/>
  <c r="M365" i="13"/>
  <c r="O365" i="13"/>
  <c r="Q365" i="13"/>
  <c r="V365" i="13"/>
  <c r="G367" i="13"/>
  <c r="I367" i="13"/>
  <c r="K367" i="13"/>
  <c r="M367" i="13"/>
  <c r="O367" i="13"/>
  <c r="Q367" i="13"/>
  <c r="V367" i="13"/>
  <c r="G387" i="13"/>
  <c r="M387" i="13" s="1"/>
  <c r="I387" i="13"/>
  <c r="K387" i="13"/>
  <c r="O387" i="13"/>
  <c r="Q387" i="13"/>
  <c r="V387" i="13"/>
  <c r="G389" i="13"/>
  <c r="I389" i="13"/>
  <c r="K389" i="13"/>
  <c r="M389" i="13"/>
  <c r="O389" i="13"/>
  <c r="Q389" i="13"/>
  <c r="V389" i="13"/>
  <c r="G391" i="13"/>
  <c r="I391" i="13"/>
  <c r="K391" i="13"/>
  <c r="M391" i="13"/>
  <c r="O391" i="13"/>
  <c r="Q391" i="13"/>
  <c r="V391" i="13"/>
  <c r="G393" i="13"/>
  <c r="M393" i="13" s="1"/>
  <c r="I393" i="13"/>
  <c r="K393" i="13"/>
  <c r="O393" i="13"/>
  <c r="Q393" i="13"/>
  <c r="V393" i="13"/>
  <c r="G394" i="13"/>
  <c r="I394" i="13"/>
  <c r="M394" i="13"/>
  <c r="V394" i="13"/>
  <c r="G395" i="13"/>
  <c r="I395" i="13"/>
  <c r="K395" i="13"/>
  <c r="K394" i="13" s="1"/>
  <c r="M395" i="13"/>
  <c r="O395" i="13"/>
  <c r="O394" i="13" s="1"/>
  <c r="Q395" i="13"/>
  <c r="Q394" i="13" s="1"/>
  <c r="V395" i="13"/>
  <c r="G396" i="13"/>
  <c r="K396" i="13"/>
  <c r="M396" i="13"/>
  <c r="Q396" i="13"/>
  <c r="G397" i="13"/>
  <c r="I397" i="13"/>
  <c r="I396" i="13" s="1"/>
  <c r="K397" i="13"/>
  <c r="M397" i="13"/>
  <c r="O397" i="13"/>
  <c r="O396" i="13" s="1"/>
  <c r="Q397" i="13"/>
  <c r="V397" i="13"/>
  <c r="V396" i="13" s="1"/>
  <c r="Q398" i="13"/>
  <c r="G399" i="13"/>
  <c r="I399" i="13"/>
  <c r="I398" i="13" s="1"/>
  <c r="K399" i="13"/>
  <c r="M399" i="13"/>
  <c r="O399" i="13"/>
  <c r="Q399" i="13"/>
  <c r="V399" i="13"/>
  <c r="V398" i="13" s="1"/>
  <c r="G403" i="13"/>
  <c r="I403" i="13"/>
  <c r="K403" i="13"/>
  <c r="M403" i="13"/>
  <c r="O403" i="13"/>
  <c r="O398" i="13" s="1"/>
  <c r="Q403" i="13"/>
  <c r="V403" i="13"/>
  <c r="G406" i="13"/>
  <c r="G398" i="13" s="1"/>
  <c r="I406" i="13"/>
  <c r="K406" i="13"/>
  <c r="O406" i="13"/>
  <c r="Q406" i="13"/>
  <c r="V406" i="13"/>
  <c r="G409" i="13"/>
  <c r="M409" i="13" s="1"/>
  <c r="I409" i="13"/>
  <c r="K409" i="13"/>
  <c r="O409" i="13"/>
  <c r="Q409" i="13"/>
  <c r="V409" i="13"/>
  <c r="G411" i="13"/>
  <c r="I411" i="13"/>
  <c r="K411" i="13"/>
  <c r="K398" i="13" s="1"/>
  <c r="M411" i="13"/>
  <c r="O411" i="13"/>
  <c r="Q411" i="13"/>
  <c r="V411" i="13"/>
  <c r="G413" i="13"/>
  <c r="I413" i="13"/>
  <c r="K413" i="13"/>
  <c r="M413" i="13"/>
  <c r="O413" i="13"/>
  <c r="Q413" i="13"/>
  <c r="V413" i="13"/>
  <c r="G415" i="13"/>
  <c r="I415" i="13"/>
  <c r="K415" i="13"/>
  <c r="M415" i="13"/>
  <c r="O415" i="13"/>
  <c r="Q415" i="13"/>
  <c r="V415" i="13"/>
  <c r="G417" i="13"/>
  <c r="I417" i="13"/>
  <c r="I416" i="13" s="1"/>
  <c r="K417" i="13"/>
  <c r="M417" i="13"/>
  <c r="O417" i="13"/>
  <c r="Q417" i="13"/>
  <c r="V417" i="13"/>
  <c r="V416" i="13" s="1"/>
  <c r="G422" i="13"/>
  <c r="I422" i="13"/>
  <c r="K422" i="13"/>
  <c r="K416" i="13" s="1"/>
  <c r="M422" i="13"/>
  <c r="O422" i="13"/>
  <c r="O416" i="13" s="1"/>
  <c r="Q422" i="13"/>
  <c r="V422" i="13"/>
  <c r="G428" i="13"/>
  <c r="G416" i="13" s="1"/>
  <c r="I428" i="13"/>
  <c r="K428" i="13"/>
  <c r="O428" i="13"/>
  <c r="Q428" i="13"/>
  <c r="V428" i="13"/>
  <c r="G434" i="13"/>
  <c r="M434" i="13" s="1"/>
  <c r="I434" i="13"/>
  <c r="K434" i="13"/>
  <c r="O434" i="13"/>
  <c r="Q434" i="13"/>
  <c r="V434" i="13"/>
  <c r="G440" i="13"/>
  <c r="I440" i="13"/>
  <c r="K440" i="13"/>
  <c r="M440" i="13"/>
  <c r="O440" i="13"/>
  <c r="Q440" i="13"/>
  <c r="V440" i="13"/>
  <c r="G445" i="13"/>
  <c r="I445" i="13"/>
  <c r="K445" i="13"/>
  <c r="M445" i="13"/>
  <c r="O445" i="13"/>
  <c r="Q445" i="13"/>
  <c r="V445" i="13"/>
  <c r="G450" i="13"/>
  <c r="I450" i="13"/>
  <c r="K450" i="13"/>
  <c r="M450" i="13"/>
  <c r="O450" i="13"/>
  <c r="Q450" i="13"/>
  <c r="V450" i="13"/>
  <c r="G455" i="13"/>
  <c r="M455" i="13" s="1"/>
  <c r="I455" i="13"/>
  <c r="K455" i="13"/>
  <c r="O455" i="13"/>
  <c r="Q455" i="13"/>
  <c r="Q416" i="13" s="1"/>
  <c r="V455" i="13"/>
  <c r="G460" i="13"/>
  <c r="I460" i="13"/>
  <c r="K460" i="13"/>
  <c r="M460" i="13"/>
  <c r="O460" i="13"/>
  <c r="Q460" i="13"/>
  <c r="V460" i="13"/>
  <c r="G466" i="13"/>
  <c r="I466" i="13"/>
  <c r="K466" i="13"/>
  <c r="M466" i="13"/>
  <c r="O466" i="13"/>
  <c r="Q466" i="13"/>
  <c r="V466" i="13"/>
  <c r="G472" i="13"/>
  <c r="M472" i="13" s="1"/>
  <c r="I472" i="13"/>
  <c r="K472" i="13"/>
  <c r="O472" i="13"/>
  <c r="Q472" i="13"/>
  <c r="V472" i="13"/>
  <c r="G474" i="13"/>
  <c r="I474" i="13"/>
  <c r="K474" i="13"/>
  <c r="K473" i="13" s="1"/>
  <c r="M474" i="13"/>
  <c r="O474" i="13"/>
  <c r="Q474" i="13"/>
  <c r="Q473" i="13" s="1"/>
  <c r="V474" i="13"/>
  <c r="G482" i="13"/>
  <c r="I482" i="13"/>
  <c r="K482" i="13"/>
  <c r="M482" i="13"/>
  <c r="O482" i="13"/>
  <c r="Q482" i="13"/>
  <c r="V482" i="13"/>
  <c r="V473" i="13" s="1"/>
  <c r="G485" i="13"/>
  <c r="I485" i="13"/>
  <c r="K485" i="13"/>
  <c r="M485" i="13"/>
  <c r="O485" i="13"/>
  <c r="O473" i="13" s="1"/>
  <c r="Q485" i="13"/>
  <c r="V485" i="13"/>
  <c r="G488" i="13"/>
  <c r="G473" i="13" s="1"/>
  <c r="I488" i="13"/>
  <c r="K488" i="13"/>
  <c r="O488" i="13"/>
  <c r="Q488" i="13"/>
  <c r="V488" i="13"/>
  <c r="G497" i="13"/>
  <c r="I497" i="13"/>
  <c r="K497" i="13"/>
  <c r="M497" i="13"/>
  <c r="O497" i="13"/>
  <c r="Q497" i="13"/>
  <c r="V497" i="13"/>
  <c r="G506" i="13"/>
  <c r="I506" i="13"/>
  <c r="K506" i="13"/>
  <c r="M506" i="13"/>
  <c r="O506" i="13"/>
  <c r="Q506" i="13"/>
  <c r="V506" i="13"/>
  <c r="G508" i="13"/>
  <c r="M508" i="13" s="1"/>
  <c r="I508" i="13"/>
  <c r="K508" i="13"/>
  <c r="O508" i="13"/>
  <c r="Q508" i="13"/>
  <c r="V508" i="13"/>
  <c r="G509" i="13"/>
  <c r="M509" i="13" s="1"/>
  <c r="I509" i="13"/>
  <c r="I473" i="13" s="1"/>
  <c r="K509" i="13"/>
  <c r="O509" i="13"/>
  <c r="Q509" i="13"/>
  <c r="V509" i="13"/>
  <c r="G510" i="13"/>
  <c r="I510" i="13"/>
  <c r="K510" i="13"/>
  <c r="M510" i="13"/>
  <c r="O510" i="13"/>
  <c r="Q510" i="13"/>
  <c r="V510" i="13"/>
  <c r="G511" i="13"/>
  <c r="I511" i="13"/>
  <c r="K511" i="13"/>
  <c r="M511" i="13"/>
  <c r="O511" i="13"/>
  <c r="Q511" i="13"/>
  <c r="V511" i="13"/>
  <c r="G512" i="13"/>
  <c r="I512" i="13"/>
  <c r="K512" i="13"/>
  <c r="M512" i="13"/>
  <c r="O512" i="13"/>
  <c r="Q512" i="13"/>
  <c r="V512" i="13"/>
  <c r="G513" i="13"/>
  <c r="M513" i="13" s="1"/>
  <c r="I513" i="13"/>
  <c r="K513" i="13"/>
  <c r="O513" i="13"/>
  <c r="Q513" i="13"/>
  <c r="V513" i="13"/>
  <c r="G515" i="13"/>
  <c r="I515" i="13"/>
  <c r="K515" i="13"/>
  <c r="K514" i="13" s="1"/>
  <c r="M515" i="13"/>
  <c r="O515" i="13"/>
  <c r="O514" i="13" s="1"/>
  <c r="Q515" i="13"/>
  <c r="V515" i="13"/>
  <c r="G521" i="13"/>
  <c r="G514" i="13" s="1"/>
  <c r="I521" i="13"/>
  <c r="K521" i="13"/>
  <c r="O521" i="13"/>
  <c r="Q521" i="13"/>
  <c r="V521" i="13"/>
  <c r="G527" i="13"/>
  <c r="M527" i="13" s="1"/>
  <c r="I527" i="13"/>
  <c r="I514" i="13" s="1"/>
  <c r="K527" i="13"/>
  <c r="O527" i="13"/>
  <c r="Q527" i="13"/>
  <c r="V527" i="13"/>
  <c r="G538" i="13"/>
  <c r="I538" i="13"/>
  <c r="K538" i="13"/>
  <c r="M538" i="13"/>
  <c r="O538" i="13"/>
  <c r="Q538" i="13"/>
  <c r="Q514" i="13" s="1"/>
  <c r="V538" i="13"/>
  <c r="G549" i="13"/>
  <c r="I549" i="13"/>
  <c r="K549" i="13"/>
  <c r="M549" i="13"/>
  <c r="O549" i="13"/>
  <c r="Q549" i="13"/>
  <c r="V549" i="13"/>
  <c r="G564" i="13"/>
  <c r="I564" i="13"/>
  <c r="K564" i="13"/>
  <c r="M564" i="13"/>
  <c r="O564" i="13"/>
  <c r="Q564" i="13"/>
  <c r="V564" i="13"/>
  <c r="G574" i="13"/>
  <c r="M574" i="13" s="1"/>
  <c r="I574" i="13"/>
  <c r="K574" i="13"/>
  <c r="O574" i="13"/>
  <c r="Q574" i="13"/>
  <c r="V574" i="13"/>
  <c r="G584" i="13"/>
  <c r="I584" i="13"/>
  <c r="K584" i="13"/>
  <c r="M584" i="13"/>
  <c r="O584" i="13"/>
  <c r="Q584" i="13"/>
  <c r="V584" i="13"/>
  <c r="V514" i="13" s="1"/>
  <c r="G594" i="13"/>
  <c r="I594" i="13"/>
  <c r="K594" i="13"/>
  <c r="M594" i="13"/>
  <c r="O594" i="13"/>
  <c r="Q594" i="13"/>
  <c r="V594" i="13"/>
  <c r="G599" i="13"/>
  <c r="M599" i="13" s="1"/>
  <c r="I599" i="13"/>
  <c r="K599" i="13"/>
  <c r="O599" i="13"/>
  <c r="Q599" i="13"/>
  <c r="V599" i="13"/>
  <c r="G603" i="13"/>
  <c r="M603" i="13" s="1"/>
  <c r="I603" i="13"/>
  <c r="K603" i="13"/>
  <c r="O603" i="13"/>
  <c r="Q603" i="13"/>
  <c r="V603" i="13"/>
  <c r="G604" i="13"/>
  <c r="I604" i="13"/>
  <c r="K604" i="13"/>
  <c r="M604" i="13"/>
  <c r="O604" i="13"/>
  <c r="Q604" i="13"/>
  <c r="V604" i="13"/>
  <c r="G609" i="13"/>
  <c r="I609" i="13"/>
  <c r="K609" i="13"/>
  <c r="M609" i="13"/>
  <c r="O609" i="13"/>
  <c r="Q609" i="13"/>
  <c r="V609" i="13"/>
  <c r="G612" i="13"/>
  <c r="I612" i="13"/>
  <c r="K612" i="13"/>
  <c r="M612" i="13"/>
  <c r="O612" i="13"/>
  <c r="Q612" i="13"/>
  <c r="V612" i="13"/>
  <c r="G613" i="13"/>
  <c r="M613" i="13" s="1"/>
  <c r="I613" i="13"/>
  <c r="K613" i="13"/>
  <c r="O613" i="13"/>
  <c r="Q613" i="13"/>
  <c r="V613" i="13"/>
  <c r="G614" i="13"/>
  <c r="M614" i="13" s="1"/>
  <c r="I614" i="13"/>
  <c r="K614" i="13"/>
  <c r="O614" i="13"/>
  <c r="Q614" i="13"/>
  <c r="V614" i="13"/>
  <c r="V615" i="13"/>
  <c r="G616" i="13"/>
  <c r="G615" i="13" s="1"/>
  <c r="I616" i="13"/>
  <c r="I615" i="13" s="1"/>
  <c r="K616" i="13"/>
  <c r="O616" i="13"/>
  <c r="Q616" i="13"/>
  <c r="Q615" i="13" s="1"/>
  <c r="V616" i="13"/>
  <c r="G621" i="13"/>
  <c r="M621" i="13" s="1"/>
  <c r="I621" i="13"/>
  <c r="K621" i="13"/>
  <c r="O621" i="13"/>
  <c r="O615" i="13" s="1"/>
  <c r="Q621" i="13"/>
  <c r="V621" i="13"/>
  <c r="G622" i="13"/>
  <c r="I622" i="13"/>
  <c r="K622" i="13"/>
  <c r="K615" i="13" s="1"/>
  <c r="M622" i="13"/>
  <c r="O622" i="13"/>
  <c r="Q622" i="13"/>
  <c r="V622" i="13"/>
  <c r="G624" i="13"/>
  <c r="I624" i="13"/>
  <c r="I623" i="13" s="1"/>
  <c r="K624" i="13"/>
  <c r="M624" i="13"/>
  <c r="O624" i="13"/>
  <c r="O623" i="13" s="1"/>
  <c r="Q624" i="13"/>
  <c r="Q623" i="13" s="1"/>
  <c r="V624" i="13"/>
  <c r="G626" i="13"/>
  <c r="G623" i="13" s="1"/>
  <c r="I626" i="13"/>
  <c r="K626" i="13"/>
  <c r="O626" i="13"/>
  <c r="Q626" i="13"/>
  <c r="V626" i="13"/>
  <c r="G627" i="13"/>
  <c r="I627" i="13"/>
  <c r="K627" i="13"/>
  <c r="M627" i="13"/>
  <c r="O627" i="13"/>
  <c r="Q627" i="13"/>
  <c r="V627" i="13"/>
  <c r="V623" i="13" s="1"/>
  <c r="G636" i="13"/>
  <c r="M636" i="13" s="1"/>
  <c r="I636" i="13"/>
  <c r="K636" i="13"/>
  <c r="O636" i="13"/>
  <c r="Q636" i="13"/>
  <c r="V636" i="13"/>
  <c r="G640" i="13"/>
  <c r="M640" i="13" s="1"/>
  <c r="I640" i="13"/>
  <c r="K640" i="13"/>
  <c r="O640" i="13"/>
  <c r="Q640" i="13"/>
  <c r="V640" i="13"/>
  <c r="G642" i="13"/>
  <c r="M642" i="13" s="1"/>
  <c r="I642" i="13"/>
  <c r="K642" i="13"/>
  <c r="O642" i="13"/>
  <c r="Q642" i="13"/>
  <c r="V642" i="13"/>
  <c r="G644" i="13"/>
  <c r="I644" i="13"/>
  <c r="K644" i="13"/>
  <c r="K623" i="13" s="1"/>
  <c r="M644" i="13"/>
  <c r="O644" i="13"/>
  <c r="Q644" i="13"/>
  <c r="V644" i="13"/>
  <c r="G645" i="13"/>
  <c r="V645" i="13"/>
  <c r="G646" i="13"/>
  <c r="I646" i="13"/>
  <c r="I645" i="13" s="1"/>
  <c r="K646" i="13"/>
  <c r="M646" i="13"/>
  <c r="O646" i="13"/>
  <c r="O645" i="13" s="1"/>
  <c r="Q646" i="13"/>
  <c r="Q645" i="13" s="1"/>
  <c r="V646" i="13"/>
  <c r="G658" i="13"/>
  <c r="M658" i="13" s="1"/>
  <c r="M645" i="13" s="1"/>
  <c r="I658" i="13"/>
  <c r="K658" i="13"/>
  <c r="K645" i="13" s="1"/>
  <c r="O658" i="13"/>
  <c r="Q658" i="13"/>
  <c r="V658" i="13"/>
  <c r="G669" i="13"/>
  <c r="Q669" i="13"/>
  <c r="V669" i="13"/>
  <c r="G670" i="13"/>
  <c r="M670" i="13" s="1"/>
  <c r="M669" i="13" s="1"/>
  <c r="I670" i="13"/>
  <c r="I669" i="13" s="1"/>
  <c r="K670" i="13"/>
  <c r="K669" i="13" s="1"/>
  <c r="O670" i="13"/>
  <c r="O669" i="13" s="1"/>
  <c r="Q670" i="13"/>
  <c r="V670" i="13"/>
  <c r="G680" i="13"/>
  <c r="K680" i="13"/>
  <c r="Q680" i="13"/>
  <c r="G681" i="13"/>
  <c r="M681" i="13" s="1"/>
  <c r="M680" i="13" s="1"/>
  <c r="I681" i="13"/>
  <c r="I680" i="13" s="1"/>
  <c r="K681" i="13"/>
  <c r="O681" i="13"/>
  <c r="O680" i="13" s="1"/>
  <c r="Q681" i="13"/>
  <c r="V681" i="13"/>
  <c r="V680" i="13" s="1"/>
  <c r="K682" i="13"/>
  <c r="G683" i="13"/>
  <c r="G682" i="13" s="1"/>
  <c r="I683" i="13"/>
  <c r="I682" i="13" s="1"/>
  <c r="K683" i="13"/>
  <c r="M683" i="13"/>
  <c r="M682" i="13" s="1"/>
  <c r="O683" i="13"/>
  <c r="Q683" i="13"/>
  <c r="Q682" i="13" s="1"/>
  <c r="V683" i="13"/>
  <c r="V682" i="13" s="1"/>
  <c r="G684" i="13"/>
  <c r="I684" i="13"/>
  <c r="K684" i="13"/>
  <c r="M684" i="13"/>
  <c r="O684" i="13"/>
  <c r="O682" i="13" s="1"/>
  <c r="Q684" i="13"/>
  <c r="V684" i="13"/>
  <c r="G685" i="13"/>
  <c r="K685" i="13"/>
  <c r="M685" i="13"/>
  <c r="Q685" i="13"/>
  <c r="G686" i="13"/>
  <c r="I686" i="13"/>
  <c r="I685" i="13" s="1"/>
  <c r="K686" i="13"/>
  <c r="M686" i="13"/>
  <c r="O686" i="13"/>
  <c r="O685" i="13" s="1"/>
  <c r="Q686" i="13"/>
  <c r="V686" i="13"/>
  <c r="V685" i="13" s="1"/>
  <c r="Q687" i="13"/>
  <c r="G688" i="13"/>
  <c r="G687" i="13" s="1"/>
  <c r="I688" i="13"/>
  <c r="K688" i="13"/>
  <c r="O688" i="13"/>
  <c r="Q688" i="13"/>
  <c r="V688" i="13"/>
  <c r="V687" i="13" s="1"/>
  <c r="G689" i="13"/>
  <c r="M689" i="13" s="1"/>
  <c r="I689" i="13"/>
  <c r="I687" i="13" s="1"/>
  <c r="K689" i="13"/>
  <c r="O689" i="13"/>
  <c r="Q689" i="13"/>
  <c r="V689" i="13"/>
  <c r="G690" i="13"/>
  <c r="M690" i="13" s="1"/>
  <c r="I690" i="13"/>
  <c r="K690" i="13"/>
  <c r="K687" i="13" s="1"/>
  <c r="O690" i="13"/>
  <c r="Q690" i="13"/>
  <c r="V690" i="13"/>
  <c r="G691" i="13"/>
  <c r="I691" i="13"/>
  <c r="K691" i="13"/>
  <c r="M691" i="13"/>
  <c r="O691" i="13"/>
  <c r="Q691" i="13"/>
  <c r="V691" i="13"/>
  <c r="G692" i="13"/>
  <c r="I692" i="13"/>
  <c r="K692" i="13"/>
  <c r="M692" i="13"/>
  <c r="O692" i="13"/>
  <c r="O687" i="13" s="1"/>
  <c r="Q692" i="13"/>
  <c r="V692" i="13"/>
  <c r="Q693" i="13"/>
  <c r="G694" i="13"/>
  <c r="I694" i="13"/>
  <c r="I693" i="13" s="1"/>
  <c r="K694" i="13"/>
  <c r="M694" i="13"/>
  <c r="O694" i="13"/>
  <c r="O693" i="13" s="1"/>
  <c r="Q694" i="13"/>
  <c r="V694" i="13"/>
  <c r="V693" i="13" s="1"/>
  <c r="G695" i="13"/>
  <c r="M695" i="13" s="1"/>
  <c r="I695" i="13"/>
  <c r="K695" i="13"/>
  <c r="K693" i="13" s="1"/>
  <c r="O695" i="13"/>
  <c r="Q695" i="13"/>
  <c r="V695" i="13"/>
  <c r="G696" i="13"/>
  <c r="G693" i="13" s="1"/>
  <c r="I696" i="13"/>
  <c r="K696" i="13"/>
  <c r="O696" i="13"/>
  <c r="Q696" i="13"/>
  <c r="V696" i="13"/>
  <c r="G697" i="13"/>
  <c r="M697" i="13" s="1"/>
  <c r="I697" i="13"/>
  <c r="K697" i="13"/>
  <c r="O697" i="13"/>
  <c r="Q697" i="13"/>
  <c r="V697" i="13"/>
  <c r="G698" i="13"/>
  <c r="K698" i="13"/>
  <c r="G699" i="13"/>
  <c r="I699" i="13"/>
  <c r="I698" i="13" s="1"/>
  <c r="K699" i="13"/>
  <c r="M699" i="13"/>
  <c r="M698" i="13" s="1"/>
  <c r="O699" i="13"/>
  <c r="Q699" i="13"/>
  <c r="V699" i="13"/>
  <c r="V698" i="13" s="1"/>
  <c r="G700" i="13"/>
  <c r="I700" i="13"/>
  <c r="K700" i="13"/>
  <c r="M700" i="13"/>
  <c r="O700" i="13"/>
  <c r="O698" i="13" s="1"/>
  <c r="Q700" i="13"/>
  <c r="V700" i="13"/>
  <c r="G701" i="13"/>
  <c r="I701" i="13"/>
  <c r="K701" i="13"/>
  <c r="M701" i="13"/>
  <c r="O701" i="13"/>
  <c r="Q701" i="13"/>
  <c r="Q698" i="13" s="1"/>
  <c r="V701" i="13"/>
  <c r="G702" i="13"/>
  <c r="I702" i="13"/>
  <c r="K702" i="13"/>
  <c r="M702" i="13"/>
  <c r="O702" i="13"/>
  <c r="Q702" i="13"/>
  <c r="V702" i="13"/>
  <c r="AE704" i="13"/>
  <c r="AF704" i="13"/>
  <c r="G24" i="12"/>
  <c r="G8" i="12"/>
  <c r="G9" i="12"/>
  <c r="M9" i="12" s="1"/>
  <c r="M8" i="12" s="1"/>
  <c r="I9" i="12"/>
  <c r="I8" i="12" s="1"/>
  <c r="K9" i="12"/>
  <c r="K8" i="12" s="1"/>
  <c r="O9" i="12"/>
  <c r="O8" i="12" s="1"/>
  <c r="Q9" i="12"/>
  <c r="Q8" i="12" s="1"/>
  <c r="V9" i="12"/>
  <c r="V8" i="12" s="1"/>
  <c r="G11" i="12"/>
  <c r="K11" i="12"/>
  <c r="G12" i="12"/>
  <c r="I12" i="12"/>
  <c r="I11" i="12" s="1"/>
  <c r="K12" i="12"/>
  <c r="M12" i="12"/>
  <c r="M11" i="12" s="1"/>
  <c r="O12" i="12"/>
  <c r="O11" i="12" s="1"/>
  <c r="Q12" i="12"/>
  <c r="Q11" i="12" s="1"/>
  <c r="V12" i="12"/>
  <c r="V11" i="12" s="1"/>
  <c r="G13" i="12"/>
  <c r="K13" i="12"/>
  <c r="O13" i="12"/>
  <c r="G14" i="12"/>
  <c r="I14" i="12"/>
  <c r="I13" i="12" s="1"/>
  <c r="K14" i="12"/>
  <c r="M14" i="12"/>
  <c r="M13" i="12" s="1"/>
  <c r="O14" i="12"/>
  <c r="Q14" i="12"/>
  <c r="Q13" i="12" s="1"/>
  <c r="V14" i="12"/>
  <c r="G19" i="12"/>
  <c r="M19" i="12" s="1"/>
  <c r="I19" i="12"/>
  <c r="K19" i="12"/>
  <c r="O19" i="12"/>
  <c r="Q19" i="12"/>
  <c r="V19" i="12"/>
  <c r="V13" i="12" s="1"/>
  <c r="Q20" i="12"/>
  <c r="G21" i="12"/>
  <c r="G20" i="12" s="1"/>
  <c r="I21" i="12"/>
  <c r="I20" i="12" s="1"/>
  <c r="K21" i="12"/>
  <c r="K20" i="12" s="1"/>
  <c r="O21" i="12"/>
  <c r="O20" i="12" s="1"/>
  <c r="Q21" i="12"/>
  <c r="V21" i="12"/>
  <c r="V20" i="12" s="1"/>
  <c r="AE24" i="12"/>
  <c r="AF24" i="12"/>
  <c r="I20" i="1"/>
  <c r="I19" i="1"/>
  <c r="I18" i="1"/>
  <c r="I17" i="1"/>
  <c r="I16" i="1"/>
  <c r="F43" i="1"/>
  <c r="G23" i="1" s="1"/>
  <c r="G43" i="1"/>
  <c r="G25" i="1" s="1"/>
  <c r="A25" i="1" s="1"/>
  <c r="H43" i="1"/>
  <c r="H42" i="1"/>
  <c r="I42" i="1" s="1"/>
  <c r="H41" i="1"/>
  <c r="I41" i="1" s="1"/>
  <c r="H40" i="1"/>
  <c r="I40" i="1" s="1"/>
  <c r="H39" i="1"/>
  <c r="I39" i="1" s="1"/>
  <c r="I43" i="1" s="1"/>
  <c r="J28" i="1"/>
  <c r="J26" i="1"/>
  <c r="G38" i="1"/>
  <c r="F38" i="1"/>
  <c r="J23" i="1"/>
  <c r="J24" i="1"/>
  <c r="J25" i="1"/>
  <c r="J27" i="1"/>
  <c r="E24" i="1"/>
  <c r="E26" i="1"/>
  <c r="I82" i="1" l="1"/>
  <c r="J80" i="1" s="1"/>
  <c r="G26" i="1"/>
  <c r="A26" i="1"/>
  <c r="G28" i="1"/>
  <c r="A23" i="1"/>
  <c r="M473" i="13"/>
  <c r="M398" i="13"/>
  <c r="M286" i="13"/>
  <c r="M252" i="13"/>
  <c r="M326" i="13"/>
  <c r="M305" i="13"/>
  <c r="M187" i="13"/>
  <c r="M8" i="13"/>
  <c r="M626" i="13"/>
  <c r="M623" i="13" s="1"/>
  <c r="M488" i="13"/>
  <c r="G39" i="13"/>
  <c r="M696" i="13"/>
  <c r="M693" i="13" s="1"/>
  <c r="M688" i="13"/>
  <c r="M687" i="13" s="1"/>
  <c r="M616" i="13"/>
  <c r="M615" i="13" s="1"/>
  <c r="M521" i="13"/>
  <c r="M514" i="13" s="1"/>
  <c r="M428" i="13"/>
  <c r="M416" i="13" s="1"/>
  <c r="M406" i="13"/>
  <c r="M265" i="13"/>
  <c r="M240" i="13"/>
  <c r="M239" i="13" s="1"/>
  <c r="M153" i="13"/>
  <c r="M152" i="13" s="1"/>
  <c r="M65" i="13"/>
  <c r="M64" i="13" s="1"/>
  <c r="M29" i="13"/>
  <c r="M21" i="12"/>
  <c r="M20" i="12" s="1"/>
  <c r="I21" i="1"/>
  <c r="J42" i="1"/>
  <c r="J39" i="1"/>
  <c r="J43" i="1" s="1"/>
  <c r="J41" i="1"/>
  <c r="J40" i="1"/>
  <c r="J72" i="1" l="1"/>
  <c r="J77" i="1"/>
  <c r="J61" i="1"/>
  <c r="J81" i="1"/>
  <c r="J58" i="1"/>
  <c r="J78" i="1"/>
  <c r="J54" i="1"/>
  <c r="J64" i="1"/>
  <c r="J67" i="1"/>
  <c r="J74" i="1"/>
  <c r="J53" i="1"/>
  <c r="J73" i="1"/>
  <c r="J60" i="1"/>
  <c r="J56" i="1"/>
  <c r="J71" i="1"/>
  <c r="J59" i="1"/>
  <c r="J50" i="1"/>
  <c r="J68" i="1"/>
  <c r="J62" i="1"/>
  <c r="J55" i="1"/>
  <c r="J66" i="1"/>
  <c r="J57" i="1"/>
  <c r="J75" i="1"/>
  <c r="J65" i="1"/>
  <c r="J63" i="1"/>
  <c r="J52" i="1"/>
  <c r="J76" i="1"/>
  <c r="J70" i="1"/>
  <c r="J51" i="1"/>
  <c r="J79" i="1"/>
  <c r="J69" i="1"/>
  <c r="G24" i="1"/>
  <c r="A27" i="1" s="1"/>
  <c r="A24" i="1"/>
  <c r="J82" i="1" l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Libor Studený</author>
  </authors>
  <commentList>
    <comment ref="S6" authorId="0" shapeId="0" xr:uid="{C87E070B-3622-4ABC-90B0-79857257C3C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6C32CAA-3249-45A6-A7AF-59211684910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Libor Studený</author>
  </authors>
  <commentList>
    <comment ref="S6" authorId="0" shapeId="0" xr:uid="{7C99FC28-0760-4FDA-8E8A-E0EF5B279D3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33B77E5-B02C-4AC2-9554-74EFC3357E0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<sst xmlns="http://schemas.openxmlformats.org/spreadsheetml/2006/main" count="2858" uniqueCount="995">
  <si>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</si>
  <si>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</si>
  <si>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</si>
  <si>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</si>
  <si>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</si>
  <si>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</si>
  <si>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</si>
  <si>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</si>
  <si>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</si>
  <si>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</si>
  <si>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</si>
  <si>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</si>
  <si>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</si>
  <si>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</si>
  <si>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</si>
  <si>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</si>
  <si>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</si>
  <si>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</si>
  <si>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</si>
  <si>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</si>
  <si>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</si>
  <si>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</si>
  <si>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</si>
  <si>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</si>
  <si>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</si>
  <si>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</si>
  <si>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</si>
  <si>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</si>
  <si>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</si>
  <si>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</si>
  <si>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</si>
  <si>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</si>
  <si>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</si>
  <si>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</si>
  <si>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</si>
  <si>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</si>
  <si>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</si>
  <si>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</si>
  <si>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</si>
  <si>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</si>
  <si>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</si>
  <si>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</si>
  <si>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</si>
  <si>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STR 09A</t>
  </si>
  <si>
    <t>ZŠ Rajhradice</t>
  </si>
  <si>
    <t>Stavba</t>
  </si>
  <si>
    <t>SO 02</t>
  </si>
  <si>
    <t>Tělocvična</t>
  </si>
  <si>
    <t>1</t>
  </si>
  <si>
    <t>projektový_NEUZNATELNÉ NÁKLADY</t>
  </si>
  <si>
    <t>projektový_UZNATELNÉ NÁKLADY</t>
  </si>
  <si>
    <t>Celkem za stavbu</t>
  </si>
  <si>
    <t>CZK</t>
  </si>
  <si>
    <t>Rekapitulace dílů</t>
  </si>
  <si>
    <t>Typ dílu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</si>
  <si>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</si>
  <si>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</si>
  <si>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</si>
  <si>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</si>
  <si>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</si>
  <si>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</si>
  <si>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</si>
  <si>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</si>
  <si>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</si>
  <si>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</si>
  <si>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</si>
  <si>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</si>
  <si>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</si>
  <si>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</si>
  <si>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</si>
  <si>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</si>
  <si>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</si>
  <si>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</si>
  <si>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</si>
  <si>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</si>
  <si>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</si>
  <si>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</si>
  <si>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</si>
  <si>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</si>
  <si>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</si>
  <si>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712</t>
  </si>
  <si>
    <t>Povlakové krytiny</t>
  </si>
  <si>
    <t>713</t>
  </si>
  <si>
    <t>Izolace tepelné</t>
  </si>
  <si>
    <t>720</t>
  </si>
  <si>
    <t>Zdravotechnická instalace</t>
  </si>
  <si>
    <t>730</t>
  </si>
  <si>
    <t>Ústřední vytápění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</si>
  <si>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</si>
  <si>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</si>
  <si>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</si>
  <si>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</si>
  <si>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</si>
  <si>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</si>
  <si>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</si>
  <si>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</si>
  <si>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</si>
  <si>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</si>
  <si>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</si>
  <si>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</si>
  <si>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</si>
  <si>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</si>
  <si>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</si>
  <si>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</si>
  <si>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786</t>
  </si>
  <si>
    <t>Čalounické úpravy a stínící technika</t>
  </si>
  <si>
    <t>M21</t>
  </si>
  <si>
    <t>Elektromontáže</t>
  </si>
  <si>
    <t>M22</t>
  </si>
  <si>
    <t>Montáž sdělovací a zabezp. techniky</t>
  </si>
  <si>
    <t>M24</t>
  </si>
  <si>
    <t>Montáže vzduchotechnických zařízení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</si>
  <si>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</si>
  <si>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</si>
  <si>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</si>
  <si>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</si>
  <si>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</si>
  <si>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</si>
  <si>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</si>
  <si>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</si>
  <si>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</si>
  <si>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</si>
  <si>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</si>
  <si>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</si>
  <si>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</si>
  <si>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</si>
  <si>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</si>
  <si>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</si>
  <si>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</si>
  <si>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</si>
  <si>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</si>
  <si>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</si>
  <si>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</si>
  <si>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</si>
  <si>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</si>
  <si>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</si>
  <si>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</si>
  <si>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</si>
  <si>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</si>
  <si>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</si>
  <si>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</si>
  <si>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</si>
  <si>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</si>
  <si>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</si>
  <si>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777511112</t>
  </si>
  <si>
    <t>Podlahy epoxidocementové dekorativní v interiéru, tloušťky 2 mm, včetně penetrace, a uzvíracího nátěru</t>
  </si>
  <si>
    <t>m2</t>
  </si>
  <si>
    <t>Vlastní</t>
  </si>
  <si>
    <t>Indiv</t>
  </si>
  <si>
    <t>Práce</t>
  </si>
  <si>
    <t>POL1_</t>
  </si>
  <si>
    <t>skladba T3 - galerie : 3,35*19</t>
  </si>
  <si>
    <t>VV</t>
  </si>
  <si>
    <t>998011002</t>
  </si>
  <si>
    <t>Přesun hmot pro budovy s nosnou konstrukcí zděnou výšky přes 6 do 12 m</t>
  </si>
  <si>
    <t>t</t>
  </si>
  <si>
    <t>POL1_1</t>
  </si>
  <si>
    <t>767001</t>
  </si>
  <si>
    <t>1/Z - zábradlí na galerii</t>
  </si>
  <si>
    <t xml:space="preserve">ks    </t>
  </si>
  <si>
    <t xml:space="preserve">délka 18,95 m,výška 0,9 m : </t>
  </si>
  <si>
    <t xml:space="preserve">kotvení do podlahy,l3 polí : </t>
  </si>
  <si>
    <t xml:space="preserve">materiál a tvar zábradlí je v tabulkách zám.výrobků : </t>
  </si>
  <si>
    <t>ks : 1</t>
  </si>
  <si>
    <t>998767202</t>
  </si>
  <si>
    <t>Přesun hmot pro kovové stavební doplňk. konstrukce v objektech výšky do 12 m</t>
  </si>
  <si>
    <t>POL1_7</t>
  </si>
  <si>
    <t>783222110</t>
  </si>
  <si>
    <t>Nátěry kov.stavebních doplňk.konstrukcí syntetické 2x email,</t>
  </si>
  <si>
    <t>1/Z - zábradlí galerie : 18,95*2</t>
  </si>
  <si>
    <t>SUM</t>
  </si>
  <si>
    <t>Poznámky uchazeče k zadání</t>
  </si>
  <si>
    <t>POPUZIV</t>
  </si>
  <si>
    <t>END</t>
  </si>
  <si>
    <t>162201102R00</t>
  </si>
  <si>
    <t>Vodorovné přemístění výkopku z hor.1-4 do 50 m</t>
  </si>
  <si>
    <t>m3</t>
  </si>
  <si>
    <t>RTS 21/ I</t>
  </si>
  <si>
    <t>RTS 20/ I</t>
  </si>
  <si>
    <t>zemina pro zásyp na mezideponii a zpět : 100,0031*2</t>
  </si>
  <si>
    <t>167101101R00</t>
  </si>
  <si>
    <t>Nakládání výkopku z hor.1-4 v množství do 100 m3</t>
  </si>
  <si>
    <t>Odkaz na mn. položky pořadí 1 : 244,20000</t>
  </si>
  <si>
    <t>Odkaz na mn. položky pořadí 2 : 244,69688</t>
  </si>
  <si>
    <t>Odkaz na mn. položky pořadí 3 : 179,98223</t>
  </si>
  <si>
    <t>Odkaz na mn. položky pořadí 4 : 6,48000</t>
  </si>
  <si>
    <t>Odkaz na mn. položky pořadí 8 : 100,0031*-1</t>
  </si>
  <si>
    <t>121101101</t>
  </si>
  <si>
    <t>Sejmutí ornice s přemístěním do 50 m</t>
  </si>
  <si>
    <t>37,0*33,0*0,2</t>
  </si>
  <si>
    <t>122301102</t>
  </si>
  <si>
    <t>Odkopávky nezapažené v hor. 4 do 1000 m3</t>
  </si>
  <si>
    <t>652,525*0,375</t>
  </si>
  <si>
    <t>132301212</t>
  </si>
  <si>
    <t>Hloubení rýh š.do 200 cm hor.4 do 1000 m3, STROJNĚ</t>
  </si>
  <si>
    <t>(0,9+0,5*2)*0,83*(29,99*2+20,25)</t>
  </si>
  <si>
    <t>(0,6+0,5*2)*0,83*20,28</t>
  </si>
  <si>
    <t>(0,6+0,5*2)*0,61*(2,3*3+20,28)</t>
  </si>
  <si>
    <t>139601103</t>
  </si>
  <si>
    <t>Ruční výkop jam, rýh a šachet v hornině 4</t>
  </si>
  <si>
    <t>obnažení základkoů sloupků : 0,6*0,6*0,6*30</t>
  </si>
  <si>
    <t>162401102</t>
  </si>
  <si>
    <t>Vodorovné přemístění výkopku z hor.1-4 do 2000 m</t>
  </si>
  <si>
    <t>přemístění ornice na mezideponii : 244,20</t>
  </si>
  <si>
    <t>162701105</t>
  </si>
  <si>
    <t>Vodorovné přemístění výkopku z horniny 1 až 4, na vzdálenost přes 9 000  do 10 000 m</t>
  </si>
  <si>
    <t>ze základů : 20,04732+59,93181+6,48</t>
  </si>
  <si>
    <t>odkop pro základovou desku : 652,525*0,375</t>
  </si>
  <si>
    <t>174101101</t>
  </si>
  <si>
    <t>Zásyp jam, rýh, šachet se zhutněním</t>
  </si>
  <si>
    <t xml:space="preserve">zásyp kolem pasů po odbednění : </t>
  </si>
  <si>
    <t>(0,5*2)*0,83*(29,99*2+20,25)</t>
  </si>
  <si>
    <t>(0,5*2)*0,83*20,28</t>
  </si>
  <si>
    <t>(0,5*2)*0,61*(2,3*3+20,28)</t>
  </si>
  <si>
    <t>199000002</t>
  </si>
  <si>
    <t>Poplatky za skládku horniny 1- 4</t>
  </si>
  <si>
    <t>Odkaz na mn. položky pořadí 6 : 331,15601</t>
  </si>
  <si>
    <t>271571112</t>
  </si>
  <si>
    <t>Polštáře zhutněné pod základy štěrkopísek netříděný,</t>
  </si>
  <si>
    <t>skladba T1 : 0,15*(486+14,75+4+13,75+6,55)</t>
  </si>
  <si>
    <t>273321321</t>
  </si>
  <si>
    <t>Beton základových desek železový třídy C 20/25</t>
  </si>
  <si>
    <t>skladba T1 : 0,15*28,77*19,84</t>
  </si>
  <si>
    <t>273351215</t>
  </si>
  <si>
    <t>Bednění stěn základových desek - zřízení</t>
  </si>
  <si>
    <t>0,15*(28,77*2+19,84*2)</t>
  </si>
  <si>
    <t>273351216</t>
  </si>
  <si>
    <t>Bednění stěn základových desek - odstranění</t>
  </si>
  <si>
    <t>273361921</t>
  </si>
  <si>
    <t>Výztuž základových desek ze svařovaných sítí průměr drátu 8 mm, velikost oka 150/150 mm</t>
  </si>
  <si>
    <t>skladba T1 : (0,15*28,77*19,84)*1,2*2*0,0054</t>
  </si>
  <si>
    <t>274313711</t>
  </si>
  <si>
    <t>Beton základových pasů prostý třídy C 25/30</t>
  </si>
  <si>
    <t>podklsdní pás pod ŽB zákl.pasy : 0,9*0,05*(29,99*2+20,25)</t>
  </si>
  <si>
    <t>0,6*0,05*20,28</t>
  </si>
  <si>
    <t>0,6*0,05*(2,3*3+20,28)</t>
  </si>
  <si>
    <t>274321411</t>
  </si>
  <si>
    <t>Beton základových pasů železový třídy C 25/30</t>
  </si>
  <si>
    <t>0,9*0,83*(29,99*2+20,25)</t>
  </si>
  <si>
    <t>0,6*0,83*20,28</t>
  </si>
  <si>
    <t>0,6*0,61*(2,3*3+20,28)</t>
  </si>
  <si>
    <t>274351215</t>
  </si>
  <si>
    <t>Bednění stěn základových pasů zřízení</t>
  </si>
  <si>
    <t>2*0,88*(20,4+28,25*2)+2*0,88*20,4</t>
  </si>
  <si>
    <t>2*0,68*2*2,3</t>
  </si>
  <si>
    <t>2*0,68*2,3</t>
  </si>
  <si>
    <t>274351216</t>
  </si>
  <si>
    <t>Bednění stěn základových pasů odstranění</t>
  </si>
  <si>
    <t>274354033</t>
  </si>
  <si>
    <t>Bednění prostupu základem do 0,05 m2, dl.1,0 m</t>
  </si>
  <si>
    <t>kus</t>
  </si>
  <si>
    <t>274361821</t>
  </si>
  <si>
    <t>Výztuž základových pasů z betonářské oceli 10 505 (R)</t>
  </si>
  <si>
    <t>311112125RT3</t>
  </si>
  <si>
    <t>Stěna z tvárnic ztraceného bednění, tl. 25 cm zalití tvárnic betonem C 20/25</t>
  </si>
  <si>
    <t>obvod základů : 0,5*(19,84*2+28,77*2)</t>
  </si>
  <si>
    <t>311271176R00</t>
  </si>
  <si>
    <t>Zdivo z tvárnic Ytong hladkých tl. 25 cm</t>
  </si>
  <si>
    <t>po vybouraných oknech nad T/1 : 1,0*0,53*3</t>
  </si>
  <si>
    <t>416021122R00</t>
  </si>
  <si>
    <t>Podhledy SDK, kovová.kce CD. 1x deska RF 12,5 mm</t>
  </si>
  <si>
    <t>s úpravou rohů, koutů a hran konstrukcí, přebroušení a tmelení spár,</t>
  </si>
  <si>
    <t>POP</t>
  </si>
  <si>
    <t>Požární odolnost EI 15.</t>
  </si>
  <si>
    <t>Zavěšení pomocí závěsů se vzpěrnou pevností.</t>
  </si>
  <si>
    <t>29,1*19,8</t>
  </si>
  <si>
    <t>311237424</t>
  </si>
  <si>
    <t>Zdivo nosné z cihel a tvarovek pálených tloušťky 200 mm, P=10Mpa součinitel prostupu tepla U = 0,89 W/m2.K , hodnota pro zdivo bez omítky při vlhkosti 1%,</t>
  </si>
  <si>
    <t>1.NP pod galerií : 3,67*2,8</t>
  </si>
  <si>
    <t>311237434</t>
  </si>
  <si>
    <t>Zdivo nosné z cihel a tvarovek pálených tloušťky 240 mm,  P=10MPa  součinitel prostupu tepla U = 0,29 W/m2.K, hodnota pro zdivo bez omítky při vlhkosti 1%,</t>
  </si>
  <si>
    <t>štítová stěna u školy : 10,86*19</t>
  </si>
  <si>
    <t>odpočet stropu galerie : -0,25*19</t>
  </si>
  <si>
    <t>odpočet věnce na +7,340 : -0,25*19</t>
  </si>
  <si>
    <t>odpočet keram.překladu 1.NP m.č.1.06 a do soc.zař. : -0,25*(2,5+1,25*3)</t>
  </si>
  <si>
    <t>odpočet keram.překladu - vstup na galerii : -0,25*2,5</t>
  </si>
  <si>
    <t>odpočet ŽB sloupů : -0,3*(3,67+3,59+3,08)</t>
  </si>
  <si>
    <t>odpočet otvorových výplní - dveří : -1*(2,125*3*2+1*2,625*3)</t>
  </si>
  <si>
    <t>311237449</t>
  </si>
  <si>
    <t>Zdivo nosné z cihel a tvarovek pálených tloušťky 300 mm,P=10Mpa  součinitel prostupu tepla U = 0,49 W/m2.K , hodnota pro zdivo bez omítky při vlhkosti 1%,</t>
  </si>
  <si>
    <t>1.NP pod galerií : 3,67*(6,875+2,8*2+10)</t>
  </si>
  <si>
    <t>odpočet otvorů : -1*(1,8*2,1+0,65*0,65)</t>
  </si>
  <si>
    <t>odpočet překladu nad otorem : -0,25*(1+2,25)</t>
  </si>
  <si>
    <t>311237468</t>
  </si>
  <si>
    <t>Zdivo nosné z cihel a tvarovek pálených tloušťky 380 mm, P=10 Mpa  součinitel prostupu tepla U = 0,25 W/m2.K , hodnota pro zdivo bez omítky při vl...</t>
  </si>
  <si>
    <t>nadzákladové zdivo - 1.řada : 0,42*(19,84+28,77*2)</t>
  </si>
  <si>
    <t>311237494</t>
  </si>
  <si>
    <t>Zdivo nosné z cihel a tvarovek pálených tloušťky 500 mm, P=8 Mpa  součinitel prostupu tepla U = 0,14 W/m2.K, hodnota pro zdivo bez omítky při vlhkosti 1%,</t>
  </si>
  <si>
    <t>štítová stěna ke kótě +3,500 : (3,675-0,42)*20</t>
  </si>
  <si>
    <t>odpočet sloupů : -0,3*3,8*(3,675-0,42)</t>
  </si>
  <si>
    <t>štítová stěna ke kótě +7,340 : 3,59*20</t>
  </si>
  <si>
    <t>odpočet sloupů : -0,3*3,8*3,59</t>
  </si>
  <si>
    <t>štítová stěna ke kótě +10,670 : 3,08*20</t>
  </si>
  <si>
    <t>odpočet sloupů : -0,3*3,8*3,08</t>
  </si>
  <si>
    <t>podélné stěny : (3,675-0,42)*29,85*2</t>
  </si>
  <si>
    <t>3,59*29,85*2</t>
  </si>
  <si>
    <t>odpočet otvorů včetně ŽB překladu : -5,4*(1,85+0,5)*8</t>
  </si>
  <si>
    <t>odpočet sloupů : -0,3*0,38*(3,675+3,59)*10</t>
  </si>
  <si>
    <t>odpočet - 1.NP ŽB průvlak nade dveřmi : -0,5*2,7</t>
  </si>
  <si>
    <t>odpočet -  keram. překladu nade dveřmi : -0,25*1,5</t>
  </si>
  <si>
    <t>311361821</t>
  </si>
  <si>
    <t>Výztuž nadzákladových zdí z betonářské oceli 10 505(R)</t>
  </si>
  <si>
    <t>výztuž do tvárnic ztraceného bednění dle proj.statiky : 0,69065</t>
  </si>
  <si>
    <t>317167122</t>
  </si>
  <si>
    <t>Překlady keramické montáž a dodávka nenosné, délky 1250 mm, šířky 115 mm, výšky 71 mm</t>
  </si>
  <si>
    <t>T/1 : 6</t>
  </si>
  <si>
    <t>otvor SO01 : 6</t>
  </si>
  <si>
    <t>317167210</t>
  </si>
  <si>
    <t>Překlady keramické montáž a dodávka nosné, délky 1000 mm, šířky 70 mm, výšky 238 mm</t>
  </si>
  <si>
    <t>317167211</t>
  </si>
  <si>
    <t>Překlady keramické montáž a dodávka nosné, délky 1250 mm, šířky 70 mm, výšky 238 mm</t>
  </si>
  <si>
    <t>9,0</t>
  </si>
  <si>
    <t>317167212</t>
  </si>
  <si>
    <t>Překlady keramické montáž a dodávka nosné, délky 1500 mm, šířky 70 mm, výšky 238 mm</t>
  </si>
  <si>
    <t>317167213</t>
  </si>
  <si>
    <t>Překlady keramické montáž a dodávka nosné, délky 1750 mm, šířky 70 mm, výšky 238 mm</t>
  </si>
  <si>
    <t>317167216</t>
  </si>
  <si>
    <t>Překlady keramické montáž a dodávka nosné, délky 2500 mm, šířky 70 mm, výšky 238 mm</t>
  </si>
  <si>
    <t>317998115</t>
  </si>
  <si>
    <t>Překlady keramické izolace vkládaná mezi překlady tloušťky 100 mm</t>
  </si>
  <si>
    <t>m</t>
  </si>
  <si>
    <t>štítová stěna směrem  ke škole : 2,5</t>
  </si>
  <si>
    <t>317998117</t>
  </si>
  <si>
    <t>Překlady keramické izolace vkládaná mezi překlady tloušťky 120 mm</t>
  </si>
  <si>
    <t>1.NP dveře v podélné stěně : 1,5</t>
  </si>
  <si>
    <t>330321410</t>
  </si>
  <si>
    <t>Beton sloupů a pilířů železový třídy C 25/30</t>
  </si>
  <si>
    <t>sloup S 2 : 0,3*0,25*(4,075+3,59+3,08)</t>
  </si>
  <si>
    <t>sloup S 3 : 0,3*0,38*(4,075+3,59)*3+0,3*0,28*3,08*3</t>
  </si>
  <si>
    <t>sloup S 1 : 0,3*0,38*(4,875+3,59)*5*2</t>
  </si>
  <si>
    <t>331351101</t>
  </si>
  <si>
    <t>Bednění hranatých sloupů průřezu pravoúhlého čtyřúhelníka zřízení</t>
  </si>
  <si>
    <t>sloup S 2 : (0,3*2+0,25*2)*(4,075+3,59+3,08)</t>
  </si>
  <si>
    <t>sloup S 3 : (0,3*2+0,38*2)*(4,075+3,59)*3+(0,3*2+0,28*2)*3,08*3</t>
  </si>
  <si>
    <t>sloup S 1 : (0,3*2+0,38*2)*(4,875+3,59)*5*2</t>
  </si>
  <si>
    <t>331351102</t>
  </si>
  <si>
    <t>Bednění hranatých sloupů průřezu pravoúhlého čtyřúhelníka odstranění</t>
  </si>
  <si>
    <t>331351109</t>
  </si>
  <si>
    <t>Bednění hranatých sloupů příplatek za vzepření celé výměry při výšce 6 - 10 m</t>
  </si>
  <si>
    <t>331361821</t>
  </si>
  <si>
    <t>Výztuž hranatých sloupů z betonářské oceli 10 505(R)</t>
  </si>
  <si>
    <t>342247524</t>
  </si>
  <si>
    <t>Příčky z tvárnic pálených Příčky z tvárnic pálených tloušťky 80 mm, z děrovaných příčkovek, P 10, zděných na suchou pěnu</t>
  </si>
  <si>
    <t>za hydrantem : 0,65*0,65</t>
  </si>
  <si>
    <t>1.06 - prodloužení otvoru do školy : 0,5*3,5*2</t>
  </si>
  <si>
    <t>342247542</t>
  </si>
  <si>
    <t>Příčky z tvárnic pálených Příčky z tvárnic pálených tloušťky 140 mm, z děrovaných příčkovek, P 10, zděných na tenkovrstvou maltu</t>
  </si>
  <si>
    <t>342256363</t>
  </si>
  <si>
    <t>Příčky z cihel a tvárnic nepálených příčky z příčkovek pórobetonových tloušťky 100 mm</t>
  </si>
  <si>
    <t>1.NP pod galerií : 3*(3,06+1,725+0,9+2,8)</t>
  </si>
  <si>
    <t>odpočet otvorů : -0,7*2*4</t>
  </si>
  <si>
    <t>342264051</t>
  </si>
  <si>
    <t>Podhledy na kovové konstrukci opláštěné deskami sádrokartonovými nosná konstrukce z profilů CD s přímým uchycením 1x deska, tloušťky 12,5 mm, standard</t>
  </si>
  <si>
    <t>1.NP - 1.02 : 6,575*2,8</t>
  </si>
  <si>
    <t>1.05 : 3,25*2,8</t>
  </si>
  <si>
    <t>1.06 - čelo podhledu : (2,9+0,5)*2,125</t>
  </si>
  <si>
    <t>342264051PC</t>
  </si>
  <si>
    <t>Podhled akustický pohltivý dřevovláknitý s mech.odolností nárazu míče, vč.nosného roštu</t>
  </si>
  <si>
    <t xml:space="preserve">m2    </t>
  </si>
  <si>
    <t>Podhled bude zavěšen za požární podhled- kotvení v místě podkladních CD profilů.</t>
  </si>
  <si>
    <t>Typ desky,výška svěšení a případný požadavek na izolaci dle akustické studie nebo z výpočtu doby dozvuku.</t>
  </si>
  <si>
    <t>Dle typu desky upravit rozteč montážních profilů.</t>
  </si>
  <si>
    <t>Včetně povrchové úpravy.</t>
  </si>
  <si>
    <t>342264102</t>
  </si>
  <si>
    <t>Doplňkové práce osazení revizních dvířek do sádrokartonového podhledu, do 0,50 m2,  ,</t>
  </si>
  <si>
    <t>283490PC</t>
  </si>
  <si>
    <t>Dvířka revizní plná SI 4060 rozměr 600x600 mm</t>
  </si>
  <si>
    <t>Specifikace</t>
  </si>
  <si>
    <t>POL3_</t>
  </si>
  <si>
    <t>Podhledy na kovové konstrukci opláštěné deskami sádrokartonovými nosná konstrukce z profilů CD s přímým uchycením 1x deska, tloušťky 12,5 mm, impregnovaná</t>
  </si>
  <si>
    <t>R-položka</t>
  </si>
  <si>
    <t>POL12_1</t>
  </si>
  <si>
    <t>1.NP - 1.03+1.03a+1.03b+1.04+1.04a+1.04b : 5,93+1,33+1,33+3,5+1,55+3,36</t>
  </si>
  <si>
    <t>411321315</t>
  </si>
  <si>
    <t>Beton stropů železový stropů deskových, desek plochých střech, desek balkónových, desek hřibových stropů včetně hlavic hřibových sloupů, železový (bez výztuže) třídy C 20/25</t>
  </si>
  <si>
    <t>strop vestavby - galerie : 0,25*3,3*19</t>
  </si>
  <si>
    <t>411351101</t>
  </si>
  <si>
    <t>Bednění stropů deskových, balkonových nebo plošných konzol plné, rovné, popř. s náběhy systémové, včetně podepření, tloušťka stropu 240 mm, - zřízení</t>
  </si>
  <si>
    <t>galerie : 3,1*19</t>
  </si>
  <si>
    <t>411351102</t>
  </si>
  <si>
    <t>Bednění stropů deskových, balkonových nebo plošných konzol plné, rovné, popř. s náběhy  , - odstranění</t>
  </si>
  <si>
    <t>411351801</t>
  </si>
  <si>
    <t>Bednění stropů bednění svislých ploch zřízení</t>
  </si>
  <si>
    <t>galerie : 0,25*19</t>
  </si>
  <si>
    <t>411351802</t>
  </si>
  <si>
    <t>Bednění stropů bednění svislých ploch odstranění</t>
  </si>
  <si>
    <t>411361921</t>
  </si>
  <si>
    <t>Výztuž stropů ze svařovaných sítí průměr drátu 8 mm, velikost oka 150/150 mm</t>
  </si>
  <si>
    <t>413321315</t>
  </si>
  <si>
    <t>Beton nosníků železový třídy C 20/25</t>
  </si>
  <si>
    <t>ŽB průvlak P 2 : 0,38*0,25*2,2</t>
  </si>
  <si>
    <t>ŽB průvlak P 1 : (0,5*0,25+0,13*0,15)*23,1*2</t>
  </si>
  <si>
    <t>413351107</t>
  </si>
  <si>
    <t>Bednění nosníků zřízení</t>
  </si>
  <si>
    <t>ŽB průvlak P 2 : (0,38+0,25*2)*2,2</t>
  </si>
  <si>
    <t>ŽB průvlak P 1 : (0,5*2+0,13+0,15+0,25)*23,1*2</t>
  </si>
  <si>
    <t>413351108</t>
  </si>
  <si>
    <t>Bednění nosníků odstranění</t>
  </si>
  <si>
    <t>413351215</t>
  </si>
  <si>
    <t>Podpěrná konstrukce bednění nosníků přes 10 do 20 kPa, - zřízení</t>
  </si>
  <si>
    <t>413351216</t>
  </si>
  <si>
    <t>Podpěrná konstrukce bednění nosníků přes 10 do 20 kPa, odstranění</t>
  </si>
  <si>
    <t>413361821</t>
  </si>
  <si>
    <t>Výztuž nosníků z betonářské oceli 10 505(R)</t>
  </si>
  <si>
    <t>tonáž výztuže je obsažena v tabulce  věnce a průvlaky : 1</t>
  </si>
  <si>
    <t>417321414</t>
  </si>
  <si>
    <t>Železobeton ztužujících pásů a věnců třídy C 25/30</t>
  </si>
  <si>
    <t>věnec V 1 : 0,38*0,25*73</t>
  </si>
  <si>
    <t>věnec V 2 : 0,38*0,25*73</t>
  </si>
  <si>
    <t>věnec V 3 : 0,25*0,25*10</t>
  </si>
  <si>
    <t>věnec V 4 : 0,25*0,15*10</t>
  </si>
  <si>
    <t>věnec V 5 : 0,33*0,15*10</t>
  </si>
  <si>
    <t>417351115</t>
  </si>
  <si>
    <t>Bednění bočnic ztužujících pásů a věnců včetně vzpěr zřízení</t>
  </si>
  <si>
    <t>věnec V 1 : 2*0,25*73</t>
  </si>
  <si>
    <t>věnec V 2 : 2*0,25*73</t>
  </si>
  <si>
    <t>věnec V 3 : 2*0,25*10</t>
  </si>
  <si>
    <t>věnec V 4 : 2*0,15*10</t>
  </si>
  <si>
    <t>věnec V 5 : 2*0,15*10</t>
  </si>
  <si>
    <t>417351116</t>
  </si>
  <si>
    <t>Bednění bočnic ztužujících pásů a věnců včetně vzpěr odstranění</t>
  </si>
  <si>
    <t>417361821</t>
  </si>
  <si>
    <t>Výztuž ztužujících pásů a věnců z betonářské oceli 10 505(R)</t>
  </si>
  <si>
    <t>610100</t>
  </si>
  <si>
    <t>Příplatek za provedení omítky na pórobetonové zdivo</t>
  </si>
  <si>
    <t>19,855*2</t>
  </si>
  <si>
    <t>1,0*0,53*3*2</t>
  </si>
  <si>
    <t>610991001</t>
  </si>
  <si>
    <t>Začišťovací okenní lišta pro vnitř.omítku tl. 6 mm</t>
  </si>
  <si>
    <t>611421122</t>
  </si>
  <si>
    <t>Omítky vnitřní stropů vápenné, vápenocementové omítky vnitřní vápenné, vápenocementové stropů rovných hladké</t>
  </si>
  <si>
    <t>strop pod galerií : 18,4+5,93+1,33+1,33+3,5+1,55+3,36+9,5+7,44</t>
  </si>
  <si>
    <t>612421626</t>
  </si>
  <si>
    <t>Omítky vnitřní stěn vápenné nebo vápenocementové v podlaží i ve schodišti hladké</t>
  </si>
  <si>
    <t>pod vnitřní keramické obklady : 68,90730</t>
  </si>
  <si>
    <t>pod dřevěný obklad a podhled - 1.06 : 3,67*3,1*2+0,67*2,125</t>
  </si>
  <si>
    <t>pod dřevěný obklad stěn 1.01 : 3,9*(18,52*2+25,95*2)</t>
  </si>
  <si>
    <t>odpočet otvorů 1.01 : -1,8*2,1-2,125*3-0,65*0,65-2,05*2,25</t>
  </si>
  <si>
    <t>612421637</t>
  </si>
  <si>
    <t>Omítky vnitřní stěn vápenné nebo vápenocementové v podlaží i ve schodišti štukové</t>
  </si>
  <si>
    <t>pod galerií - 1.02 : 3,67*(2,8*2+6,575*2)-1,8*2,1</t>
  </si>
  <si>
    <t>1.03 : 1,58*(1,8*2+3,075*2)-0,535*1</t>
  </si>
  <si>
    <t>1.03a : 1,58*(0,9+1,485)+0,91*(0,9+1,485)</t>
  </si>
  <si>
    <t>1.03b : 1,58*(0,9+1,49)+0,91*(0,9+1,49)</t>
  </si>
  <si>
    <t>1.04 : 1,58*(1,8+1,725)+0,91*(1,8+1,725)-0,535*1</t>
  </si>
  <si>
    <t>1.04a : 1,58*(1,725+0,9)+0,91*(0,9+1,725)</t>
  </si>
  <si>
    <t>1.04b : 1,58*(2,8+1,2*2)+0,91*2,8</t>
  </si>
  <si>
    <t>1.05 : 3,67*(2,8*2+3,25*2)-1*2,625-1,2*2,25</t>
  </si>
  <si>
    <t>1.01 - nad dřevěným obkladem : 3,69*(29,1*2+19,05*2)</t>
  </si>
  <si>
    <t>1.01 - odpočet otvorů : -5,4*1,85*8-1,25*3</t>
  </si>
  <si>
    <t>1.06 : (0,5*3,5*2+2,5)+0,1*(3,5*2+2,5)</t>
  </si>
  <si>
    <t>po vybouraných oknech nad T/1 : 1,0*0,53*3*2</t>
  </si>
  <si>
    <t>612425931</t>
  </si>
  <si>
    <t>Omítka vápenná vnitřního ostění omítkou štukovou</t>
  </si>
  <si>
    <t>1.NP ostění otvorových výplní : 0,4*(2,125+3*2+1*3+2,625*6)+0,3*(1,8+2,1*2)+0,5*(1,2+2,25*2)</t>
  </si>
  <si>
    <t>2.NP dveře do obj.školy : 0,4*(2,125+3*2)</t>
  </si>
  <si>
    <t>1.01 : 0,5*(2,05+2,25*2)</t>
  </si>
  <si>
    <t>2.NP okna : 0,35*(5,4+1,85*2)*8</t>
  </si>
  <si>
    <t>1.03-1.05 : 0,4*(2,0*6+1,0*3)</t>
  </si>
  <si>
    <t>612473186</t>
  </si>
  <si>
    <t>Příplatek za zabudované rohovníky, stěny</t>
  </si>
  <si>
    <t>622471317RS7</t>
  </si>
  <si>
    <t>Nátěr nebo nástřik stěn vnějších, složitost 1 - 2 hmota silikátová Keim barevná skupina I</t>
  </si>
  <si>
    <t>Penetrace + 2 x krycí nátěr.</t>
  </si>
  <si>
    <t>649,8775+136,77</t>
  </si>
  <si>
    <t>620991121</t>
  </si>
  <si>
    <t>Zakrývání výplní vnějších otvorů z postaveného lešení</t>
  </si>
  <si>
    <t>5,4*1,25*8</t>
  </si>
  <si>
    <t>622319133</t>
  </si>
  <si>
    <t>Zateplení fasády  , expandovaným polystyrénem, tloušťky 120 mm, kontaktní nátěr a silikonová omítka, hlazená, zrnitost 2 mm</t>
  </si>
  <si>
    <t>svislé zateplení  čel vazníků : (3,5+1,2)*29,1</t>
  </si>
  <si>
    <t>622421131</t>
  </si>
  <si>
    <t>Omítky vnější stěn vápenné nebo vápenocementové hladké, ze suché soklové maltové směsi, složitost 1÷ 2</t>
  </si>
  <si>
    <t>vyrovnání nerovností pod HI svislou : 40,8324</t>
  </si>
  <si>
    <t>622421143</t>
  </si>
  <si>
    <t>Omítky vnější stěn vápenné nebo vápenocementové štukové,  , složitost 1÷ 2</t>
  </si>
  <si>
    <t>pohled severní - ozn.1 : 10,675*20+25</t>
  </si>
  <si>
    <t>pohled jižní - svislá atika vnitřní - ke střeše tělocvičny : 25</t>
  </si>
  <si>
    <t>pohled západní : 250,21-1,2*2,25-2,05*2,25-5,4*1,85*4</t>
  </si>
  <si>
    <t>pohled východní : 223,4-5,4*1,85*4</t>
  </si>
  <si>
    <t>62350R</t>
  </si>
  <si>
    <t>Polymercementový spojovací můstek</t>
  </si>
  <si>
    <t xml:space="preserve">předěly TI a zdiva : </t>
  </si>
  <si>
    <t>vazníky : 1,0*73</t>
  </si>
  <si>
    <t>sloupy : 1,0*7,665*10+1,0*10,745*3</t>
  </si>
  <si>
    <t>nosníky : 0,75*73+1,0*46,2</t>
  </si>
  <si>
    <t>631312611RM1</t>
  </si>
  <si>
    <t>Mazanina betonová tl. 5 - 8 cm C 16/20 z betonu prostého</t>
  </si>
  <si>
    <t>Včetně vytvoření dilatačních spár, bez zaplnění.</t>
  </si>
  <si>
    <t>T2 pod epoxidovou stěrku : (18,4+5,93+1,33*2+3,5+1,55+3,36+9,5)*0,065</t>
  </si>
  <si>
    <t>631319161R00</t>
  </si>
  <si>
    <t>Příplatek za konečnou úpravu mazanin tl. 8 cm</t>
  </si>
  <si>
    <t>632441044</t>
  </si>
  <si>
    <t>Potěr litý anhydritový anhydritový, pevnost v tlaku 20 MPa, pokládaná plocha do 500 m2, tloušťka 45 mm</t>
  </si>
  <si>
    <t>skladba T2 - 1.NP1.02 - 1.05 : 18,4+5,93+1,33+1,33+3,5+1,55+3,36+9,5</t>
  </si>
  <si>
    <t>642942111</t>
  </si>
  <si>
    <t>Osazení zárubní dveřních ocelových bez dveřních křídel, do zdiva včetně kotvení, na jakoukoliv cementovou maltu, s vybetonováním prahu v zárubni a s osazením špalíků nebo latí pro dřevěný práh</t>
  </si>
  <si>
    <t>553310021</t>
  </si>
  <si>
    <t>zárubeň kovová jednostranná; pro sádrokarton, pro přesné zdění; ústí 100 mm; š průchodu 700 mm; h průchodu 1 970 mm; L, P</t>
  </si>
  <si>
    <t>553310022</t>
  </si>
  <si>
    <t>zárubeň kovová jednostranná; pro sádrokarton, pro přesné zdění; ústí 100 mm; š průchodu 800 mm; h průchodu 1 970 mm; L, P, EW 15DP3</t>
  </si>
  <si>
    <t>941941051</t>
  </si>
  <si>
    <t>Montáž lešení lehkého pracovního řadového s podlahami šířky od 1,20 do 1,50 m, výšky do 10 m</t>
  </si>
  <si>
    <t>pro fasádní práce : (29*2+23)*10</t>
  </si>
  <si>
    <t>941941391</t>
  </si>
  <si>
    <t>Montáž lešení lehkého pracovního řadového s podlahami příplatek za každý další i započatý měsíc použití lešení šířky od 1,20 do 1,50 m a výšky do 10 m</t>
  </si>
  <si>
    <t>2 měsíce : 810*2</t>
  </si>
  <si>
    <t>941941851</t>
  </si>
  <si>
    <t>Demontáž lešení lehkého řadového s podlahami šířky přes 1,2 do 1,5 m, výšky do 10 m</t>
  </si>
  <si>
    <t>941955002</t>
  </si>
  <si>
    <t>Lešení lehké pracovní pomocné pomocné, o výšce lešeňové podlahy přes 1,2 do 1,9 m</t>
  </si>
  <si>
    <t>práce v soc.místnostech : 2,8*19</t>
  </si>
  <si>
    <t>943943221</t>
  </si>
  <si>
    <t>Montáž lešení prostorového lehkého bez podlah výšky do 10 m</t>
  </si>
  <si>
    <t>vnitřní práce v tělocvičně : 29*19*7,5</t>
  </si>
  <si>
    <t>943943292</t>
  </si>
  <si>
    <t>Montáž lešení prostorového lehkého bez podlah příplatek za každý další i započatý měsíc použití lešení pro zatížení podlahové plochy do 2 kPa (200 kg/m2)</t>
  </si>
  <si>
    <t>2 měsíce : 4132,5*2</t>
  </si>
  <si>
    <t>943943821</t>
  </si>
  <si>
    <t>Demontáž lešení prostorového lehkého výšky do 10 m</t>
  </si>
  <si>
    <t>943955021</t>
  </si>
  <si>
    <t>Montáž lešeňové podlahy s příčníky nebo podélníky, výšky do 10 m</t>
  </si>
  <si>
    <t>vnitřní práce v tělocvičně : 19*29</t>
  </si>
  <si>
    <t>943955191</t>
  </si>
  <si>
    <t>Montáž lešeňové podlahy příplatek k ceně za každý další i započatý měsíc použití lešení s příčníky nebo podélníky</t>
  </si>
  <si>
    <t>2 měsíce : 551*2</t>
  </si>
  <si>
    <t>943955821</t>
  </si>
  <si>
    <t>Demontáž lešeňové podlahy s příčníky nebo podélníky, výšky do 10 m</t>
  </si>
  <si>
    <t>952901110</t>
  </si>
  <si>
    <t>Čištění budov mytím vnějších ploch oken a dveří</t>
  </si>
  <si>
    <t>okna : 54</t>
  </si>
  <si>
    <t>dveře : 1,15*2,25+1,95*2,25</t>
  </si>
  <si>
    <t>952901114</t>
  </si>
  <si>
    <t>Vyčištění budov a ostatních objektů budov bytové nebo občanské výstavby - zametení a umytí podlah, dlažeb, obkladů, schodů v místnostech, chodbách a schodištích, vyčištění a umytí oken, dveří s rámy,</t>
  </si>
  <si>
    <t>interiéry tělocvičny : 551+53,2</t>
  </si>
  <si>
    <t>962032432R00</t>
  </si>
  <si>
    <t>Bourání zdiva z dutých cihel nebo tvárnic na MVC</t>
  </si>
  <si>
    <t>SO1 otvor pro dveře 1.03-05 : 1,0*2,1*0,25*3</t>
  </si>
  <si>
    <t>968061112R00</t>
  </si>
  <si>
    <t>Vyvěšení dřevěných okenních křídel pl. do 1,5 m2</t>
  </si>
  <si>
    <t>968062244R00</t>
  </si>
  <si>
    <t>Vybourání dřevěných rámů oken jednoduch. pl. 1 m2</t>
  </si>
  <si>
    <t>1,0*0,53*3</t>
  </si>
  <si>
    <t>961044111</t>
  </si>
  <si>
    <t>Bourání základů z betonu prostého</t>
  </si>
  <si>
    <t>betonové základy sloupků oplocení : 0,3*0,3*0,6*30</t>
  </si>
  <si>
    <t>711212000R00</t>
  </si>
  <si>
    <t>Penetrace podkladu pod hydroizolační nátěr,vč.dod.</t>
  </si>
  <si>
    <t>711212002RT3</t>
  </si>
  <si>
    <t>Hydroizolační povlak - nátěr nebo stěrka pružná hydroizolace tl. 2mm</t>
  </si>
  <si>
    <t>jednovrstvá</t>
  </si>
  <si>
    <t xml:space="preserve">POD OBKLAD : </t>
  </si>
  <si>
    <t>1.03 : 2,09*(1,8*2+3,06*2+0,25*2-0,7*2-1)</t>
  </si>
  <si>
    <t>1.03a : 2,09*(0,9*2+1,485*2-0,7)</t>
  </si>
  <si>
    <t>1.03b : 2,09*(0,9*2+1,49*2-0,7)</t>
  </si>
  <si>
    <t>1.04 : 2,09*(1,8*2+1,725*2+0,25*2-0,7*2-1)</t>
  </si>
  <si>
    <t>1.04a : 2,09*(0,9*2+1,725*2-0,7)</t>
  </si>
  <si>
    <t>1.04b : 2,09*(2,8*2+1,2*2-0,7)</t>
  </si>
  <si>
    <t>711111001</t>
  </si>
  <si>
    <t>Provedení izolace proti zemní vlhkosti natěradly za studena na ploše vodorovné nátěrem penetračním, 1 x nátěr, včetně dodávky penetračního laku ALP</t>
  </si>
  <si>
    <t>skladba T1 : 28,77*19,84</t>
  </si>
  <si>
    <t>711112001</t>
  </si>
  <si>
    <t>Provedení izolace proti zemní vlhkosti natěradly za studena na ploše svislé, včetně pomocného lešení o výšce podlahy do 1900 mm a pro zatížení do 1,5 kPa. nátěrem penetračním, 1x nátěr, včetně</t>
  </si>
  <si>
    <t>svisle základové zdivo : 0,42*(28,77*2+19,84*2)</t>
  </si>
  <si>
    <t>711141559</t>
  </si>
  <si>
    <t>Provedení izolace proti zemní vlhkosti pásy přitavením vodorovná, 1 vrstva, s dodávkou izolačního pásu se skleněnou nebo polyesterovou vložkou, s minerálním posypem</t>
  </si>
  <si>
    <t>711142559</t>
  </si>
  <si>
    <t>Provedení izolace proti zemní vlhkosti pásy přitavením svislá, 1 vrstva, s dodávkou izolačního pásu se skleněnou nebo polyesterovou vložkou, s minerálním posypem</t>
  </si>
  <si>
    <t>998711201R00</t>
  </si>
  <si>
    <t>Přesun hmot pro izolace proti vodě, výšky do 6 m</t>
  </si>
  <si>
    <t>Přesun hmot</t>
  </si>
  <si>
    <t>POL7_</t>
  </si>
  <si>
    <t>712311101</t>
  </si>
  <si>
    <t>Povlakové krytiny střech do 10° za studena nátěrem 1 x, penetračním nebo asfaltovým lakem, včetně dodávky materiálu</t>
  </si>
  <si>
    <t>skladba T 4 - střecha : 29,1*19,8+0,3*(29,8*2+29,1)</t>
  </si>
  <si>
    <t>712341559</t>
  </si>
  <si>
    <t>Povlakové krytiny střech do 10° pásy přitavením v celé ploše, 1 vrstva, včetně dodávky pásu izolačního z oxidovaného asfaltu natavitelného; nosná vložka skelná tkanina</t>
  </si>
  <si>
    <t>skladba T 4 - střecha-pojistná hydroizolace : 29,1*19,8+0,3*(29,8*2+29,1)</t>
  </si>
  <si>
    <t>712378003</t>
  </si>
  <si>
    <t>Doplňkové konstrukce k povlakovým krytinám z fólií atiková okapnice, RŠ 250 mm, z pozinkovaného plechu s povrchovou úpravou PVC</t>
  </si>
  <si>
    <t>712378006</t>
  </si>
  <si>
    <t>Doplňkové konstrukce k povlakovým krytinám z fólií rohová lišta vnější, RŠ 100 mm, z pozinkovaného plechu s povrchovou úpravou PVC</t>
  </si>
  <si>
    <t>19,8*2+29,1</t>
  </si>
  <si>
    <t>712378007</t>
  </si>
  <si>
    <t>Doplňkové konstrukce k povlakovým krytinám z fólií rohová lišta vnitřní, RŠ 100 mm, z pozinkovaného plechu s povrchovou úpravou PVC</t>
  </si>
  <si>
    <t>29,1+19,645*2+0,3*2</t>
  </si>
  <si>
    <t>712472101</t>
  </si>
  <si>
    <t>Povlaková krytina střech do 30° termoplasty montáž povlakové krytiny střech od 10° do 30° fólií kotvením</t>
  </si>
  <si>
    <t>skladba T 4 - střecha : 29,1*19,8+(0,22+0,32)*29,1+0,5*19,8*2+25,25*2</t>
  </si>
  <si>
    <t>712997001</t>
  </si>
  <si>
    <t>Přilepení polystyrenových klínů do asfaltu</t>
  </si>
  <si>
    <t>skladba T 4 - střecha-pojistná hydroizolace : 29,1+19,8*2</t>
  </si>
  <si>
    <t>28322012</t>
  </si>
  <si>
    <t>fólie izolační střešní hydroizolační; tloušťka 1,50 mm; plošná hmotnost 1 960 g/m2; PVC-P, PES výztuž; µ = 15 000,0</t>
  </si>
  <si>
    <t>skladba T 4 - střecha : (29,1*19,8+(0,22+0,32)*29,1+0,5*19,8*2+25,25*2)*1,15</t>
  </si>
  <si>
    <t>28375980</t>
  </si>
  <si>
    <t>klín atikový pěnový polystyren; š = 50,0 mm; v = 50 mm; l = 1 000 mm</t>
  </si>
  <si>
    <t>skladba T 4 - střecha : 29,1+19,8*2</t>
  </si>
  <si>
    <t>311735527</t>
  </si>
  <si>
    <t>hmoždinka zatloukací; použití: připevnění minerálních desek na podklad z betonu a plných cihel; mat. polyetylén, trn ocelový zatloukací; způsob kotvení kotva izol.desek; rozměr 8/60, délka</t>
  </si>
  <si>
    <t>6 ks / m2 : 3972</t>
  </si>
  <si>
    <t>998712202R00</t>
  </si>
  <si>
    <t>Přesun hmot pro povlakové krytiny, výšky do 12 m</t>
  </si>
  <si>
    <t>713111111</t>
  </si>
  <si>
    <t>Montáž tepelné izolace stropů kladené vrchem, volně,</t>
  </si>
  <si>
    <t>skladba T 4 - střecha : 29,1*19,8</t>
  </si>
  <si>
    <t>713121111</t>
  </si>
  <si>
    <t>Montáž tepelné izolace podlah  jednovrstvá, bez dodávky materiálu</t>
  </si>
  <si>
    <t>skladba T2 : 18,4+5,93+1,33+1,33+3,5+1,55+3,36+9,5</t>
  </si>
  <si>
    <t>skladba T3 - galerie - 2x 1 vrstva -EPS+kročejová iz. : 3,35*19*2</t>
  </si>
  <si>
    <t>713121121</t>
  </si>
  <si>
    <t>Montáž tepelné izolace podlah  dvouvrstvá, bez dodávky materiálu</t>
  </si>
  <si>
    <t>713131130</t>
  </si>
  <si>
    <t>Montáž tepelné izolace stěn vložením do nosné rámové konstrukce</t>
  </si>
  <si>
    <t>sloupy - štítová stěna tl.500 mm : 0,3*(3,675+3,59+3,08)*3</t>
  </si>
  <si>
    <t>podélné stěny : 0,3*(3,675+3,59)*5*2</t>
  </si>
  <si>
    <t>věnec na + 3,500 - štít tl.50 cm a podélné stěny : 0,25*(19,76+29,48*2)</t>
  </si>
  <si>
    <t>věnec na + 3,500 - štít tl.250 mm je součástí bet. stropu vestavby : 0,25*19,76</t>
  </si>
  <si>
    <t>věnec na + 7,340 - štít tl.50 cm a podélné stěny : 0,25*(19,76+29,48*2)</t>
  </si>
  <si>
    <t>věnec na + 7,340 - štít tl.250 mm : 0,25*19</t>
  </si>
  <si>
    <t>věnec na + 10,670 - štít tl.250 mm : (0,25+0,15)*19</t>
  </si>
  <si>
    <t>věnec na + 10,670 - štít tl.500 mm : (0,5+2*0,15)*19</t>
  </si>
  <si>
    <t>štítová izolace mezi objektem tělocvičny a školy - tl.150 mm : 11,15*20</t>
  </si>
  <si>
    <t>svislá dilatace mezi základy tělocvičny a školy tl.50 mm : 1,2*20</t>
  </si>
  <si>
    <t>svislá izolace čel vazníků do roštu : (3,23+0,745)*29,1</t>
  </si>
  <si>
    <t>713131131</t>
  </si>
  <si>
    <t>Montáž tepelné izolace stěn lepením</t>
  </si>
  <si>
    <t>svislá izolace zákl.desky a svislé stěny-1x tl.50 mm,1x tl 80 mm : (0,4+0,42)*(28,77*2+19,84)</t>
  </si>
  <si>
    <t>štítová stěna vnitřní strany střechy (tl.250 mm) - tl.80 mm : 1,15*19</t>
  </si>
  <si>
    <t>zateplení roletového překladu nad okny - tl.100 mm : (0,35+0,15)*5,4*8</t>
  </si>
  <si>
    <t>zateplení roletového překladu nad okny - tl.120 mm : 0,15*5,4*8</t>
  </si>
  <si>
    <t>zateplení čel vazníků z interiéru střechy - EPS 120 mm : (3,23+0,745)*29,1</t>
  </si>
  <si>
    <t>svislé zateplení štítů z interiéru střechy-štít u školy tl.80 mm : 0,25*19,7+25,25</t>
  </si>
  <si>
    <t>zateplení věnce štítu volného : (0,5+0,15*2)*19,7</t>
  </si>
  <si>
    <t>713191100</t>
  </si>
  <si>
    <t>Izolace tepelné běžných konstrukcí - doplňky položení separační fólie, včetně dodávky PE fólie</t>
  </si>
  <si>
    <t>283754621R</t>
  </si>
  <si>
    <t>Deska polystyrenová XPS Austrotherm TOP P GK 50 mm</t>
  </si>
  <si>
    <t>SPCM</t>
  </si>
  <si>
    <t>zateplení základů : 0,4*(28,77*2+19,84)*1,05</t>
  </si>
  <si>
    <t>28375463R</t>
  </si>
  <si>
    <t>Deska polystyrenová XPS Austrotherm TOP P GK 80 mm</t>
  </si>
  <si>
    <t>zateplení základů : 0,42*(28,77*2+19,84)*1,05</t>
  </si>
  <si>
    <t>štítová stěna vnitřní strany (tl.250 mm) - tl.80 mm : 1,15*19*1,05</t>
  </si>
  <si>
    <t>28375485</t>
  </si>
  <si>
    <t>deska izolační tepelně izol.; extrudovaný polystyren; povrch hladký; polodrážka; součinitel tepelné vodivosti 0,035 W/mK; obj. hmotnost 35,00 kg/m3</t>
  </si>
  <si>
    <t>štítová izolace mezi objektem tělocvičny a školy - tl.150 mm : 0,15*3,9*20*1,05</t>
  </si>
  <si>
    <t>odpočet otvorů : -0,15*(2,125*3*2+1*2,625*3)*1,05</t>
  </si>
  <si>
    <t>svislá dilatace mezi základy tělocvičny a školy tl.50 mm : 0,05*1,2*20*1,05</t>
  </si>
  <si>
    <t>283754926</t>
  </si>
  <si>
    <t>deska izolační tepelně izol.; extrudovaný polystyren; povrch vroubkovaný; rovná hrana; tl. 100,0 mm; součinitel tepelné vodivosti 0,037 W/mK; R = 2,703 m2K/W; obj. hmotnost 30,00 kg/m3</t>
  </si>
  <si>
    <t>skladba T1 : (486+14,75+4+13,75+6,55)*1,05</t>
  </si>
  <si>
    <t>28375768.A</t>
  </si>
  <si>
    <t>deska izolační EPS 150; pěnový polystyren; povrch hladký; součinitel tepelné vodivosti 0,035 W/mK; obj. hmotnost 25,00 kg/m3</t>
  </si>
  <si>
    <t>Začátek provozního součtu</t>
  </si>
  <si>
    <t xml:space="preserve">  skladba T3 - galerie : 0,05*3,35*19*1,05</t>
  </si>
  <si>
    <t xml:space="preserve">  zateplení roletového překladu nad okny - tl.100 mm : 0,1*(0,35+0,15)*5,4*8*1,05</t>
  </si>
  <si>
    <t xml:space="preserve">  zateplení roletového překladu nad okny - tl.120 mm : 0,12*0,15*5,4*8*1,05</t>
  </si>
  <si>
    <t xml:space="preserve">  zateplení sloupů - štítová stěna tl.500 mm : 0,3*(3,675+3,59+3,08)*3*1,05</t>
  </si>
  <si>
    <t xml:space="preserve">  sloupy podélné stěny : 0,3*(3,675+3,59)*5*2*1,05</t>
  </si>
  <si>
    <t xml:space="preserve">  věnec na + 3,500 - štít tl.50 cm a podélné stěny : 0,25*(19,76+29,48*2)*1,05</t>
  </si>
  <si>
    <t xml:space="preserve">  věnec na + 3,500 - štít tl.250 mm je součástí bet. stropu vestavby : 0,25*19,76*1,05</t>
  </si>
  <si>
    <t xml:space="preserve">  věnec na + 7,340 - štít tl.50 cm a podélné stěny : 0,25*(19,76+29,48*2)*1,05</t>
  </si>
  <si>
    <t xml:space="preserve">  věnec na + 7,340 - štít tl.250 mm : 0,25*19*1,05</t>
  </si>
  <si>
    <t xml:space="preserve">  věnec na + 10,670 - štít tl.250 mm : 0,15*19*1,05</t>
  </si>
  <si>
    <t xml:space="preserve">  svislá izolace čel vazníků do roštu - EPS 60 mm : 0,06*(3,23+0,745)*29,1*1,05</t>
  </si>
  <si>
    <t xml:space="preserve">  zateplení čel vazníků z interiéru střechy - EPS 120 mm : 0,12*(3,23+0,745)*29,1*1,05</t>
  </si>
  <si>
    <t xml:space="preserve">  zateplení štítu u školy z interiéru střechy : 0,08*(25,25+0,25*19,7)*1,05</t>
  </si>
  <si>
    <t xml:space="preserve">  zateplení věnce štítu volného : (0,08*0,5*19,7+0,1*0,15*19,7+0,12*0,15*19,7)*1,05</t>
  </si>
  <si>
    <t xml:space="preserve">  skladba T2 : 0,05*2*(18,4+5,93+1,33+1,33+3,5+1,55+3,36+9,5)*1,05</t>
  </si>
  <si>
    <t xml:space="preserve">  skladba T3 - galerie - 1 vrstva -EPS tl.50 mm : 0,05*3,35*19*1,05</t>
  </si>
  <si>
    <t>Konec provozního součtu</t>
  </si>
  <si>
    <t>127,54481*0,15</t>
  </si>
  <si>
    <t>28376507</t>
  </si>
  <si>
    <t>deska izolační střešní; PIR; polodrážka; tl. 220,0 mm; kašírování Al fólie; součinitel tepelné vodivosti 0,023 W/mK; R = 9,570 m2K/W; obj. hmotnost 30,00 kg/m3</t>
  </si>
  <si>
    <t>skladba T 4 - střecha : 29,1*19,8*1,05</t>
  </si>
  <si>
    <t>63153785</t>
  </si>
  <si>
    <t>deska izolační polotuhá, podlahová; minerální vlákno; tl. 50,0 mm; součinitel tepelné vodivosti 0, 037 W/mK; R = 1,350 m2K/W; obj. hmotnost 110,00 kg/m3; hydrofobizováno</t>
  </si>
  <si>
    <t>skladba T3 - galerie : 3,35*19*1,05</t>
  </si>
  <si>
    <t>67352295</t>
  </si>
  <si>
    <t>fólie izolační střešní parotěsná; tloušťka 0,20 mm; plošná hmotnost 110 g/m2; PE; sd do 50,00 m</t>
  </si>
  <si>
    <t>skladba T 4 - střecha : 29,1*19,8*1,15</t>
  </si>
  <si>
    <t>998713202R00</t>
  </si>
  <si>
    <t>Přesun hmot pro izolace tepelné, výšky do 12 m</t>
  </si>
  <si>
    <t>720001</t>
  </si>
  <si>
    <t>Dodávka a montáž vnitřních rozvodů ZTI  dle položkového rozpočtu</t>
  </si>
  <si>
    <t>kpl.</t>
  </si>
  <si>
    <t>730001</t>
  </si>
  <si>
    <t>Dodávka a montáž rozvodů ÚT dle položkového rozpočtu</t>
  </si>
  <si>
    <t>762100PC1</t>
  </si>
  <si>
    <t>Dodávka a montáž  střešních vazníků, impregnovaných, příhradový vazník</t>
  </si>
  <si>
    <t xml:space="preserve">dodávka vazníků,ztužení vazníků,podélné ztužení : </t>
  </si>
  <si>
    <t xml:space="preserve">montáž,doprava,kotevní a spojovací prostředky,zdvihací prostředky : </t>
  </si>
  <si>
    <t>kpl. : 1</t>
  </si>
  <si>
    <t>762341220</t>
  </si>
  <si>
    <t>Bednění a laťování montáž bednění z velkoplošných desek na bázi dřeva</t>
  </si>
  <si>
    <t>svislé čelo vazníků vyšší a nižší : 29,1*(3,23+1,2)</t>
  </si>
  <si>
    <t>762343101</t>
  </si>
  <si>
    <t>Bednění a laťování montáž rošt pro tepelnou izolaci</t>
  </si>
  <si>
    <t>vyšší čelo vazníků : 29,1*7</t>
  </si>
  <si>
    <t>nižší čelo vazníků : 29,1*3</t>
  </si>
  <si>
    <t>60510058</t>
  </si>
  <si>
    <t>lať průřez 48 cm2; jakost II; l = 3000,0 mm</t>
  </si>
  <si>
    <t>čela vazníků : 291*1,1</t>
  </si>
  <si>
    <t>60725017R</t>
  </si>
  <si>
    <t>Deska dřevoštěpková OSB 3 N tl. 25 mm</t>
  </si>
  <si>
    <t>705,093*1,05</t>
  </si>
  <si>
    <t>60726121</t>
  </si>
  <si>
    <t>deska dřevoštěpková třívrstvá pro prostředí vlhké; strana broušená; hrana pero/drážka; tl = 18,0 mm</t>
  </si>
  <si>
    <t>svislé čelo vazníků vyšší a nižší : 29,1*(3,23+1,2)*1,15</t>
  </si>
  <si>
    <t>998762202R00</t>
  </si>
  <si>
    <t>Přesun hmot pro tesařské konstrukce, výšky do 12 m</t>
  </si>
  <si>
    <t>764001</t>
  </si>
  <si>
    <t>1/K - oplechování venkovního parapetu okna 3/O</t>
  </si>
  <si>
    <t xml:space="preserve">m     </t>
  </si>
  <si>
    <t xml:space="preserve">materiál Pz + plast : </t>
  </si>
  <si>
    <t xml:space="preserve">barva šedá RAL 9007 : </t>
  </si>
  <si>
    <t xml:space="preserve">délka okna 5400 mm,rš.250 mm : </t>
  </si>
  <si>
    <t>ks : 5,46*8</t>
  </si>
  <si>
    <t>764002</t>
  </si>
  <si>
    <t>2/K - oplechování atiky na +10,900 z čela tělocvičny</t>
  </si>
  <si>
    <t xml:space="preserve">r.š.470 mm,délka 30,3 m : </t>
  </si>
  <si>
    <t xml:space="preserve">nárožní napojení na 3/K+4/K : </t>
  </si>
  <si>
    <t>m : 30,3</t>
  </si>
  <si>
    <t>764003</t>
  </si>
  <si>
    <t>3/K - oplechování atiky na +10,900 boční část od školy</t>
  </si>
  <si>
    <t xml:space="preserve">r.š.630 mm,délka 20,15 m : </t>
  </si>
  <si>
    <t xml:space="preserve">nárožní napojení na 2/K : </t>
  </si>
  <si>
    <t>m : 20,15</t>
  </si>
  <si>
    <t>764004</t>
  </si>
  <si>
    <t>4/K - oplechování atiky na +10,900 boční část</t>
  </si>
  <si>
    <t xml:space="preserve">šířka atiky.580 mm,délka 20 m : </t>
  </si>
  <si>
    <t>764005</t>
  </si>
  <si>
    <t>5/K - krycí lišta ukončení hydroizolační folie podél štítů</t>
  </si>
  <si>
    <t xml:space="preserve">délka 19,7 m, r.š.150 mm : </t>
  </si>
  <si>
    <t>m : 19,7</t>
  </si>
  <si>
    <t>764006</t>
  </si>
  <si>
    <t>6/K - ukončovací okapová lišta foliové krytiny nad žlabem</t>
  </si>
  <si>
    <t xml:space="preserve">délka 28,94 m, r.š.330 mm : </t>
  </si>
  <si>
    <t>m : 28,94</t>
  </si>
  <si>
    <t>764007</t>
  </si>
  <si>
    <t>7/K - podokapní žlab hranatý strana 150 mm včetně připev.prvků</t>
  </si>
  <si>
    <t xml:space="preserve">délka 28,94, r.š. 580 mm : </t>
  </si>
  <si>
    <t>764008</t>
  </si>
  <si>
    <t>8/K - odpadní roura D=100 mm včetně doplňků a kotlíků</t>
  </si>
  <si>
    <t xml:space="preserve">délka 8,45 m/ks : </t>
  </si>
  <si>
    <t>ks : 3</t>
  </si>
  <si>
    <t>764009</t>
  </si>
  <si>
    <t>9/K - lemování štítového zdiva a atiky SO 01</t>
  </si>
  <si>
    <t xml:space="preserve">délka 18,5 m : </t>
  </si>
  <si>
    <t xml:space="preserve">r.š.200 mm : </t>
  </si>
  <si>
    <t>m : 18,56</t>
  </si>
  <si>
    <t>764010</t>
  </si>
  <si>
    <t>10/K - lemování styku štítového zdiva a zídky u stříšky SO 01</t>
  </si>
  <si>
    <t xml:space="preserve">délka 1,38 m : </t>
  </si>
  <si>
    <t>m : 1,45</t>
  </si>
  <si>
    <t>998764202R00</t>
  </si>
  <si>
    <t>Přesun hmot pro klempířské konstr., výšky do 12 m</t>
  </si>
  <si>
    <t>766002</t>
  </si>
  <si>
    <t>2/T - vnitřní dveře dřevěné 1kř.otevíravé plné 700x1970 mm</t>
  </si>
  <si>
    <t xml:space="preserve">do ocelové zárubně HSE, osazení mezi ostění tl.300 mm : </t>
  </si>
  <si>
    <t xml:space="preserve">s úpravou pro zárubeň do příčky 100 mm : </t>
  </si>
  <si>
    <t xml:space="preserve">kování rozetové souprava s olivou-WC : </t>
  </si>
  <si>
    <t xml:space="preserve">bez prahu : </t>
  </si>
  <si>
    <t xml:space="preserve">barva křídla lakovaná,RAL bude upřesněna architektem : </t>
  </si>
  <si>
    <t>ks levé : 1</t>
  </si>
  <si>
    <t>ks pravé : 3</t>
  </si>
  <si>
    <t>766003</t>
  </si>
  <si>
    <t>3/T - obklad stěn do výšky 3840 mm+ukončení 4/T+5/T včetně podkladního roštu a vytvoření otvorů pro: termohlavic, odvzdušňovací vetily a pákové ovladače</t>
  </si>
  <si>
    <t xml:space="preserve">provedení je v detailu truhlářkých výrobků : </t>
  </si>
  <si>
    <t>m 2 : 3,84*(26*2+18,6*2)+2,87*3*2-2,15*3-1,95*2,2-1,95*2,25</t>
  </si>
  <si>
    <t>766004</t>
  </si>
  <si>
    <t>4/T - parapet oken s přesahem ukončující obložení stěn</t>
  </si>
  <si>
    <t xml:space="preserve">dodávka a montáž - délka 5400 mm,šířka 542 mm s nosem 35 mm : </t>
  </si>
  <si>
    <t>ks : 8</t>
  </si>
  <si>
    <t>766005</t>
  </si>
  <si>
    <t>5/T - dílčí desky ukončující obložení stěn s napojením na parapety oken a mimo okna</t>
  </si>
  <si>
    <t xml:space="preserve">deska 5A - 6x délka 300 mm šířka 280 mm : </t>
  </si>
  <si>
    <t xml:space="preserve">deska 5B - 2x délka 650 mm šířka 280 mm : </t>
  </si>
  <si>
    <t xml:space="preserve">deska 5C - 2x délka 2850 mm šířka 280 mm : </t>
  </si>
  <si>
    <t xml:space="preserve">desky mimo okna : </t>
  </si>
  <si>
    <t xml:space="preserve">deska 5D - délka 19000 mm šířka 80 mm : </t>
  </si>
  <si>
    <t xml:space="preserve">deska 5E - délka 6600 mm+9880 mm šířka 80 mm : </t>
  </si>
  <si>
    <t xml:space="preserve">deska 5F - 2x délka 2800 mm šířka 80 mm : </t>
  </si>
  <si>
    <t>766006</t>
  </si>
  <si>
    <t>6/PO - vnitřní dveře dřevěné 1-kř.otevíravé,plné 800x1970 mm,požární EW 15DP3-C specifikace dle výpisu</t>
  </si>
  <si>
    <t xml:space="preserve">kování rozetové klika-klika,poverch nerez broušený : </t>
  </si>
  <si>
    <t xml:space="preserve">zámek pro cylindrickou vložku : </t>
  </si>
  <si>
    <t>ks levé : 2</t>
  </si>
  <si>
    <t>ks pravé : 1</t>
  </si>
  <si>
    <t>766010</t>
  </si>
  <si>
    <t>Dodávka a montáž sportovní podlahy dle skladby v projektu ozn.T 1, pro sportovní aktivity</t>
  </si>
  <si>
    <t>podlaha 1.01+1.06 : 494+7,44</t>
  </si>
  <si>
    <t>766011</t>
  </si>
  <si>
    <t>Vodorovné značení sportovní podlahy, specifikace dle dokumentace podlahy</t>
  </si>
  <si>
    <t>soubor</t>
  </si>
  <si>
    <t>766661112</t>
  </si>
  <si>
    <t>Montáž dveřních křídel kompletizovaných otevíravých ,  , do ocelové nebo fošnové zárubně, jednokřídlových, šířky do 800 mm</t>
  </si>
  <si>
    <t>766670021</t>
  </si>
  <si>
    <t>Montáž kliky a štítku</t>
  </si>
  <si>
    <t>54914588</t>
  </si>
  <si>
    <t>kování stavební - prvek: kliky se štíty mezipokojovými s ukazatelem; provedení Cr; pro dveře WC, koupelen</t>
  </si>
  <si>
    <t>54914595</t>
  </si>
  <si>
    <t>kování stavební - prvek: kliky se štíty pro cylindrickou vložku; provedení hnědá barva; pro dveře</t>
  </si>
  <si>
    <t>998766202R00</t>
  </si>
  <si>
    <t>Přesun hmot pro truhlářské konstr., výšky do 12 m</t>
  </si>
  <si>
    <t>767002</t>
  </si>
  <si>
    <t>3/Z - ochranná síť na pásovém okně</t>
  </si>
  <si>
    <t xml:space="preserve">velikost 5400 mmx1850 mm,síť PA 40/3 mm : </t>
  </si>
  <si>
    <t xml:space="preserve">po obvodu obšitá,kotvena do nadpraží a parapet svislého ostění : </t>
  </si>
  <si>
    <t xml:space="preserve">rozměr jednoho dílu 5600x1900 mm : </t>
  </si>
  <si>
    <t xml:space="preserve">barva bílá vč.napínacích lanek a kotvení : </t>
  </si>
  <si>
    <t>767003</t>
  </si>
  <si>
    <t>4/Z - ochranná síť na mezistrop, délky 19 m, ze 2 částí, možnost posunu na stranu, každá rozměr 9500 x 3600 mm</t>
  </si>
  <si>
    <t xml:space="preserve">množnost s možností posunu na stranu,je tvořená ze dvou částí : </t>
  </si>
  <si>
    <t xml:space="preserve">každá rozměru 9500x2700 mm kotvena mezi zábradlí a podhled : </t>
  </si>
  <si>
    <t xml:space="preserve">materiál PA 40/3 mm,po obvodu obšitá : </t>
  </si>
  <si>
    <t xml:space="preserve">barva bílá včetně horního lanka s kroužky a kotvení : </t>
  </si>
  <si>
    <t>kpl. : 2</t>
  </si>
  <si>
    <t>767004</t>
  </si>
  <si>
    <t>1/O - vstupní dveře 1-kř.1150x2250 mm</t>
  </si>
  <si>
    <t xml:space="preserve">dveře plné, rám hliníkový lakovaný tříkomorový : </t>
  </si>
  <si>
    <t xml:space="preserve">(profily spojené 40 mm širokými dělícími páskami : </t>
  </si>
  <si>
    <t xml:space="preserve">z materiálu ABS s integrovanou pěnovou vložkou) : </t>
  </si>
  <si>
    <t xml:space="preserve">stavební hloubka 82 mm, stavební otvor 1150x2250 mm : </t>
  </si>
  <si>
    <t xml:space="preserve">křídlo 1x 1000x2175 mm : </t>
  </si>
  <si>
    <t xml:space="preserve">kování klika-koule,broušený nerez : </t>
  </si>
  <si>
    <t xml:space="preserve">zámek bezpečnostní : </t>
  </si>
  <si>
    <t xml:space="preserve">bez prahu,barevné řešení lakovaný profil RAL 9007 : </t>
  </si>
  <si>
    <t xml:space="preserve">Uf=0,79W/m2.K , Uw=0,73W/m2.K , Ud=1,06W/m2.K : </t>
  </si>
  <si>
    <t>767005</t>
  </si>
  <si>
    <t>2/O - vstupní dveře 2-kř.1950x2250 mm</t>
  </si>
  <si>
    <t xml:space="preserve">stavební hloubka 82 mm, stavební otvor 1950x2250 mm : </t>
  </si>
  <si>
    <t xml:space="preserve">křídlo 2x900x2175 mm : </t>
  </si>
  <si>
    <t xml:space="preserve">kování panikové,broušený nerez : </t>
  </si>
  <si>
    <t>767006</t>
  </si>
  <si>
    <t>3/O - prosklená stěna v hliníkovém rámu 5400x1850 mm</t>
  </si>
  <si>
    <t xml:space="preserve">svisle 2 sloupky,krajní díly 1x výklopné a 1x otevíravé : </t>
  </si>
  <si>
    <t xml:space="preserve">ovládání pákovým ovladačem s flexibilním přechodem přes parapet : </t>
  </si>
  <si>
    <t xml:space="preserve">šířky 300 mm ve výšce +3,900 mm : </t>
  </si>
  <si>
    <t xml:space="preserve">pákový ovladač pro výklop umístěný v horní části : </t>
  </si>
  <si>
    <t xml:space="preserve">táhlo k flexibilnímu převodu délky 1800+flexi+táhlo k ovládací : </t>
  </si>
  <si>
    <t xml:space="preserve">klice délky 2500 mm-1,4 m nad podlahou : </t>
  </si>
  <si>
    <t xml:space="preserve">pákový ovladač pro otevírání umístěný ve střední části : </t>
  </si>
  <si>
    <t xml:space="preserve">táhlok flexibilnímu převodu délky 900+flexi+táhlo k ovládací : </t>
  </si>
  <si>
    <t xml:space="preserve">klice délky 2500 mm,výška ovládání 1,4 m nad podlahou : </t>
  </si>
  <si>
    <t xml:space="preserve">materiál-broušený nerez : </t>
  </si>
  <si>
    <t xml:space="preserve">provedení je v náčrtu v tabulkách venkovních otvorů : </t>
  </si>
  <si>
    <t xml:space="preserve">barva profilů - RAL 9007 : </t>
  </si>
  <si>
    <t>ks levý : 2</t>
  </si>
  <si>
    <t>ks pravý : 2</t>
  </si>
  <si>
    <t>767007</t>
  </si>
  <si>
    <t>4/O - prosklená stěna v hliníkovém rámu 5400x1850 mm</t>
  </si>
  <si>
    <t xml:space="preserve">svisle 2 sloupky,krajní díly 2x výklopné : </t>
  </si>
  <si>
    <t xml:space="preserve">materiál broušený nerez : </t>
  </si>
  <si>
    <t xml:space="preserve">profily lakované RAL 9007 : </t>
  </si>
  <si>
    <t>ks : 4</t>
  </si>
  <si>
    <t>767008</t>
  </si>
  <si>
    <t>1/PO - vnitřní dveře 2-kř. s nadsvětlíkem 1950x3000 mm PO</t>
  </si>
  <si>
    <t xml:space="preserve">dveře s protipožární odolností EW 15 DP3 C : </t>
  </si>
  <si>
    <t xml:space="preserve">ocelová zárubeň HSE,prosklení jednoduché Connex : </t>
  </si>
  <si>
    <t xml:space="preserve">nadsvětlík fixní : </t>
  </si>
  <si>
    <t xml:space="preserve">kotveno mezi stěny a překlad : </t>
  </si>
  <si>
    <t xml:space="preserve">zámek s cylindrickou vložkou, panikové kování : </t>
  </si>
  <si>
    <t xml:space="preserve">křídla-2x 900x2100 mm : </t>
  </si>
  <si>
    <t xml:space="preserve">stavební otvor 1950x3000 mm : </t>
  </si>
  <si>
    <t xml:space="preserve">barva šedá RAL 7006 bez prahu : </t>
  </si>
  <si>
    <t>767009</t>
  </si>
  <si>
    <t>2/PO - vnitřní dveře 2-kř. do skladu nářadí  1950x2100 mm PO</t>
  </si>
  <si>
    <t xml:space="preserve">protipož.odolnost EW 15 DP3 C : </t>
  </si>
  <si>
    <t xml:space="preserve">otevíravé křídlo levé ve směru do tělocvičny : </t>
  </si>
  <si>
    <t xml:space="preserve">ocelová zárubeň HSE,kování chrom mat : </t>
  </si>
  <si>
    <t xml:space="preserve">souprava klika-klika,rozetové,zámek s cylindrickou vložkou : </t>
  </si>
  <si>
    <t xml:space="preserve">křídla 2x900x2100 mm : </t>
  </si>
  <si>
    <t xml:space="preserve">stavební otvor 1950x2200 : </t>
  </si>
  <si>
    <t xml:space="preserve">barva šedá RAL 7006 : </t>
  </si>
  <si>
    <t>767010</t>
  </si>
  <si>
    <t>3/PO - přenosné hasící přístroje práškové</t>
  </si>
  <si>
    <t xml:space="preserve">práškový s náplní 10 kg-has.schopnost 34A 183B 10HJ : </t>
  </si>
  <si>
    <t xml:space="preserve">v chodbě 1.25 1 ks : </t>
  </si>
  <si>
    <t xml:space="preserve">tělocvična 2 ks : </t>
  </si>
  <si>
    <t>celkem : 3</t>
  </si>
  <si>
    <t>767011</t>
  </si>
  <si>
    <t>4/PO - přenosný hasící přístroj vodní</t>
  </si>
  <si>
    <t xml:space="preserve">s náplní 10 l hasící schopnost 13A,55B,4HJ : </t>
  </si>
  <si>
    <t xml:space="preserve">sklad nářadí 1.02 : </t>
  </si>
  <si>
    <t>767012</t>
  </si>
  <si>
    <t>5/PO - Plastová úniková požární značka 30x15cm dod.+mont.</t>
  </si>
  <si>
    <t>767013</t>
  </si>
  <si>
    <t>5/Z - žebřík kotvený ke štítu objektu pro přístup na střechu tělocvičny</t>
  </si>
  <si>
    <t xml:space="preserve">přístup z ploché střechy objektu SO 01 : </t>
  </si>
  <si>
    <t xml:space="preserve">tvar a materiál dle tabulky zámečnických výrobků : </t>
  </si>
  <si>
    <t xml:space="preserve">nátěr barva RAL 9007-bude upřesněno : </t>
  </si>
  <si>
    <t>767014</t>
  </si>
  <si>
    <t>6/Z - ochranné bodce proti holubům na atice</t>
  </si>
  <si>
    <t xml:space="preserve">materiál je popsán v tabulkách zámečnických výrobků : </t>
  </si>
  <si>
    <t>m : 136</t>
  </si>
  <si>
    <t>767911822</t>
  </si>
  <si>
    <t>Demontáž oplocení demontáž pletiva, výšky do 2,0 m</t>
  </si>
  <si>
    <t>767996801</t>
  </si>
  <si>
    <t>Demontáž ostatních doplňků staveb atypických konstrukcí o hmotnosti přes 20 do 50 kg</t>
  </si>
  <si>
    <t>kg</t>
  </si>
  <si>
    <t>998767202R00</t>
  </si>
  <si>
    <t>Přesun hmot pro zámečnické konstr., výšky do 12 m</t>
  </si>
  <si>
    <t>771475014</t>
  </si>
  <si>
    <t>Montáž soklíků z dlaždic keramických výšky 100 mm, soklíků vodorovných, kladených do flexibilního tmele</t>
  </si>
  <si>
    <t>1.NP pod galerií - 1.02 : 2,8*2+6,575*2-1,8</t>
  </si>
  <si>
    <t>1.05 : 2,8*2+3,25*2-1,2-1+0,25*2+0,3*2</t>
  </si>
  <si>
    <t>1.06 : 3,5*2</t>
  </si>
  <si>
    <t>2.01 - podlaha galerie : 19+3,1*2+0,25*2-2,125</t>
  </si>
  <si>
    <t>59764432</t>
  </si>
  <si>
    <t>dlažba keramická sokl; š = 9 mm; l = 298 mm; h = 80,0 mm; povrch standardní; pro interiér i exteriér</t>
  </si>
  <si>
    <t>998771201R00</t>
  </si>
  <si>
    <t>Přesun hmot pro podlahy z dlaždic, výšky do 6 m</t>
  </si>
  <si>
    <t>781111111</t>
  </si>
  <si>
    <t>Doplňkové práce při provádění obkladů řezání obkladaček diamantovým kotoučem</t>
  </si>
  <si>
    <t>vnější sokl tělocvičny : 80</t>
  </si>
  <si>
    <t>781419705</t>
  </si>
  <si>
    <t>Montáž obkladů vnitřních z obkládaček pórovinových příplatky k položkám montáže obkladů vnitřních z obkladaček pórovinových příplatek za spárovací hmotu - plošně</t>
  </si>
  <si>
    <t>781475114</t>
  </si>
  <si>
    <t xml:space="preserve">Montáž obkladů vnitřních z dlaždic keramických kladených do tmele 200 x 200 mm,  , kladených do flexibilního tmele </t>
  </si>
  <si>
    <t>Včetně rohových a ukončovacích lišt.</t>
  </si>
  <si>
    <t xml:space="preserve">VČETNĚ LIŠT! : </t>
  </si>
  <si>
    <t>781775011</t>
  </si>
  <si>
    <t>Montáž obkladů vnějších stěn z dlaždic keramických kladených do tmele režných nebo glazovaných, hladkých, 400 x 300 mm, kladených do flexibilního tmele</t>
  </si>
  <si>
    <t>vnější sokl ozn.V 1-pohled severní : (0,27+0,327)/2*20</t>
  </si>
  <si>
    <t>pohled západní : 0,3*(29,85-2,05-1,2+0,12*4)</t>
  </si>
  <si>
    <t>pohled východní : 0,27*29,85</t>
  </si>
  <si>
    <t>59764203</t>
  </si>
  <si>
    <t>dlažba keramická š = 300 mm; l = 300 mm; h = 9,0 mm; povrch matný; pro interiér i exteriér</t>
  </si>
  <si>
    <t>pro obklad vnějšího soklu : 22,1535*1,15</t>
  </si>
  <si>
    <t>597813635R</t>
  </si>
  <si>
    <t>Obkládačka CZ stndard dle výběru investora</t>
  </si>
  <si>
    <t>68,9073*1,12</t>
  </si>
  <si>
    <t>998781201R00</t>
  </si>
  <si>
    <t>Přesun hmot pro obklady keramické, výšky do 6 m</t>
  </si>
  <si>
    <t>784191101R00</t>
  </si>
  <si>
    <t>Penetrace podkladu univerzální Primalex 1x</t>
  </si>
  <si>
    <t xml:space="preserve">1.NP : </t>
  </si>
  <si>
    <t>(1,8*2+3,15+0,9*3+1,53+1,52+1,725*2+2,8+1,2)*2*2,7</t>
  </si>
  <si>
    <t>(3,7+3,25-+3,35+6,475)*2*3,0-1,95*2,2+(1,92+2,2*2)*0,3</t>
  </si>
  <si>
    <t>odpočet keramických obkladů : -68,9</t>
  </si>
  <si>
    <t>Mezisoučet</t>
  </si>
  <si>
    <t>2.NP : (19,0+3,1*2)*3,6</t>
  </si>
  <si>
    <t>SDK podhledy 1.NP : 18,4+5,93+1,33*2+3,5+1,55+3,36+9,5+7,44</t>
  </si>
  <si>
    <t/>
  </si>
  <si>
    <t>opravy stávajících maleb SO01 : 80,0</t>
  </si>
  <si>
    <t>784195212R00</t>
  </si>
  <si>
    <t>Malba Primalex Plus, bílá, bez penetrace, 2 x</t>
  </si>
  <si>
    <t>786001</t>
  </si>
  <si>
    <t>2/Z - předokenní žaluzie</t>
  </si>
  <si>
    <t xml:space="preserve">předokenní Al žaluzie ZETTA 90 včetně krytu hliník.čela : </t>
  </si>
  <si>
    <t xml:space="preserve">montáž do vytvořené kapsy,kotveno do ŽB věnce přes zateplení : </t>
  </si>
  <si>
    <t xml:space="preserve">a svislého keramického zdiva : </t>
  </si>
  <si>
    <t xml:space="preserve">svislé vodící lišty kotveny do zdiva,střední do rámu okna : </t>
  </si>
  <si>
    <t xml:space="preserve">lamely jednotlivé s možností naklápění,na lankách,dálkové ovládání : </t>
  </si>
  <si>
    <t xml:space="preserve">motor SOMTY RTS : </t>
  </si>
  <si>
    <t xml:space="preserve">rozměry-žaluzie část A-8x 3600x1850 mm+kryty s pohonem v 250mm : </t>
  </si>
  <si>
    <t xml:space="preserve">část B 8x 1800x1850+kryty s pohonem v 250mm : </t>
  </si>
  <si>
    <t>210001</t>
  </si>
  <si>
    <t>Dodávka a montáž rozvodů silnoproudu dle položkového rozpočtu</t>
  </si>
  <si>
    <t>220001</t>
  </si>
  <si>
    <t>Dodávka a montáž rozvodů MaR dle položkového rozpočtu</t>
  </si>
  <si>
    <t>220002</t>
  </si>
  <si>
    <t>Dodávka a montáž rozvodů slaboproudu dle položkového rozpočtu</t>
  </si>
  <si>
    <t>240010</t>
  </si>
  <si>
    <t>Dodávka a montáž rozvodů VZT dle položkového rozpočtu</t>
  </si>
  <si>
    <t>979082113R00</t>
  </si>
  <si>
    <t>Vodorovná doprava suti po suchu do 1000 m</t>
  </si>
  <si>
    <t>Přesun suti</t>
  </si>
  <si>
    <t>POL8_</t>
  </si>
  <si>
    <t>979082119R00</t>
  </si>
  <si>
    <t>Příplatek k přesunu suti za každých dalších 1000 m</t>
  </si>
  <si>
    <t>979082111R00</t>
  </si>
  <si>
    <t>Vnitrostaveništní doprava suti do 10 m</t>
  </si>
  <si>
    <t>979082121R00</t>
  </si>
  <si>
    <t>Příplatek k vnitrost. dopravě suti za dalších 5 m</t>
  </si>
  <si>
    <t>979999998R00</t>
  </si>
  <si>
    <t xml:space="preserve">Poplatek za skládku suti 5% příměsí </t>
  </si>
  <si>
    <t>pol. 13</t>
  </si>
  <si>
    <t>Oddělení provozu školy od stavby tělocvičny - zabednění otvoru 2150x3000 mm osb deskami vč. odbědění a zapravení po odbedění</t>
  </si>
  <si>
    <t>Pol.10</t>
  </si>
  <si>
    <t>Vybudování zařízení staveniště včetně provozu</t>
  </si>
  <si>
    <t>Pol.11</t>
  </si>
  <si>
    <t>Odstranění zařízení staveniště včetně úpravy okolí</t>
  </si>
  <si>
    <t>Pol.12</t>
  </si>
  <si>
    <t>Koordinační činnost</t>
  </si>
  <si>
    <t>Pol.1</t>
  </si>
  <si>
    <t>Zpracování dokumentace skutečného provedení stavby</t>
  </si>
  <si>
    <t>Pol.2</t>
  </si>
  <si>
    <t>Bezpečnostní a hygienitcká opatření na staveništi vč.vypracování BOZP</t>
  </si>
  <si>
    <t>Pol.3</t>
  </si>
  <si>
    <t>Vypracování revizních zpráv</t>
  </si>
  <si>
    <t>Pol.4</t>
  </si>
  <si>
    <t>Komplexní zkoušky a zpracování protokolů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</si>
</sst>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21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21" fillId="0" borderId="0" xfId="0" applyNumberFormat="1" applyFont="1" applyAlignment="1">
      <alignment wrapTex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164" fontId="19" fillId="0" borderId="0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40</v>
      </c>
    </row>
    <row r="2" spans="1:7" ht="57.75" customHeight="1" x14ac:dyDescent="0.25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5"/>
  <sheetViews>
    <sheetView showGridLines="0" tabSelected="1" topLeftCell="B50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1" t="s">
        <v>24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5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5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5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5">
      <c r="A12" s="2"/>
      <c r="B12" s="28"/>
      <c r="C12" s="55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5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5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5">
      <c r="A16" s="194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SUMIF(F50:F81,A16,I50:I81)+SUMIF(F50:F81,"PSU",I50:I81)</f>
        <v>0</v>
      </c>
      <c r="J16" s="85"/>
    </row>
    <row r="17" spans="1:10" ht="23.25" customHeight="1" x14ac:dyDescent="0.25">
      <c r="A17" s="194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SUMIF(F50:F81,A17,I50:I81)</f>
        <v>0</v>
      </c>
      <c r="J17" s="85"/>
    </row>
    <row r="18" spans="1:10" ht="23.25" customHeight="1" x14ac:dyDescent="0.25">
      <c r="A18" s="194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SUMIF(F50:F81,A18,I50:I81)</f>
        <v>0</v>
      </c>
      <c r="J18" s="85"/>
    </row>
    <row r="19" spans="1:10" ht="23.25" customHeight="1" x14ac:dyDescent="0.25">
      <c r="A19" s="194" t="s">
        <v>115</v>
      </c>
      <c r="B19" s="38" t="s">
        <v>29</v>
      </c>
      <c r="C19" s="62"/>
      <c r="D19" s="63"/>
      <c r="E19" s="83"/>
      <c r="F19" s="84"/>
      <c r="G19" s="83"/>
      <c r="H19" s="84"/>
      <c r="I19" s="83">
        <f>SUMIF(F50:F81,A19,I50:I81)</f>
        <v>0</v>
      </c>
      <c r="J19" s="85"/>
    </row>
    <row r="20" spans="1:10" ht="23.25" customHeight="1" x14ac:dyDescent="0.25">
      <c r="A20" s="194" t="s">
        <v>116</v>
      </c>
      <c r="B20" s="38" t="s">
        <v>30</v>
      </c>
      <c r="C20" s="62"/>
      <c r="D20" s="63"/>
      <c r="E20" s="83"/>
      <c r="F20" s="84"/>
      <c r="G20" s="83"/>
      <c r="H20" s="84"/>
      <c r="I20" s="83">
        <f>SUMIF(F50:F81,A20,I50:I81)</f>
        <v>0</v>
      </c>
      <c r="J20" s="85"/>
    </row>
    <row r="21" spans="1:10" ht="23.25" customHeight="1" x14ac:dyDescent="0.25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52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5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10" ht="25.5" hidden="1" customHeight="1" x14ac:dyDescent="0.25">
      <c r="A39" s="135">
        <v>1</v>
      </c>
      <c r="B39" s="145" t="s">
        <v>45</v>
      </c>
      <c r="C39" s="146"/>
      <c r="D39" s="146"/>
      <c r="E39" s="146"/>
      <c r="F39" s="147">
        <f>'SO 02 1 Pol'!AE24+'SO 02 1 P1'!AE704</f>
        <v>0</v>
      </c>
      <c r="G39" s="148">
        <f>'SO 02 1 Pol'!AF24+'SO 02 1 P1'!AF704</f>
        <v>0</v>
      </c>
      <c r="H39" s="149">
        <f>(F39*SazbaDPH1/100)+(G39*SazbaDPH2/100)</f>
        <v>0</v>
      </c>
      <c r="I39" s="149">
        <f>F39+G39+H39</f>
        <v>0</v>
      </c>
      <c r="J39" s="150" t="str">
        <f>IF(CenaCelkemVypocet=0,"",I39/CenaCelkemVypocet*100)</f>
        <v/>
      </c>
    </row>
    <row r="40" spans="1:10" ht="25.5" customHeight="1" x14ac:dyDescent="0.25">
      <c r="A40" s="135">
        <v>2</v>
      </c>
      <c r="B40" s="151" t="s">
        <v>46</v>
      </c>
      <c r="C40" s="152" t="s">
        <v>47</v>
      </c>
      <c r="D40" s="152"/>
      <c r="E40" s="152"/>
      <c r="F40" s="153">
        <f>'SO 02 1 Pol'!AE24+'SO 02 1 P1'!AE704</f>
        <v>0</v>
      </c>
      <c r="G40" s="154">
        <f>'SO 02 1 Pol'!AF24+'SO 02 1 P1'!AF704</f>
        <v>0</v>
      </c>
      <c r="H40" s="154">
        <f>(F40*SazbaDPH1/100)+(G40*SazbaDPH2/100)</f>
        <v>0</v>
      </c>
      <c r="I40" s="154">
        <f>F40+G40+H40</f>
        <v>0</v>
      </c>
      <c r="J40" s="155" t="str">
        <f>IF(CenaCelkemVypocet=0,"",I40/CenaCelkemVypocet*100)</f>
        <v/>
      </c>
    </row>
    <row r="41" spans="1:10" ht="25.5" customHeight="1" x14ac:dyDescent="0.25">
      <c r="A41" s="135">
        <v>3</v>
      </c>
      <c r="B41" s="156" t="s">
        <v>48</v>
      </c>
      <c r="C41" s="146" t="s">
        <v>49</v>
      </c>
      <c r="D41" s="146"/>
      <c r="E41" s="146"/>
      <c r="F41" s="157">
        <f>'SO 02 1 Pol'!AE24</f>
        <v>0</v>
      </c>
      <c r="G41" s="149">
        <f>'SO 02 1 Pol'!AF24</f>
        <v>0</v>
      </c>
      <c r="H41" s="149">
        <f>(F41*SazbaDPH1/100)+(G41*SazbaDPH2/100)</f>
        <v>0</v>
      </c>
      <c r="I41" s="149">
        <f>F41+G41+H41</f>
        <v>0</v>
      </c>
      <c r="J41" s="150" t="str">
        <f>IF(CenaCelkemVypocet=0,"",I41/CenaCelkemVypocet*100)</f>
        <v/>
      </c>
    </row>
    <row r="42" spans="1:10" ht="25.5" customHeight="1" x14ac:dyDescent="0.25">
      <c r="A42" s="135">
        <v>3</v>
      </c>
      <c r="B42" s="156" t="s">
        <v>48</v>
      </c>
      <c r="C42" s="146" t="s">
        <v>50</v>
      </c>
      <c r="D42" s="146"/>
      <c r="E42" s="146"/>
      <c r="F42" s="157">
        <f>'SO 02 1 P1'!AE704</f>
        <v>0</v>
      </c>
      <c r="G42" s="149">
        <f>'SO 02 1 P1'!AF704</f>
        <v>0</v>
      </c>
      <c r="H42" s="149">
        <f>(F42*SazbaDPH1/100)+(G42*SazbaDPH2/100)</f>
        <v>0</v>
      </c>
      <c r="I42" s="149">
        <f>F42+G42+H42</f>
        <v>0</v>
      </c>
      <c r="J42" s="150" t="str">
        <f>IF(CenaCelkemVypocet=0,"",I42/CenaCelkemVypocet*100)</f>
        <v/>
      </c>
    </row>
    <row r="43" spans="1:10" ht="25.5" customHeight="1" x14ac:dyDescent="0.25">
      <c r="A43" s="135"/>
      <c r="B43" s="158" t="s">
        <v>51</v>
      </c>
      <c r="C43" s="159"/>
      <c r="D43" s="159"/>
      <c r="E43" s="160"/>
      <c r="F43" s="161">
        <f>SUMIF(A39:A42,"=1",F39:F42)</f>
        <v>0</v>
      </c>
      <c r="G43" s="162">
        <f>SUMIF(A39:A42,"=1",G39:G42)</f>
        <v>0</v>
      </c>
      <c r="H43" s="162">
        <f>SUMIF(A39:A42,"=1",H39:H42)</f>
        <v>0</v>
      </c>
      <c r="I43" s="162">
        <f>SUMIF(A39:A42,"=1",I39:I42)</f>
        <v>0</v>
      </c>
      <c r="J43" s="163">
        <f>SUMIF(A39:A42,"=1",J39:J42)</f>
        <v>0</v>
      </c>
    </row>
    <row r="47" spans="1:10" ht="15.6" x14ac:dyDescent="0.3">
      <c r="B47" s="174" t="s">
        <v>53</v>
      </c>
    </row>
    <row r="49" spans="1:10" ht="25.5" customHeight="1" x14ac:dyDescent="0.25">
      <c r="A49" s="176"/>
      <c r="B49" s="179" t="s">
        <v>18</v>
      </c>
      <c r="C49" s="179" t="s">
        <v>6</v>
      </c>
      <c r="D49" s="180"/>
      <c r="E49" s="180"/>
      <c r="F49" s="181" t="s">
        <v>54</v>
      </c>
      <c r="G49" s="181"/>
      <c r="H49" s="181"/>
      <c r="I49" s="181" t="s">
        <v>31</v>
      </c>
      <c r="J49" s="181" t="s">
        <v>0</v>
      </c>
    </row>
    <row r="50" spans="1:10" ht="36.75" customHeight="1" x14ac:dyDescent="0.25">
      <c r="A50" s="177"/>
      <c r="B50" s="182" t="s">
        <v>48</v>
      </c>
      <c r="C50" s="183" t="s">
        <v>55</v>
      </c>
      <c r="D50" s="184"/>
      <c r="E50" s="184"/>
      <c r="F50" s="190" t="s">
        <v>26</v>
      </c>
      <c r="G50" s="191"/>
      <c r="H50" s="191"/>
      <c r="I50" s="191">
        <f>'SO 02 1 P1'!G8</f>
        <v>0</v>
      </c>
      <c r="J50" s="188" t="str">
        <f>IF(I82=0,"",I50/I82*100)</f>
        <v/>
      </c>
    </row>
    <row r="51" spans="1:10" ht="36.75" customHeight="1" x14ac:dyDescent="0.25">
      <c r="A51" s="177"/>
      <c r="B51" s="182" t="s">
        <v>56</v>
      </c>
      <c r="C51" s="183" t="s">
        <v>57</v>
      </c>
      <c r="D51" s="184"/>
      <c r="E51" s="184"/>
      <c r="F51" s="190" t="s">
        <v>26</v>
      </c>
      <c r="G51" s="191"/>
      <c r="H51" s="191"/>
      <c r="I51" s="191">
        <f>'SO 02 1 P1'!G39</f>
        <v>0</v>
      </c>
      <c r="J51" s="188" t="str">
        <f>IF(I82=0,"",I51/I82*100)</f>
        <v/>
      </c>
    </row>
    <row r="52" spans="1:10" ht="36.75" customHeight="1" x14ac:dyDescent="0.25">
      <c r="A52" s="177"/>
      <c r="B52" s="182" t="s">
        <v>58</v>
      </c>
      <c r="C52" s="183" t="s">
        <v>59</v>
      </c>
      <c r="D52" s="184"/>
      <c r="E52" s="184"/>
      <c r="F52" s="190" t="s">
        <v>26</v>
      </c>
      <c r="G52" s="191"/>
      <c r="H52" s="191"/>
      <c r="I52" s="191">
        <f>'SO 02 1 P1'!G64</f>
        <v>0</v>
      </c>
      <c r="J52" s="188" t="str">
        <f>IF(I82=0,"",I52/I82*100)</f>
        <v/>
      </c>
    </row>
    <row r="53" spans="1:10" ht="36.75" customHeight="1" x14ac:dyDescent="0.25">
      <c r="A53" s="177"/>
      <c r="B53" s="182" t="s">
        <v>60</v>
      </c>
      <c r="C53" s="183" t="s">
        <v>61</v>
      </c>
      <c r="D53" s="184"/>
      <c r="E53" s="184"/>
      <c r="F53" s="190" t="s">
        <v>26</v>
      </c>
      <c r="G53" s="191"/>
      <c r="H53" s="191"/>
      <c r="I53" s="191">
        <f>'SO 02 1 P1'!G152</f>
        <v>0</v>
      </c>
      <c r="J53" s="188" t="str">
        <f>IF(I82=0,"",I53/I82*100)</f>
        <v/>
      </c>
    </row>
    <row r="54" spans="1:10" ht="36.75" customHeight="1" x14ac:dyDescent="0.25">
      <c r="A54" s="177"/>
      <c r="B54" s="182" t="s">
        <v>62</v>
      </c>
      <c r="C54" s="183" t="s">
        <v>63</v>
      </c>
      <c r="D54" s="184"/>
      <c r="E54" s="184"/>
      <c r="F54" s="190" t="s">
        <v>26</v>
      </c>
      <c r="G54" s="191"/>
      <c r="H54" s="191"/>
      <c r="I54" s="191">
        <f>'SO 02 1 P1'!G187</f>
        <v>0</v>
      </c>
      <c r="J54" s="188" t="str">
        <f>IF(I82=0,"",I54/I82*100)</f>
        <v/>
      </c>
    </row>
    <row r="55" spans="1:10" ht="36.75" customHeight="1" x14ac:dyDescent="0.25">
      <c r="A55" s="177"/>
      <c r="B55" s="182" t="s">
        <v>64</v>
      </c>
      <c r="C55" s="183" t="s">
        <v>65</v>
      </c>
      <c r="D55" s="184"/>
      <c r="E55" s="184"/>
      <c r="F55" s="190" t="s">
        <v>26</v>
      </c>
      <c r="G55" s="191"/>
      <c r="H55" s="191"/>
      <c r="I55" s="191">
        <f>'SO 02 1 P1'!G219</f>
        <v>0</v>
      </c>
      <c r="J55" s="188" t="str">
        <f>IF(I82=0,"",I55/I82*100)</f>
        <v/>
      </c>
    </row>
    <row r="56" spans="1:10" ht="36.75" customHeight="1" x14ac:dyDescent="0.25">
      <c r="A56" s="177"/>
      <c r="B56" s="182" t="s">
        <v>66</v>
      </c>
      <c r="C56" s="183" t="s">
        <v>67</v>
      </c>
      <c r="D56" s="184"/>
      <c r="E56" s="184"/>
      <c r="F56" s="190" t="s">
        <v>26</v>
      </c>
      <c r="G56" s="191"/>
      <c r="H56" s="191"/>
      <c r="I56" s="191">
        <f>'SO 02 1 Pol'!G8+'SO 02 1 P1'!G239</f>
        <v>0</v>
      </c>
      <c r="J56" s="188" t="str">
        <f>IF(I82=0,"",I56/I82*100)</f>
        <v/>
      </c>
    </row>
    <row r="57" spans="1:10" ht="36.75" customHeight="1" x14ac:dyDescent="0.25">
      <c r="A57" s="177"/>
      <c r="B57" s="182" t="s">
        <v>68</v>
      </c>
      <c r="C57" s="183" t="s">
        <v>69</v>
      </c>
      <c r="D57" s="184"/>
      <c r="E57" s="184"/>
      <c r="F57" s="190" t="s">
        <v>26</v>
      </c>
      <c r="G57" s="191"/>
      <c r="H57" s="191"/>
      <c r="I57" s="191">
        <f>'SO 02 1 P1'!G248</f>
        <v>0</v>
      </c>
      <c r="J57" s="188" t="str">
        <f>IF(I82=0,"",I57/I82*100)</f>
        <v/>
      </c>
    </row>
    <row r="58" spans="1:10" ht="36.75" customHeight="1" x14ac:dyDescent="0.25">
      <c r="A58" s="177"/>
      <c r="B58" s="182" t="s">
        <v>70</v>
      </c>
      <c r="C58" s="183" t="s">
        <v>71</v>
      </c>
      <c r="D58" s="184"/>
      <c r="E58" s="184"/>
      <c r="F58" s="190" t="s">
        <v>26</v>
      </c>
      <c r="G58" s="191"/>
      <c r="H58" s="191"/>
      <c r="I58" s="191">
        <f>'SO 02 1 P1'!G252</f>
        <v>0</v>
      </c>
      <c r="J58" s="188" t="str">
        <f>IF(I82=0,"",I58/I82*100)</f>
        <v/>
      </c>
    </row>
    <row r="59" spans="1:10" ht="36.75" customHeight="1" x14ac:dyDescent="0.25">
      <c r="A59" s="177"/>
      <c r="B59" s="182" t="s">
        <v>72</v>
      </c>
      <c r="C59" s="183" t="s">
        <v>73</v>
      </c>
      <c r="D59" s="184"/>
      <c r="E59" s="184"/>
      <c r="F59" s="190" t="s">
        <v>26</v>
      </c>
      <c r="G59" s="191"/>
      <c r="H59" s="191"/>
      <c r="I59" s="191">
        <f>'SO 02 1 P1'!G270</f>
        <v>0</v>
      </c>
      <c r="J59" s="188" t="str">
        <f>IF(I82=0,"",I59/I82*100)</f>
        <v/>
      </c>
    </row>
    <row r="60" spans="1:10" ht="36.75" customHeight="1" x14ac:dyDescent="0.25">
      <c r="A60" s="177"/>
      <c r="B60" s="182" t="s">
        <v>74</v>
      </c>
      <c r="C60" s="183" t="s">
        <v>75</v>
      </c>
      <c r="D60" s="184"/>
      <c r="E60" s="184"/>
      <c r="F60" s="190" t="s">
        <v>26</v>
      </c>
      <c r="G60" s="191"/>
      <c r="H60" s="191"/>
      <c r="I60" s="191">
        <f>'SO 02 1 P1'!G276</f>
        <v>0</v>
      </c>
      <c r="J60" s="188" t="str">
        <f>IF(I82=0,"",I60/I82*100)</f>
        <v/>
      </c>
    </row>
    <row r="61" spans="1:10" ht="36.75" customHeight="1" x14ac:dyDescent="0.25">
      <c r="A61" s="177"/>
      <c r="B61" s="182" t="s">
        <v>76</v>
      </c>
      <c r="C61" s="183" t="s">
        <v>77</v>
      </c>
      <c r="D61" s="184"/>
      <c r="E61" s="184"/>
      <c r="F61" s="190" t="s">
        <v>26</v>
      </c>
      <c r="G61" s="191"/>
      <c r="H61" s="191"/>
      <c r="I61" s="191">
        <f>'SO 02 1 Pol'!G11+'SO 02 1 P1'!G284</f>
        <v>0</v>
      </c>
      <c r="J61" s="188" t="str">
        <f>IF(I82=0,"",I61/I82*100)</f>
        <v/>
      </c>
    </row>
    <row r="62" spans="1:10" ht="36.75" customHeight="1" x14ac:dyDescent="0.25">
      <c r="A62" s="177"/>
      <c r="B62" s="182" t="s">
        <v>78</v>
      </c>
      <c r="C62" s="183" t="s">
        <v>79</v>
      </c>
      <c r="D62" s="184"/>
      <c r="E62" s="184"/>
      <c r="F62" s="190" t="s">
        <v>27</v>
      </c>
      <c r="G62" s="191"/>
      <c r="H62" s="191"/>
      <c r="I62" s="191">
        <f>'SO 02 1 P1'!G286</f>
        <v>0</v>
      </c>
      <c r="J62" s="188" t="str">
        <f>IF(I82=0,"",I62/I82*100)</f>
        <v/>
      </c>
    </row>
    <row r="63" spans="1:10" ht="36.75" customHeight="1" x14ac:dyDescent="0.25">
      <c r="A63" s="177"/>
      <c r="B63" s="182" t="s">
        <v>80</v>
      </c>
      <c r="C63" s="183" t="s">
        <v>81</v>
      </c>
      <c r="D63" s="184"/>
      <c r="E63" s="184"/>
      <c r="F63" s="190" t="s">
        <v>27</v>
      </c>
      <c r="G63" s="191"/>
      <c r="H63" s="191"/>
      <c r="I63" s="191">
        <f>'SO 02 1 P1'!G305</f>
        <v>0</v>
      </c>
      <c r="J63" s="188" t="str">
        <f>IF(I82=0,"",I63/I82*100)</f>
        <v/>
      </c>
    </row>
    <row r="64" spans="1:10" ht="36.75" customHeight="1" x14ac:dyDescent="0.25">
      <c r="A64" s="177"/>
      <c r="B64" s="182" t="s">
        <v>82</v>
      </c>
      <c r="C64" s="183" t="s">
        <v>83</v>
      </c>
      <c r="D64" s="184"/>
      <c r="E64" s="184"/>
      <c r="F64" s="190" t="s">
        <v>27</v>
      </c>
      <c r="G64" s="191"/>
      <c r="H64" s="191"/>
      <c r="I64" s="191">
        <f>'SO 02 1 P1'!G326</f>
        <v>0</v>
      </c>
      <c r="J64" s="188" t="str">
        <f>IF(I82=0,"",I64/I82*100)</f>
        <v/>
      </c>
    </row>
    <row r="65" spans="1:10" ht="36.75" customHeight="1" x14ac:dyDescent="0.25">
      <c r="A65" s="177"/>
      <c r="B65" s="182" t="s">
        <v>84</v>
      </c>
      <c r="C65" s="183" t="s">
        <v>85</v>
      </c>
      <c r="D65" s="184"/>
      <c r="E65" s="184"/>
      <c r="F65" s="190" t="s">
        <v>27</v>
      </c>
      <c r="G65" s="191"/>
      <c r="H65" s="191"/>
      <c r="I65" s="191">
        <f>'SO 02 1 P1'!G394</f>
        <v>0</v>
      </c>
      <c r="J65" s="188" t="str">
        <f>IF(I82=0,"",I65/I82*100)</f>
        <v/>
      </c>
    </row>
    <row r="66" spans="1:10" ht="36.75" customHeight="1" x14ac:dyDescent="0.25">
      <c r="A66" s="177"/>
      <c r="B66" s="182" t="s">
        <v>86</v>
      </c>
      <c r="C66" s="183" t="s">
        <v>87</v>
      </c>
      <c r="D66" s="184"/>
      <c r="E66" s="184"/>
      <c r="F66" s="190" t="s">
        <v>27</v>
      </c>
      <c r="G66" s="191"/>
      <c r="H66" s="191"/>
      <c r="I66" s="191">
        <f>'SO 02 1 P1'!G396</f>
        <v>0</v>
      </c>
      <c r="J66" s="188" t="str">
        <f>IF(I82=0,"",I66/I82*100)</f>
        <v/>
      </c>
    </row>
    <row r="67" spans="1:10" ht="36.75" customHeight="1" x14ac:dyDescent="0.25">
      <c r="A67" s="177"/>
      <c r="B67" s="182" t="s">
        <v>88</v>
      </c>
      <c r="C67" s="183" t="s">
        <v>89</v>
      </c>
      <c r="D67" s="184"/>
      <c r="E67" s="184"/>
      <c r="F67" s="190" t="s">
        <v>27</v>
      </c>
      <c r="G67" s="191"/>
      <c r="H67" s="191"/>
      <c r="I67" s="191">
        <f>'SO 02 1 P1'!G398</f>
        <v>0</v>
      </c>
      <c r="J67" s="188" t="str">
        <f>IF(I82=0,"",I67/I82*100)</f>
        <v/>
      </c>
    </row>
    <row r="68" spans="1:10" ht="36.75" customHeight="1" x14ac:dyDescent="0.25">
      <c r="A68" s="177"/>
      <c r="B68" s="182" t="s">
        <v>90</v>
      </c>
      <c r="C68" s="183" t="s">
        <v>91</v>
      </c>
      <c r="D68" s="184"/>
      <c r="E68" s="184"/>
      <c r="F68" s="190" t="s">
        <v>27</v>
      </c>
      <c r="G68" s="191"/>
      <c r="H68" s="191"/>
      <c r="I68" s="191">
        <f>'SO 02 1 P1'!G416</f>
        <v>0</v>
      </c>
      <c r="J68" s="188" t="str">
        <f>IF(I82=0,"",I68/I82*100)</f>
        <v/>
      </c>
    </row>
    <row r="69" spans="1:10" ht="36.75" customHeight="1" x14ac:dyDescent="0.25">
      <c r="A69" s="177"/>
      <c r="B69" s="182" t="s">
        <v>92</v>
      </c>
      <c r="C69" s="183" t="s">
        <v>93</v>
      </c>
      <c r="D69" s="184"/>
      <c r="E69" s="184"/>
      <c r="F69" s="190" t="s">
        <v>27</v>
      </c>
      <c r="G69" s="191"/>
      <c r="H69" s="191"/>
      <c r="I69" s="191">
        <f>'SO 02 1 P1'!G473</f>
        <v>0</v>
      </c>
      <c r="J69" s="188" t="str">
        <f>IF(I82=0,"",I69/I82*100)</f>
        <v/>
      </c>
    </row>
    <row r="70" spans="1:10" ht="36.75" customHeight="1" x14ac:dyDescent="0.25">
      <c r="A70" s="177"/>
      <c r="B70" s="182" t="s">
        <v>94</v>
      </c>
      <c r="C70" s="183" t="s">
        <v>95</v>
      </c>
      <c r="D70" s="184"/>
      <c r="E70" s="184"/>
      <c r="F70" s="190" t="s">
        <v>27</v>
      </c>
      <c r="G70" s="191"/>
      <c r="H70" s="191"/>
      <c r="I70" s="191">
        <f>'SO 02 1 Pol'!G13+'SO 02 1 P1'!G514</f>
        <v>0</v>
      </c>
      <c r="J70" s="188" t="str">
        <f>IF(I82=0,"",I70/I82*100)</f>
        <v/>
      </c>
    </row>
    <row r="71" spans="1:10" ht="36.75" customHeight="1" x14ac:dyDescent="0.25">
      <c r="A71" s="177"/>
      <c r="B71" s="182" t="s">
        <v>96</v>
      </c>
      <c r="C71" s="183" t="s">
        <v>97</v>
      </c>
      <c r="D71" s="184"/>
      <c r="E71" s="184"/>
      <c r="F71" s="190" t="s">
        <v>27</v>
      </c>
      <c r="G71" s="191"/>
      <c r="H71" s="191"/>
      <c r="I71" s="191">
        <f>'SO 02 1 P1'!G615</f>
        <v>0</v>
      </c>
      <c r="J71" s="188" t="str">
        <f>IF(I82=0,"",I71/I82*100)</f>
        <v/>
      </c>
    </row>
    <row r="72" spans="1:10" ht="36.75" customHeight="1" x14ac:dyDescent="0.25">
      <c r="A72" s="177"/>
      <c r="B72" s="182" t="s">
        <v>98</v>
      </c>
      <c r="C72" s="183" t="s">
        <v>99</v>
      </c>
      <c r="D72" s="184"/>
      <c r="E72" s="184"/>
      <c r="F72" s="190" t="s">
        <v>27</v>
      </c>
      <c r="G72" s="191"/>
      <c r="H72" s="191"/>
      <c r="I72" s="191">
        <f>'SO 02 1 P1'!G623</f>
        <v>0</v>
      </c>
      <c r="J72" s="188" t="str">
        <f>IF(I82=0,"",I72/I82*100)</f>
        <v/>
      </c>
    </row>
    <row r="73" spans="1:10" ht="36.75" customHeight="1" x14ac:dyDescent="0.25">
      <c r="A73" s="177"/>
      <c r="B73" s="182" t="s">
        <v>100</v>
      </c>
      <c r="C73" s="183" t="s">
        <v>101</v>
      </c>
      <c r="D73" s="184"/>
      <c r="E73" s="184"/>
      <c r="F73" s="190" t="s">
        <v>27</v>
      </c>
      <c r="G73" s="191"/>
      <c r="H73" s="191"/>
      <c r="I73" s="191">
        <f>'SO 02 1 Pol'!G20</f>
        <v>0</v>
      </c>
      <c r="J73" s="188" t="str">
        <f>IF(I82=0,"",I73/I82*100)</f>
        <v/>
      </c>
    </row>
    <row r="74" spans="1:10" ht="36.75" customHeight="1" x14ac:dyDescent="0.25">
      <c r="A74" s="177"/>
      <c r="B74" s="182" t="s">
        <v>102</v>
      </c>
      <c r="C74" s="183" t="s">
        <v>103</v>
      </c>
      <c r="D74" s="184"/>
      <c r="E74" s="184"/>
      <c r="F74" s="190" t="s">
        <v>27</v>
      </c>
      <c r="G74" s="191"/>
      <c r="H74" s="191"/>
      <c r="I74" s="191">
        <f>'SO 02 1 P1'!G645</f>
        <v>0</v>
      </c>
      <c r="J74" s="188" t="str">
        <f>IF(I82=0,"",I74/I82*100)</f>
        <v/>
      </c>
    </row>
    <row r="75" spans="1:10" ht="36.75" customHeight="1" x14ac:dyDescent="0.25">
      <c r="A75" s="177"/>
      <c r="B75" s="182" t="s">
        <v>104</v>
      </c>
      <c r="C75" s="183" t="s">
        <v>105</v>
      </c>
      <c r="D75" s="184"/>
      <c r="E75" s="184"/>
      <c r="F75" s="190" t="s">
        <v>27</v>
      </c>
      <c r="G75" s="191"/>
      <c r="H75" s="191"/>
      <c r="I75" s="191">
        <f>'SO 02 1 P1'!G669</f>
        <v>0</v>
      </c>
      <c r="J75" s="188" t="str">
        <f>IF(I82=0,"",I75/I82*100)</f>
        <v/>
      </c>
    </row>
    <row r="76" spans="1:10" ht="36.75" customHeight="1" x14ac:dyDescent="0.25">
      <c r="A76" s="177"/>
      <c r="B76" s="182" t="s">
        <v>106</v>
      </c>
      <c r="C76" s="183" t="s">
        <v>107</v>
      </c>
      <c r="D76" s="184"/>
      <c r="E76" s="184"/>
      <c r="F76" s="190" t="s">
        <v>28</v>
      </c>
      <c r="G76" s="191"/>
      <c r="H76" s="191"/>
      <c r="I76" s="191">
        <f>'SO 02 1 P1'!G680</f>
        <v>0</v>
      </c>
      <c r="J76" s="188" t="str">
        <f>IF(I82=0,"",I76/I82*100)</f>
        <v/>
      </c>
    </row>
    <row r="77" spans="1:10" ht="36.75" customHeight="1" x14ac:dyDescent="0.25">
      <c r="A77" s="177"/>
      <c r="B77" s="182" t="s">
        <v>108</v>
      </c>
      <c r="C77" s="183" t="s">
        <v>109</v>
      </c>
      <c r="D77" s="184"/>
      <c r="E77" s="184"/>
      <c r="F77" s="190" t="s">
        <v>28</v>
      </c>
      <c r="G77" s="191"/>
      <c r="H77" s="191"/>
      <c r="I77" s="191">
        <f>'SO 02 1 P1'!G682</f>
        <v>0</v>
      </c>
      <c r="J77" s="188" t="str">
        <f>IF(I82=0,"",I77/I82*100)</f>
        <v/>
      </c>
    </row>
    <row r="78" spans="1:10" ht="36.75" customHeight="1" x14ac:dyDescent="0.25">
      <c r="A78" s="177"/>
      <c r="B78" s="182" t="s">
        <v>110</v>
      </c>
      <c r="C78" s="183" t="s">
        <v>111</v>
      </c>
      <c r="D78" s="184"/>
      <c r="E78" s="184"/>
      <c r="F78" s="190" t="s">
        <v>28</v>
      </c>
      <c r="G78" s="191"/>
      <c r="H78" s="191"/>
      <c r="I78" s="191">
        <f>'SO 02 1 P1'!G685</f>
        <v>0</v>
      </c>
      <c r="J78" s="188" t="str">
        <f>IF(I82=0,"",I78/I82*100)</f>
        <v/>
      </c>
    </row>
    <row r="79" spans="1:10" ht="36.75" customHeight="1" x14ac:dyDescent="0.25">
      <c r="A79" s="177"/>
      <c r="B79" s="182" t="s">
        <v>112</v>
      </c>
      <c r="C79" s="183" t="s">
        <v>113</v>
      </c>
      <c r="D79" s="184"/>
      <c r="E79" s="184"/>
      <c r="F79" s="190" t="s">
        <v>114</v>
      </c>
      <c r="G79" s="191"/>
      <c r="H79" s="191"/>
      <c r="I79" s="191">
        <f>'SO 02 1 P1'!G687</f>
        <v>0</v>
      </c>
      <c r="J79" s="188" t="str">
        <f>IF(I82=0,"",I79/I82*100)</f>
        <v/>
      </c>
    </row>
    <row r="80" spans="1:10" ht="36.75" customHeight="1" x14ac:dyDescent="0.25">
      <c r="A80" s="177"/>
      <c r="B80" s="182" t="s">
        <v>115</v>
      </c>
      <c r="C80" s="183" t="s">
        <v>29</v>
      </c>
      <c r="D80" s="184"/>
      <c r="E80" s="184"/>
      <c r="F80" s="190" t="s">
        <v>115</v>
      </c>
      <c r="G80" s="191"/>
      <c r="H80" s="191"/>
      <c r="I80" s="191">
        <f>'SO 02 1 P1'!G693</f>
        <v>0</v>
      </c>
      <c r="J80" s="188" t="str">
        <f>IF(I82=0,"",I80/I82*100)</f>
        <v/>
      </c>
    </row>
    <row r="81" spans="1:10" ht="36.75" customHeight="1" x14ac:dyDescent="0.25">
      <c r="A81" s="177"/>
      <c r="B81" s="182" t="s">
        <v>116</v>
      </c>
      <c r="C81" s="183" t="s">
        <v>30</v>
      </c>
      <c r="D81" s="184"/>
      <c r="E81" s="184"/>
      <c r="F81" s="190" t="s">
        <v>116</v>
      </c>
      <c r="G81" s="191"/>
      <c r="H81" s="191"/>
      <c r="I81" s="191">
        <f>'SO 02 1 P1'!G698</f>
        <v>0</v>
      </c>
      <c r="J81" s="188" t="str">
        <f>IF(I82=0,"",I81/I82*100)</f>
        <v/>
      </c>
    </row>
    <row r="82" spans="1:10" ht="25.5" customHeight="1" x14ac:dyDescent="0.25">
      <c r="A82" s="178"/>
      <c r="B82" s="185" t="s">
        <v>1</v>
      </c>
      <c r="C82" s="186"/>
      <c r="D82" s="187"/>
      <c r="E82" s="187"/>
      <c r="F82" s="192"/>
      <c r="G82" s="193"/>
      <c r="H82" s="193"/>
      <c r="I82" s="193">
        <f>SUM(I50:I81)</f>
        <v>0</v>
      </c>
      <c r="J82" s="189">
        <f>SUM(J50:J81)</f>
        <v>0</v>
      </c>
    </row>
    <row r="83" spans="1:10" x14ac:dyDescent="0.25">
      <c r="F83" s="133"/>
      <c r="G83" s="133"/>
      <c r="H83" s="133"/>
      <c r="I83" s="133"/>
      <c r="J83" s="134"/>
    </row>
    <row r="84" spans="1:10" x14ac:dyDescent="0.25">
      <c r="F84" s="133"/>
      <c r="G84" s="133"/>
      <c r="H84" s="133"/>
      <c r="I84" s="133"/>
      <c r="J84" s="134"/>
    </row>
    <row r="85" spans="1:10" x14ac:dyDescent="0.25">
      <c r="F85" s="133"/>
      <c r="G85" s="133"/>
      <c r="H85" s="133"/>
      <c r="I85" s="133"/>
      <c r="J85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8">
    <mergeCell ref="C80:E80"/>
    <mergeCell ref="C81:E81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7" t="s">
        <v>7</v>
      </c>
      <c r="B1" s="107"/>
      <c r="C1" s="108"/>
      <c r="D1" s="107"/>
      <c r="E1" s="107"/>
      <c r="F1" s="107"/>
      <c r="G1" s="107"/>
    </row>
    <row r="2" spans="1:7" ht="24.9" customHeight="1" x14ac:dyDescent="0.25">
      <c r="A2" s="50" t="s">
        <v>8</v>
      </c>
      <c r="B2" s="49"/>
      <c r="C2" s="109"/>
      <c r="D2" s="109"/>
      <c r="E2" s="109"/>
      <c r="F2" s="109"/>
      <c r="G2" s="110"/>
    </row>
    <row r="3" spans="1:7" ht="24.9" customHeight="1" x14ac:dyDescent="0.25">
      <c r="A3" s="50" t="s">
        <v>9</v>
      </c>
      <c r="B3" s="49"/>
      <c r="C3" s="109"/>
      <c r="D3" s="109"/>
      <c r="E3" s="109"/>
      <c r="F3" s="109"/>
      <c r="G3" s="110"/>
    </row>
    <row r="4" spans="1:7" ht="24.9" customHeight="1" x14ac:dyDescent="0.25">
      <c r="A4" s="50" t="s">
        <v>10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E1762-E4BE-4455-A298-2EB30689332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117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118</v>
      </c>
    </row>
    <row r="3" spans="1:60" ht="25.05" customHeight="1" x14ac:dyDescent="0.25">
      <c r="A3" s="196" t="s">
        <v>9</v>
      </c>
      <c r="B3" s="49" t="s">
        <v>46</v>
      </c>
      <c r="C3" s="199" t="s">
        <v>47</v>
      </c>
      <c r="D3" s="197"/>
      <c r="E3" s="197"/>
      <c r="F3" s="197"/>
      <c r="G3" s="198"/>
      <c r="AC3" s="175" t="s">
        <v>118</v>
      </c>
      <c r="AG3" t="s">
        <v>119</v>
      </c>
    </row>
    <row r="4" spans="1:60" ht="25.05" customHeight="1" x14ac:dyDescent="0.25">
      <c r="A4" s="200" t="s">
        <v>10</v>
      </c>
      <c r="B4" s="201" t="s">
        <v>48</v>
      </c>
      <c r="C4" s="202" t="s">
        <v>49</v>
      </c>
      <c r="D4" s="203"/>
      <c r="E4" s="203"/>
      <c r="F4" s="203"/>
      <c r="G4" s="204"/>
      <c r="AG4" t="s">
        <v>120</v>
      </c>
    </row>
    <row r="5" spans="1:60" x14ac:dyDescent="0.25">
      <c r="D5" s="10"/>
    </row>
    <row r="6" spans="1:60" ht="39.6" x14ac:dyDescent="0.25">
      <c r="A6" s="206" t="s">
        <v>121</v>
      </c>
      <c r="B6" s="208" t="s">
        <v>122</v>
      </c>
      <c r="C6" s="208" t="s">
        <v>123</v>
      </c>
      <c r="D6" s="207" t="s">
        <v>124</v>
      </c>
      <c r="E6" s="206" t="s">
        <v>125</v>
      </c>
      <c r="F6" s="205" t="s">
        <v>126</v>
      </c>
      <c r="G6" s="206" t="s">
        <v>31</v>
      </c>
      <c r="H6" s="209" t="s">
        <v>32</v>
      </c>
      <c r="I6" s="209" t="s">
        <v>127</v>
      </c>
      <c r="J6" s="209" t="s">
        <v>33</v>
      </c>
      <c r="K6" s="209" t="s">
        <v>128</v>
      </c>
      <c r="L6" s="209" t="s">
        <v>129</v>
      </c>
      <c r="M6" s="209" t="s">
        <v>130</v>
      </c>
      <c r="N6" s="209" t="s">
        <v>131</v>
      </c>
      <c r="O6" s="209" t="s">
        <v>132</v>
      </c>
      <c r="P6" s="209" t="s">
        <v>133</v>
      </c>
      <c r="Q6" s="209" t="s">
        <v>134</v>
      </c>
      <c r="R6" s="209" t="s">
        <v>135</v>
      </c>
      <c r="S6" s="209" t="s">
        <v>136</v>
      </c>
      <c r="T6" s="209" t="s">
        <v>137</v>
      </c>
      <c r="U6" s="209" t="s">
        <v>138</v>
      </c>
      <c r="V6" s="209" t="s">
        <v>139</v>
      </c>
      <c r="W6" s="209" t="s">
        <v>140</v>
      </c>
      <c r="X6" s="209" t="s">
        <v>141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5" t="s">
        <v>142</v>
      </c>
      <c r="B8" s="236" t="s">
        <v>66</v>
      </c>
      <c r="C8" s="254" t="s">
        <v>67</v>
      </c>
      <c r="D8" s="237"/>
      <c r="E8" s="238"/>
      <c r="F8" s="239"/>
      <c r="G8" s="240">
        <f>SUMIF(AG9:AG10,"&lt;&gt;NOR",G9:G10)</f>
        <v>0</v>
      </c>
      <c r="H8" s="234"/>
      <c r="I8" s="234">
        <f>SUM(I9:I10)</f>
        <v>0</v>
      </c>
      <c r="J8" s="234"/>
      <c r="K8" s="234">
        <f>SUM(K9:K10)</f>
        <v>0</v>
      </c>
      <c r="L8" s="234"/>
      <c r="M8" s="234">
        <f>SUM(M9:M10)</f>
        <v>0</v>
      </c>
      <c r="N8" s="234"/>
      <c r="O8" s="234">
        <f>SUM(O9:O10)</f>
        <v>0.68</v>
      </c>
      <c r="P8" s="234"/>
      <c r="Q8" s="234">
        <f>SUM(Q9:Q10)</f>
        <v>0</v>
      </c>
      <c r="R8" s="234"/>
      <c r="S8" s="234"/>
      <c r="T8" s="234"/>
      <c r="U8" s="234"/>
      <c r="V8" s="234">
        <f>SUM(V9:V10)</f>
        <v>40.1</v>
      </c>
      <c r="W8" s="234"/>
      <c r="X8" s="234"/>
      <c r="AG8" t="s">
        <v>143</v>
      </c>
    </row>
    <row r="9" spans="1:60" ht="20.399999999999999" outlineLevel="1" x14ac:dyDescent="0.25">
      <c r="A9" s="241">
        <v>1</v>
      </c>
      <c r="B9" s="242" t="s">
        <v>144</v>
      </c>
      <c r="C9" s="255" t="s">
        <v>145</v>
      </c>
      <c r="D9" s="243" t="s">
        <v>146</v>
      </c>
      <c r="E9" s="244">
        <v>63.65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1.0710000000000001E-2</v>
      </c>
      <c r="O9" s="230">
        <f>ROUND(E9*N9,2)</f>
        <v>0.68</v>
      </c>
      <c r="P9" s="230">
        <v>0</v>
      </c>
      <c r="Q9" s="230">
        <f>ROUND(E9*P9,2)</f>
        <v>0</v>
      </c>
      <c r="R9" s="230"/>
      <c r="S9" s="230" t="s">
        <v>147</v>
      </c>
      <c r="T9" s="230" t="s">
        <v>148</v>
      </c>
      <c r="U9" s="230">
        <v>0.63</v>
      </c>
      <c r="V9" s="230">
        <f>ROUND(E9*U9,2)</f>
        <v>40.1</v>
      </c>
      <c r="W9" s="230"/>
      <c r="X9" s="230" t="s">
        <v>149</v>
      </c>
      <c r="Y9" s="210"/>
      <c r="Z9" s="210"/>
      <c r="AA9" s="210"/>
      <c r="AB9" s="210"/>
      <c r="AC9" s="210"/>
      <c r="AD9" s="210"/>
      <c r="AE9" s="210"/>
      <c r="AF9" s="210"/>
      <c r="AG9" s="210" t="s">
        <v>150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27"/>
      <c r="B10" s="228"/>
      <c r="C10" s="256" t="s">
        <v>151</v>
      </c>
      <c r="D10" s="232"/>
      <c r="E10" s="233">
        <v>63.65</v>
      </c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152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x14ac:dyDescent="0.25">
      <c r="A11" s="235" t="s">
        <v>142</v>
      </c>
      <c r="B11" s="236" t="s">
        <v>76</v>
      </c>
      <c r="C11" s="254" t="s">
        <v>77</v>
      </c>
      <c r="D11" s="237"/>
      <c r="E11" s="238"/>
      <c r="F11" s="239"/>
      <c r="G11" s="240">
        <f>SUMIF(AG12:AG12,"&lt;&gt;NOR",G12:G12)</f>
        <v>0</v>
      </c>
      <c r="H11" s="234"/>
      <c r="I11" s="234">
        <f>SUM(I12:I12)</f>
        <v>0</v>
      </c>
      <c r="J11" s="234"/>
      <c r="K11" s="234">
        <f>SUM(K12:K12)</f>
        <v>0</v>
      </c>
      <c r="L11" s="234"/>
      <c r="M11" s="234">
        <f>SUM(M12:M12)</f>
        <v>0</v>
      </c>
      <c r="N11" s="234"/>
      <c r="O11" s="234">
        <f>SUM(O12:O12)</f>
        <v>0</v>
      </c>
      <c r="P11" s="234"/>
      <c r="Q11" s="234">
        <f>SUM(Q12:Q12)</f>
        <v>0</v>
      </c>
      <c r="R11" s="234"/>
      <c r="S11" s="234"/>
      <c r="T11" s="234"/>
      <c r="U11" s="234"/>
      <c r="V11" s="234">
        <f>SUM(V12:V12)</f>
        <v>0.21</v>
      </c>
      <c r="W11" s="234"/>
      <c r="X11" s="234"/>
      <c r="AG11" t="s">
        <v>143</v>
      </c>
    </row>
    <row r="12" spans="1:60" ht="20.399999999999999" outlineLevel="1" x14ac:dyDescent="0.25">
      <c r="A12" s="247">
        <v>2</v>
      </c>
      <c r="B12" s="248" t="s">
        <v>153</v>
      </c>
      <c r="C12" s="257" t="s">
        <v>154</v>
      </c>
      <c r="D12" s="249" t="s">
        <v>155</v>
      </c>
      <c r="E12" s="250">
        <v>0.68169000000000002</v>
      </c>
      <c r="F12" s="251"/>
      <c r="G12" s="252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0</v>
      </c>
      <c r="O12" s="230">
        <f>ROUND(E12*N12,2)</f>
        <v>0</v>
      </c>
      <c r="P12" s="230">
        <v>0</v>
      </c>
      <c r="Q12" s="230">
        <f>ROUND(E12*P12,2)</f>
        <v>0</v>
      </c>
      <c r="R12" s="230"/>
      <c r="S12" s="230" t="s">
        <v>147</v>
      </c>
      <c r="T12" s="230" t="s">
        <v>148</v>
      </c>
      <c r="U12" s="230">
        <v>0.307</v>
      </c>
      <c r="V12" s="230">
        <f>ROUND(E12*U12,2)</f>
        <v>0.21</v>
      </c>
      <c r="W12" s="230"/>
      <c r="X12" s="230" t="s">
        <v>149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156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x14ac:dyDescent="0.25">
      <c r="A13" s="235" t="s">
        <v>142</v>
      </c>
      <c r="B13" s="236" t="s">
        <v>94</v>
      </c>
      <c r="C13" s="254" t="s">
        <v>95</v>
      </c>
      <c r="D13" s="237"/>
      <c r="E13" s="238"/>
      <c r="F13" s="239"/>
      <c r="G13" s="240">
        <f>SUMIF(AG14:AG19,"&lt;&gt;NOR",G14:G19)</f>
        <v>0</v>
      </c>
      <c r="H13" s="234"/>
      <c r="I13" s="234">
        <f>SUM(I14:I19)</f>
        <v>0</v>
      </c>
      <c r="J13" s="234"/>
      <c r="K13" s="234">
        <f>SUM(K14:K19)</f>
        <v>0</v>
      </c>
      <c r="L13" s="234"/>
      <c r="M13" s="234">
        <f>SUM(M14:M19)</f>
        <v>0</v>
      </c>
      <c r="N13" s="234"/>
      <c r="O13" s="234">
        <f>SUM(O14:O19)</f>
        <v>0</v>
      </c>
      <c r="P13" s="234"/>
      <c r="Q13" s="234">
        <f>SUM(Q14:Q19)</f>
        <v>0</v>
      </c>
      <c r="R13" s="234"/>
      <c r="S13" s="234"/>
      <c r="T13" s="234"/>
      <c r="U13" s="234"/>
      <c r="V13" s="234">
        <f>SUM(V14:V19)</f>
        <v>0</v>
      </c>
      <c r="W13" s="234"/>
      <c r="X13" s="234"/>
      <c r="AG13" t="s">
        <v>143</v>
      </c>
    </row>
    <row r="14" spans="1:60" outlineLevel="1" x14ac:dyDescent="0.25">
      <c r="A14" s="241">
        <v>3</v>
      </c>
      <c r="B14" s="242" t="s">
        <v>157</v>
      </c>
      <c r="C14" s="255" t="s">
        <v>158</v>
      </c>
      <c r="D14" s="243" t="s">
        <v>159</v>
      </c>
      <c r="E14" s="244">
        <v>1</v>
      </c>
      <c r="F14" s="245"/>
      <c r="G14" s="246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0</v>
      </c>
      <c r="O14" s="230">
        <f>ROUND(E14*N14,2)</f>
        <v>0</v>
      </c>
      <c r="P14" s="230">
        <v>0</v>
      </c>
      <c r="Q14" s="230">
        <f>ROUND(E14*P14,2)</f>
        <v>0</v>
      </c>
      <c r="R14" s="230"/>
      <c r="S14" s="230" t="s">
        <v>147</v>
      </c>
      <c r="T14" s="230" t="s">
        <v>148</v>
      </c>
      <c r="U14" s="230">
        <v>0</v>
      </c>
      <c r="V14" s="230">
        <f>ROUND(E14*U14,2)</f>
        <v>0</v>
      </c>
      <c r="W14" s="230"/>
      <c r="X14" s="230" t="s">
        <v>149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150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27"/>
      <c r="B15" s="228"/>
      <c r="C15" s="256" t="s">
        <v>160</v>
      </c>
      <c r="D15" s="232"/>
      <c r="E15" s="233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10"/>
      <c r="Z15" s="210"/>
      <c r="AA15" s="210"/>
      <c r="AB15" s="210"/>
      <c r="AC15" s="210"/>
      <c r="AD15" s="210"/>
      <c r="AE15" s="210"/>
      <c r="AF15" s="210"/>
      <c r="AG15" s="210" t="s">
        <v>152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27"/>
      <c r="B16" s="228"/>
      <c r="C16" s="256" t="s">
        <v>161</v>
      </c>
      <c r="D16" s="232"/>
      <c r="E16" s="233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10"/>
      <c r="Z16" s="210"/>
      <c r="AA16" s="210"/>
      <c r="AB16" s="210"/>
      <c r="AC16" s="210"/>
      <c r="AD16" s="210"/>
      <c r="AE16" s="210"/>
      <c r="AF16" s="210"/>
      <c r="AG16" s="210" t="s">
        <v>152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27"/>
      <c r="B17" s="228"/>
      <c r="C17" s="256" t="s">
        <v>162</v>
      </c>
      <c r="D17" s="232"/>
      <c r="E17" s="233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10"/>
      <c r="Z17" s="210"/>
      <c r="AA17" s="210"/>
      <c r="AB17" s="210"/>
      <c r="AC17" s="210"/>
      <c r="AD17" s="210"/>
      <c r="AE17" s="210"/>
      <c r="AF17" s="210"/>
      <c r="AG17" s="210" t="s">
        <v>152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27"/>
      <c r="B18" s="228"/>
      <c r="C18" s="256" t="s">
        <v>163</v>
      </c>
      <c r="D18" s="232"/>
      <c r="E18" s="233">
        <v>1</v>
      </c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10"/>
      <c r="Z18" s="210"/>
      <c r="AA18" s="210"/>
      <c r="AB18" s="210"/>
      <c r="AC18" s="210"/>
      <c r="AD18" s="210"/>
      <c r="AE18" s="210"/>
      <c r="AF18" s="210"/>
      <c r="AG18" s="210" t="s">
        <v>152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0.399999999999999" outlineLevel="1" x14ac:dyDescent="0.25">
      <c r="A19" s="247">
        <v>4</v>
      </c>
      <c r="B19" s="248" t="s">
        <v>164</v>
      </c>
      <c r="C19" s="257" t="s">
        <v>165</v>
      </c>
      <c r="D19" s="249" t="s">
        <v>0</v>
      </c>
      <c r="E19" s="250">
        <v>192</v>
      </c>
      <c r="F19" s="251"/>
      <c r="G19" s="252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0"/>
      <c r="S19" s="230" t="s">
        <v>147</v>
      </c>
      <c r="T19" s="230" t="s">
        <v>148</v>
      </c>
      <c r="U19" s="230">
        <v>0</v>
      </c>
      <c r="V19" s="230">
        <f>ROUND(E19*U19,2)</f>
        <v>0</v>
      </c>
      <c r="W19" s="230"/>
      <c r="X19" s="230" t="s">
        <v>149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166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x14ac:dyDescent="0.25">
      <c r="A20" s="235" t="s">
        <v>142</v>
      </c>
      <c r="B20" s="236" t="s">
        <v>100</v>
      </c>
      <c r="C20" s="254" t="s">
        <v>101</v>
      </c>
      <c r="D20" s="237"/>
      <c r="E20" s="238"/>
      <c r="F20" s="239"/>
      <c r="G20" s="240">
        <f>SUMIF(AG21:AG22,"&lt;&gt;NOR",G21:G22)</f>
        <v>0</v>
      </c>
      <c r="H20" s="234"/>
      <c r="I20" s="234">
        <f>SUM(I21:I22)</f>
        <v>0</v>
      </c>
      <c r="J20" s="234"/>
      <c r="K20" s="234">
        <f>SUM(K21:K22)</f>
        <v>0</v>
      </c>
      <c r="L20" s="234"/>
      <c r="M20" s="234">
        <f>SUM(M21:M22)</f>
        <v>0</v>
      </c>
      <c r="N20" s="234"/>
      <c r="O20" s="234">
        <f>SUM(O21:O22)</f>
        <v>0.02</v>
      </c>
      <c r="P20" s="234"/>
      <c r="Q20" s="234">
        <f>SUM(Q21:Q22)</f>
        <v>0</v>
      </c>
      <c r="R20" s="234"/>
      <c r="S20" s="234"/>
      <c r="T20" s="234"/>
      <c r="U20" s="234"/>
      <c r="V20" s="234">
        <f>SUM(V21:V22)</f>
        <v>10.88</v>
      </c>
      <c r="W20" s="234"/>
      <c r="X20" s="234"/>
      <c r="AG20" t="s">
        <v>143</v>
      </c>
    </row>
    <row r="21" spans="1:60" ht="20.399999999999999" outlineLevel="1" x14ac:dyDescent="0.25">
      <c r="A21" s="241">
        <v>5</v>
      </c>
      <c r="B21" s="242" t="s">
        <v>167</v>
      </c>
      <c r="C21" s="255" t="s">
        <v>168</v>
      </c>
      <c r="D21" s="243" t="s">
        <v>146</v>
      </c>
      <c r="E21" s="244">
        <v>37.9</v>
      </c>
      <c r="F21" s="245"/>
      <c r="G21" s="246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4.2000000000000002E-4</v>
      </c>
      <c r="O21" s="230">
        <f>ROUND(E21*N21,2)</f>
        <v>0.02</v>
      </c>
      <c r="P21" s="230">
        <v>0</v>
      </c>
      <c r="Q21" s="230">
        <f>ROUND(E21*P21,2)</f>
        <v>0</v>
      </c>
      <c r="R21" s="230"/>
      <c r="S21" s="230" t="s">
        <v>147</v>
      </c>
      <c r="T21" s="230" t="s">
        <v>148</v>
      </c>
      <c r="U21" s="230">
        <v>0.28699999999999998</v>
      </c>
      <c r="V21" s="230">
        <f>ROUND(E21*U21,2)</f>
        <v>10.88</v>
      </c>
      <c r="W21" s="230"/>
      <c r="X21" s="230" t="s">
        <v>149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150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27"/>
      <c r="B22" s="228"/>
      <c r="C22" s="256" t="s">
        <v>169</v>
      </c>
      <c r="D22" s="232"/>
      <c r="E22" s="233">
        <v>37.9</v>
      </c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10"/>
      <c r="Z22" s="210"/>
      <c r="AA22" s="210"/>
      <c r="AB22" s="210"/>
      <c r="AC22" s="210"/>
      <c r="AD22" s="210"/>
      <c r="AE22" s="210"/>
      <c r="AF22" s="210"/>
      <c r="AG22" s="210" t="s">
        <v>152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5">
      <c r="A23" s="3"/>
      <c r="B23" s="4"/>
      <c r="C23" s="258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v>15</v>
      </c>
      <c r="AF23">
        <v>21</v>
      </c>
      <c r="AG23" t="s">
        <v>129</v>
      </c>
    </row>
    <row r="24" spans="1:60" x14ac:dyDescent="0.25">
      <c r="A24" s="213"/>
      <c r="B24" s="214" t="s">
        <v>31</v>
      </c>
      <c r="C24" s="259"/>
      <c r="D24" s="215"/>
      <c r="E24" s="216"/>
      <c r="F24" s="216"/>
      <c r="G24" s="253">
        <f>G8+G11+G13+G20</f>
        <v>0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AE24">
        <f>SUMIF(L7:L22,AE23,G7:G22)</f>
        <v>0</v>
      </c>
      <c r="AF24">
        <f>SUMIF(L7:L22,AF23,G7:G22)</f>
        <v>0</v>
      </c>
      <c r="AG24" t="s">
        <v>170</v>
      </c>
    </row>
    <row r="25" spans="1:60" x14ac:dyDescent="0.25">
      <c r="A25" s="3"/>
      <c r="B25" s="4"/>
      <c r="C25" s="258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5">
      <c r="A26" s="3"/>
      <c r="B26" s="4"/>
      <c r="C26" s="258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5">
      <c r="A27" s="217" t="s">
        <v>171</v>
      </c>
      <c r="B27" s="217"/>
      <c r="C27" s="260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5">
      <c r="A28" s="218"/>
      <c r="B28" s="219"/>
      <c r="C28" s="261"/>
      <c r="D28" s="219"/>
      <c r="E28" s="219"/>
      <c r="F28" s="219"/>
      <c r="G28" s="220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AG28" t="s">
        <v>172</v>
      </c>
    </row>
    <row r="29" spans="1:60" x14ac:dyDescent="0.25">
      <c r="A29" s="221"/>
      <c r="B29" s="222"/>
      <c r="C29" s="262"/>
      <c r="D29" s="222"/>
      <c r="E29" s="222"/>
      <c r="F29" s="222"/>
      <c r="G29" s="22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5">
      <c r="A30" s="221"/>
      <c r="B30" s="222"/>
      <c r="C30" s="262"/>
      <c r="D30" s="222"/>
      <c r="E30" s="222"/>
      <c r="F30" s="222"/>
      <c r="G30" s="22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5">
      <c r="A31" s="221"/>
      <c r="B31" s="222"/>
      <c r="C31" s="262"/>
      <c r="D31" s="222"/>
      <c r="E31" s="222"/>
      <c r="F31" s="222"/>
      <c r="G31" s="22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5">
      <c r="A32" s="224"/>
      <c r="B32" s="225"/>
      <c r="C32" s="263"/>
      <c r="D32" s="225"/>
      <c r="E32" s="225"/>
      <c r="F32" s="225"/>
      <c r="G32" s="226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33" x14ac:dyDescent="0.25">
      <c r="A33" s="3"/>
      <c r="B33" s="4"/>
      <c r="C33" s="258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5">
      <c r="C34" s="264"/>
      <c r="D34" s="10"/>
      <c r="AG34" t="s">
        <v>173</v>
      </c>
    </row>
    <row r="35" spans="1:33" x14ac:dyDescent="0.25">
      <c r="D35" s="10"/>
    </row>
    <row r="36" spans="1:33" x14ac:dyDescent="0.25">
      <c r="D36" s="10"/>
    </row>
    <row r="37" spans="1:33" x14ac:dyDescent="0.25">
      <c r="D37" s="10"/>
    </row>
    <row r="38" spans="1:33" x14ac:dyDescent="0.25">
      <c r="D38" s="10"/>
    </row>
    <row r="39" spans="1:33" x14ac:dyDescent="0.25">
      <c r="D39" s="10"/>
    </row>
    <row r="40" spans="1:33" x14ac:dyDescent="0.25">
      <c r="D40" s="10"/>
    </row>
    <row r="41" spans="1:33" x14ac:dyDescent="0.25">
      <c r="D41" s="10"/>
    </row>
    <row r="42" spans="1:33" x14ac:dyDescent="0.25">
      <c r="D42" s="10"/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1:G1"/>
    <mergeCell ref="C2:G2"/>
    <mergeCell ref="C3:G3"/>
    <mergeCell ref="C4:G4"/>
    <mergeCell ref="A27:C27"/>
    <mergeCell ref="A28:G32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F5308-4BC2-43EC-8129-5B058DA29E7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117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118</v>
      </c>
    </row>
    <row r="3" spans="1:60" ht="25.05" customHeight="1" x14ac:dyDescent="0.25">
      <c r="A3" s="196" t="s">
        <v>9</v>
      </c>
      <c r="B3" s="49" t="s">
        <v>46</v>
      </c>
      <c r="C3" s="199" t="s">
        <v>47</v>
      </c>
      <c r="D3" s="197"/>
      <c r="E3" s="197"/>
      <c r="F3" s="197"/>
      <c r="G3" s="198"/>
      <c r="AC3" s="175" t="s">
        <v>118</v>
      </c>
      <c r="AG3" t="s">
        <v>119</v>
      </c>
    </row>
    <row r="4" spans="1:60" ht="25.05" customHeight="1" x14ac:dyDescent="0.25">
      <c r="A4" s="200" t="s">
        <v>10</v>
      </c>
      <c r="B4" s="201" t="s">
        <v>48</v>
      </c>
      <c r="C4" s="202" t="s">
        <v>50</v>
      </c>
      <c r="D4" s="203"/>
      <c r="E4" s="203"/>
      <c r="F4" s="203"/>
      <c r="G4" s="204"/>
      <c r="AG4" t="s">
        <v>120</v>
      </c>
    </row>
    <row r="5" spans="1:60" x14ac:dyDescent="0.25">
      <c r="D5" s="10"/>
    </row>
    <row r="6" spans="1:60" ht="39.6" x14ac:dyDescent="0.25">
      <c r="A6" s="206" t="s">
        <v>121</v>
      </c>
      <c r="B6" s="208" t="s">
        <v>122</v>
      </c>
      <c r="C6" s="208" t="s">
        <v>123</v>
      </c>
      <c r="D6" s="207" t="s">
        <v>124</v>
      </c>
      <c r="E6" s="206" t="s">
        <v>125</v>
      </c>
      <c r="F6" s="205" t="s">
        <v>126</v>
      </c>
      <c r="G6" s="206" t="s">
        <v>31</v>
      </c>
      <c r="H6" s="209" t="s">
        <v>32</v>
      </c>
      <c r="I6" s="209" t="s">
        <v>127</v>
      </c>
      <c r="J6" s="209" t="s">
        <v>33</v>
      </c>
      <c r="K6" s="209" t="s">
        <v>128</v>
      </c>
      <c r="L6" s="209" t="s">
        <v>129</v>
      </c>
      <c r="M6" s="209" t="s">
        <v>130</v>
      </c>
      <c r="N6" s="209" t="s">
        <v>131</v>
      </c>
      <c r="O6" s="209" t="s">
        <v>132</v>
      </c>
      <c r="P6" s="209" t="s">
        <v>133</v>
      </c>
      <c r="Q6" s="209" t="s">
        <v>134</v>
      </c>
      <c r="R6" s="209" t="s">
        <v>135</v>
      </c>
      <c r="S6" s="209" t="s">
        <v>136</v>
      </c>
      <c r="T6" s="209" t="s">
        <v>137</v>
      </c>
      <c r="U6" s="209" t="s">
        <v>138</v>
      </c>
      <c r="V6" s="209" t="s">
        <v>139</v>
      </c>
      <c r="W6" s="209" t="s">
        <v>140</v>
      </c>
      <c r="X6" s="209" t="s">
        <v>141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5" t="s">
        <v>142</v>
      </c>
      <c r="B8" s="236" t="s">
        <v>48</v>
      </c>
      <c r="C8" s="254" t="s">
        <v>55</v>
      </c>
      <c r="D8" s="237"/>
      <c r="E8" s="238"/>
      <c r="F8" s="239"/>
      <c r="G8" s="240">
        <f>SUMIF(AG9:AG38,"&lt;&gt;NOR",G9:G38)</f>
        <v>0</v>
      </c>
      <c r="H8" s="234"/>
      <c r="I8" s="234">
        <f>SUM(I9:I38)</f>
        <v>0</v>
      </c>
      <c r="J8" s="234"/>
      <c r="K8" s="234">
        <f>SUM(K9:K38)</f>
        <v>0</v>
      </c>
      <c r="L8" s="234"/>
      <c r="M8" s="234">
        <f>SUM(M9:M38)</f>
        <v>0</v>
      </c>
      <c r="N8" s="234"/>
      <c r="O8" s="234">
        <f>SUM(O9:O38)</f>
        <v>0</v>
      </c>
      <c r="P8" s="234"/>
      <c r="Q8" s="234">
        <f>SUM(Q9:Q38)</f>
        <v>0</v>
      </c>
      <c r="R8" s="234"/>
      <c r="S8" s="234"/>
      <c r="T8" s="234"/>
      <c r="U8" s="234"/>
      <c r="V8" s="234">
        <f>SUM(V9:V38)</f>
        <v>595.09</v>
      </c>
      <c r="W8" s="234"/>
      <c r="X8" s="234"/>
      <c r="AG8" t="s">
        <v>143</v>
      </c>
    </row>
    <row r="9" spans="1:60" outlineLevel="1" x14ac:dyDescent="0.25">
      <c r="A9" s="241">
        <v>1</v>
      </c>
      <c r="B9" s="242" t="s">
        <v>174</v>
      </c>
      <c r="C9" s="255" t="s">
        <v>175</v>
      </c>
      <c r="D9" s="243" t="s">
        <v>176</v>
      </c>
      <c r="E9" s="244">
        <v>200.00620000000001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177</v>
      </c>
      <c r="T9" s="230" t="s">
        <v>178</v>
      </c>
      <c r="U9" s="230">
        <v>7.3999999999999996E-2</v>
      </c>
      <c r="V9" s="230">
        <f>ROUND(E9*U9,2)</f>
        <v>14.8</v>
      </c>
      <c r="W9" s="230"/>
      <c r="X9" s="230" t="s">
        <v>149</v>
      </c>
      <c r="Y9" s="210"/>
      <c r="Z9" s="210"/>
      <c r="AA9" s="210"/>
      <c r="AB9" s="210"/>
      <c r="AC9" s="210"/>
      <c r="AD9" s="210"/>
      <c r="AE9" s="210"/>
      <c r="AF9" s="210"/>
      <c r="AG9" s="210" t="s">
        <v>150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27"/>
      <c r="B10" s="228"/>
      <c r="C10" s="256" t="s">
        <v>179</v>
      </c>
      <c r="D10" s="232"/>
      <c r="E10" s="233">
        <v>200.00620000000001</v>
      </c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152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41">
        <v>2</v>
      </c>
      <c r="B11" s="242" t="s">
        <v>180</v>
      </c>
      <c r="C11" s="255" t="s">
        <v>181</v>
      </c>
      <c r="D11" s="243" t="s">
        <v>176</v>
      </c>
      <c r="E11" s="244">
        <v>575.35600999999997</v>
      </c>
      <c r="F11" s="245"/>
      <c r="G11" s="246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0</v>
      </c>
      <c r="O11" s="230">
        <f>ROUND(E11*N11,2)</f>
        <v>0</v>
      </c>
      <c r="P11" s="230">
        <v>0</v>
      </c>
      <c r="Q11" s="230">
        <f>ROUND(E11*P11,2)</f>
        <v>0</v>
      </c>
      <c r="R11" s="230"/>
      <c r="S11" s="230" t="s">
        <v>177</v>
      </c>
      <c r="T11" s="230" t="s">
        <v>178</v>
      </c>
      <c r="U11" s="230">
        <v>0.65</v>
      </c>
      <c r="V11" s="230">
        <f>ROUND(E11*U11,2)</f>
        <v>373.98</v>
      </c>
      <c r="W11" s="230"/>
      <c r="X11" s="230" t="s">
        <v>149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150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27"/>
      <c r="B12" s="228"/>
      <c r="C12" s="256" t="s">
        <v>182</v>
      </c>
      <c r="D12" s="232"/>
      <c r="E12" s="233">
        <v>244.2</v>
      </c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10"/>
      <c r="Z12" s="210"/>
      <c r="AA12" s="210"/>
      <c r="AB12" s="210"/>
      <c r="AC12" s="210"/>
      <c r="AD12" s="210"/>
      <c r="AE12" s="210"/>
      <c r="AF12" s="210"/>
      <c r="AG12" s="210" t="s">
        <v>152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27"/>
      <c r="B13" s="228"/>
      <c r="C13" s="256" t="s">
        <v>183</v>
      </c>
      <c r="D13" s="232"/>
      <c r="E13" s="233">
        <v>244.69687999999999</v>
      </c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10"/>
      <c r="Z13" s="210"/>
      <c r="AA13" s="210"/>
      <c r="AB13" s="210"/>
      <c r="AC13" s="210"/>
      <c r="AD13" s="210"/>
      <c r="AE13" s="210"/>
      <c r="AF13" s="210"/>
      <c r="AG13" s="210" t="s">
        <v>152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27"/>
      <c r="B14" s="228"/>
      <c r="C14" s="256" t="s">
        <v>184</v>
      </c>
      <c r="D14" s="232"/>
      <c r="E14" s="233">
        <v>179.98222999999999</v>
      </c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10"/>
      <c r="Z14" s="210"/>
      <c r="AA14" s="210"/>
      <c r="AB14" s="210"/>
      <c r="AC14" s="210"/>
      <c r="AD14" s="210"/>
      <c r="AE14" s="210"/>
      <c r="AF14" s="210"/>
      <c r="AG14" s="210" t="s">
        <v>152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27"/>
      <c r="B15" s="228"/>
      <c r="C15" s="256" t="s">
        <v>185</v>
      </c>
      <c r="D15" s="232"/>
      <c r="E15" s="233">
        <v>6.48</v>
      </c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10"/>
      <c r="Z15" s="210"/>
      <c r="AA15" s="210"/>
      <c r="AB15" s="210"/>
      <c r="AC15" s="210"/>
      <c r="AD15" s="210"/>
      <c r="AE15" s="210"/>
      <c r="AF15" s="210"/>
      <c r="AG15" s="210" t="s">
        <v>152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27"/>
      <c r="B16" s="228"/>
      <c r="C16" s="256" t="s">
        <v>186</v>
      </c>
      <c r="D16" s="232"/>
      <c r="E16" s="233">
        <v>-100.0031</v>
      </c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10"/>
      <c r="Z16" s="210"/>
      <c r="AA16" s="210"/>
      <c r="AB16" s="210"/>
      <c r="AC16" s="210"/>
      <c r="AD16" s="210"/>
      <c r="AE16" s="210"/>
      <c r="AF16" s="210"/>
      <c r="AG16" s="210" t="s">
        <v>152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41">
        <v>3</v>
      </c>
      <c r="B17" s="242" t="s">
        <v>187</v>
      </c>
      <c r="C17" s="255" t="s">
        <v>188</v>
      </c>
      <c r="D17" s="243" t="s">
        <v>176</v>
      </c>
      <c r="E17" s="244">
        <v>244.2</v>
      </c>
      <c r="F17" s="245"/>
      <c r="G17" s="246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0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147</v>
      </c>
      <c r="T17" s="230" t="s">
        <v>148</v>
      </c>
      <c r="U17" s="230">
        <v>9.7000000000000003E-2</v>
      </c>
      <c r="V17" s="230">
        <f>ROUND(E17*U17,2)</f>
        <v>23.69</v>
      </c>
      <c r="W17" s="230"/>
      <c r="X17" s="230" t="s">
        <v>149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150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27"/>
      <c r="B18" s="228"/>
      <c r="C18" s="256" t="s">
        <v>189</v>
      </c>
      <c r="D18" s="232"/>
      <c r="E18" s="233">
        <v>244.2</v>
      </c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10"/>
      <c r="Z18" s="210"/>
      <c r="AA18" s="210"/>
      <c r="AB18" s="210"/>
      <c r="AC18" s="210"/>
      <c r="AD18" s="210"/>
      <c r="AE18" s="210"/>
      <c r="AF18" s="210"/>
      <c r="AG18" s="210" t="s">
        <v>152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41">
        <v>4</v>
      </c>
      <c r="B19" s="242" t="s">
        <v>190</v>
      </c>
      <c r="C19" s="255" t="s">
        <v>191</v>
      </c>
      <c r="D19" s="243" t="s">
        <v>176</v>
      </c>
      <c r="E19" s="244">
        <v>244.69686999999999</v>
      </c>
      <c r="F19" s="245"/>
      <c r="G19" s="246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0"/>
      <c r="S19" s="230" t="s">
        <v>147</v>
      </c>
      <c r="T19" s="230" t="s">
        <v>148</v>
      </c>
      <c r="U19" s="230">
        <v>0.29399999999999998</v>
      </c>
      <c r="V19" s="230">
        <f>ROUND(E19*U19,2)</f>
        <v>71.94</v>
      </c>
      <c r="W19" s="230"/>
      <c r="X19" s="230" t="s">
        <v>149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150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27"/>
      <c r="B20" s="228"/>
      <c r="C20" s="256" t="s">
        <v>192</v>
      </c>
      <c r="D20" s="232"/>
      <c r="E20" s="233">
        <v>244.7</v>
      </c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10"/>
      <c r="Z20" s="210"/>
      <c r="AA20" s="210"/>
      <c r="AB20" s="210"/>
      <c r="AC20" s="210"/>
      <c r="AD20" s="210"/>
      <c r="AE20" s="210"/>
      <c r="AF20" s="210"/>
      <c r="AG20" s="210" t="s">
        <v>152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41">
        <v>5</v>
      </c>
      <c r="B21" s="242" t="s">
        <v>193</v>
      </c>
      <c r="C21" s="255" t="s">
        <v>194</v>
      </c>
      <c r="D21" s="243" t="s">
        <v>176</v>
      </c>
      <c r="E21" s="244">
        <v>179.98222999999999</v>
      </c>
      <c r="F21" s="245"/>
      <c r="G21" s="246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0</v>
      </c>
      <c r="O21" s="230">
        <f>ROUND(E21*N21,2)</f>
        <v>0</v>
      </c>
      <c r="P21" s="230">
        <v>0</v>
      </c>
      <c r="Q21" s="230">
        <f>ROUND(E21*P21,2)</f>
        <v>0</v>
      </c>
      <c r="R21" s="230"/>
      <c r="S21" s="230" t="s">
        <v>147</v>
      </c>
      <c r="T21" s="230" t="s">
        <v>148</v>
      </c>
      <c r="U21" s="230">
        <v>0.3</v>
      </c>
      <c r="V21" s="230">
        <f>ROUND(E21*U21,2)</f>
        <v>53.99</v>
      </c>
      <c r="W21" s="230"/>
      <c r="X21" s="230" t="s">
        <v>149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150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27"/>
      <c r="B22" s="228"/>
      <c r="C22" s="256" t="s">
        <v>195</v>
      </c>
      <c r="D22" s="232"/>
      <c r="E22" s="233">
        <v>126.52</v>
      </c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10"/>
      <c r="Z22" s="210"/>
      <c r="AA22" s="210"/>
      <c r="AB22" s="210"/>
      <c r="AC22" s="210"/>
      <c r="AD22" s="210"/>
      <c r="AE22" s="210"/>
      <c r="AF22" s="210"/>
      <c r="AG22" s="210" t="s">
        <v>152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27"/>
      <c r="B23" s="228"/>
      <c r="C23" s="256" t="s">
        <v>196</v>
      </c>
      <c r="D23" s="232"/>
      <c r="E23" s="233">
        <v>26.93</v>
      </c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10"/>
      <c r="Z23" s="210"/>
      <c r="AA23" s="210"/>
      <c r="AB23" s="210"/>
      <c r="AC23" s="210"/>
      <c r="AD23" s="210"/>
      <c r="AE23" s="210"/>
      <c r="AF23" s="210"/>
      <c r="AG23" s="210" t="s">
        <v>152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27"/>
      <c r="B24" s="228"/>
      <c r="C24" s="256" t="s">
        <v>197</v>
      </c>
      <c r="D24" s="232"/>
      <c r="E24" s="233">
        <v>26.53</v>
      </c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10"/>
      <c r="Z24" s="210"/>
      <c r="AA24" s="210"/>
      <c r="AB24" s="210"/>
      <c r="AC24" s="210"/>
      <c r="AD24" s="210"/>
      <c r="AE24" s="210"/>
      <c r="AF24" s="210"/>
      <c r="AG24" s="210" t="s">
        <v>152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41">
        <v>6</v>
      </c>
      <c r="B25" s="242" t="s">
        <v>198</v>
      </c>
      <c r="C25" s="255" t="s">
        <v>199</v>
      </c>
      <c r="D25" s="243" t="s">
        <v>176</v>
      </c>
      <c r="E25" s="244">
        <v>6.48</v>
      </c>
      <c r="F25" s="245"/>
      <c r="G25" s="246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0</v>
      </c>
      <c r="O25" s="230">
        <f>ROUND(E25*N25,2)</f>
        <v>0</v>
      </c>
      <c r="P25" s="230">
        <v>0</v>
      </c>
      <c r="Q25" s="230">
        <f>ROUND(E25*P25,2)</f>
        <v>0</v>
      </c>
      <c r="R25" s="230"/>
      <c r="S25" s="230" t="s">
        <v>147</v>
      </c>
      <c r="T25" s="230" t="s">
        <v>148</v>
      </c>
      <c r="U25" s="230">
        <v>4.6550000000000002</v>
      </c>
      <c r="V25" s="230">
        <f>ROUND(E25*U25,2)</f>
        <v>30.16</v>
      </c>
      <c r="W25" s="230"/>
      <c r="X25" s="230" t="s">
        <v>149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150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27"/>
      <c r="B26" s="228"/>
      <c r="C26" s="256" t="s">
        <v>200</v>
      </c>
      <c r="D26" s="232"/>
      <c r="E26" s="233">
        <v>6.48</v>
      </c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10"/>
      <c r="Z26" s="210"/>
      <c r="AA26" s="210"/>
      <c r="AB26" s="210"/>
      <c r="AC26" s="210"/>
      <c r="AD26" s="210"/>
      <c r="AE26" s="210"/>
      <c r="AF26" s="210"/>
      <c r="AG26" s="210" t="s">
        <v>152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41">
        <v>7</v>
      </c>
      <c r="B27" s="242" t="s">
        <v>201</v>
      </c>
      <c r="C27" s="255" t="s">
        <v>202</v>
      </c>
      <c r="D27" s="243" t="s">
        <v>176</v>
      </c>
      <c r="E27" s="244">
        <v>244.2</v>
      </c>
      <c r="F27" s="245"/>
      <c r="G27" s="246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0</v>
      </c>
      <c r="O27" s="230">
        <f>ROUND(E27*N27,2)</f>
        <v>0</v>
      </c>
      <c r="P27" s="230">
        <v>0</v>
      </c>
      <c r="Q27" s="230">
        <f>ROUND(E27*P27,2)</f>
        <v>0</v>
      </c>
      <c r="R27" s="230"/>
      <c r="S27" s="230" t="s">
        <v>147</v>
      </c>
      <c r="T27" s="230" t="s">
        <v>148</v>
      </c>
      <c r="U27" s="230">
        <v>1.0999999999999999E-2</v>
      </c>
      <c r="V27" s="230">
        <f>ROUND(E27*U27,2)</f>
        <v>2.69</v>
      </c>
      <c r="W27" s="230"/>
      <c r="X27" s="230" t="s">
        <v>149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150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27"/>
      <c r="B28" s="228"/>
      <c r="C28" s="256" t="s">
        <v>203</v>
      </c>
      <c r="D28" s="232"/>
      <c r="E28" s="233">
        <v>244.2</v>
      </c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10"/>
      <c r="Z28" s="210"/>
      <c r="AA28" s="210"/>
      <c r="AB28" s="210"/>
      <c r="AC28" s="210"/>
      <c r="AD28" s="210"/>
      <c r="AE28" s="210"/>
      <c r="AF28" s="210"/>
      <c r="AG28" s="210" t="s">
        <v>152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0.399999999999999" outlineLevel="1" x14ac:dyDescent="0.25">
      <c r="A29" s="241">
        <v>8</v>
      </c>
      <c r="B29" s="242" t="s">
        <v>204</v>
      </c>
      <c r="C29" s="255" t="s">
        <v>205</v>
      </c>
      <c r="D29" s="243" t="s">
        <v>176</v>
      </c>
      <c r="E29" s="244">
        <v>331.15600000000001</v>
      </c>
      <c r="F29" s="245"/>
      <c r="G29" s="246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30">
        <v>0</v>
      </c>
      <c r="O29" s="230">
        <f>ROUND(E29*N29,2)</f>
        <v>0</v>
      </c>
      <c r="P29" s="230">
        <v>0</v>
      </c>
      <c r="Q29" s="230">
        <f>ROUND(E29*P29,2)</f>
        <v>0</v>
      </c>
      <c r="R29" s="230"/>
      <c r="S29" s="230" t="s">
        <v>147</v>
      </c>
      <c r="T29" s="230" t="s">
        <v>148</v>
      </c>
      <c r="U29" s="230">
        <v>1.0999999999999999E-2</v>
      </c>
      <c r="V29" s="230">
        <f>ROUND(E29*U29,2)</f>
        <v>3.64</v>
      </c>
      <c r="W29" s="230"/>
      <c r="X29" s="230" t="s">
        <v>149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150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27"/>
      <c r="B30" s="228"/>
      <c r="C30" s="256" t="s">
        <v>206</v>
      </c>
      <c r="D30" s="232"/>
      <c r="E30" s="233">
        <v>86.46</v>
      </c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10"/>
      <c r="Z30" s="210"/>
      <c r="AA30" s="210"/>
      <c r="AB30" s="210"/>
      <c r="AC30" s="210"/>
      <c r="AD30" s="210"/>
      <c r="AE30" s="210"/>
      <c r="AF30" s="210"/>
      <c r="AG30" s="210" t="s">
        <v>152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27"/>
      <c r="B31" s="228"/>
      <c r="C31" s="256" t="s">
        <v>207</v>
      </c>
      <c r="D31" s="232"/>
      <c r="E31" s="233">
        <v>244.7</v>
      </c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10"/>
      <c r="Z31" s="210"/>
      <c r="AA31" s="210"/>
      <c r="AB31" s="210"/>
      <c r="AC31" s="210"/>
      <c r="AD31" s="210"/>
      <c r="AE31" s="210"/>
      <c r="AF31" s="210"/>
      <c r="AG31" s="210" t="s">
        <v>152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41">
        <v>9</v>
      </c>
      <c r="B32" s="242" t="s">
        <v>208</v>
      </c>
      <c r="C32" s="255" t="s">
        <v>209</v>
      </c>
      <c r="D32" s="243" t="s">
        <v>176</v>
      </c>
      <c r="E32" s="244">
        <v>100.0031</v>
      </c>
      <c r="F32" s="245"/>
      <c r="G32" s="246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0</v>
      </c>
      <c r="O32" s="230">
        <f>ROUND(E32*N32,2)</f>
        <v>0</v>
      </c>
      <c r="P32" s="230">
        <v>0</v>
      </c>
      <c r="Q32" s="230">
        <f>ROUND(E32*P32,2)</f>
        <v>0</v>
      </c>
      <c r="R32" s="230"/>
      <c r="S32" s="230" t="s">
        <v>147</v>
      </c>
      <c r="T32" s="230" t="s">
        <v>148</v>
      </c>
      <c r="U32" s="230">
        <v>0.20200000000000001</v>
      </c>
      <c r="V32" s="230">
        <f>ROUND(E32*U32,2)</f>
        <v>20.2</v>
      </c>
      <c r="W32" s="230"/>
      <c r="X32" s="230" t="s">
        <v>149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150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27"/>
      <c r="B33" s="228"/>
      <c r="C33" s="256" t="s">
        <v>210</v>
      </c>
      <c r="D33" s="232"/>
      <c r="E33" s="233"/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10"/>
      <c r="Z33" s="210"/>
      <c r="AA33" s="210"/>
      <c r="AB33" s="210"/>
      <c r="AC33" s="210"/>
      <c r="AD33" s="210"/>
      <c r="AE33" s="210"/>
      <c r="AF33" s="210"/>
      <c r="AG33" s="210" t="s">
        <v>152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27"/>
      <c r="B34" s="228"/>
      <c r="C34" s="256" t="s">
        <v>211</v>
      </c>
      <c r="D34" s="232"/>
      <c r="E34" s="233">
        <v>66.59</v>
      </c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10"/>
      <c r="Z34" s="210"/>
      <c r="AA34" s="210"/>
      <c r="AB34" s="210"/>
      <c r="AC34" s="210"/>
      <c r="AD34" s="210"/>
      <c r="AE34" s="210"/>
      <c r="AF34" s="210"/>
      <c r="AG34" s="210" t="s">
        <v>152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27"/>
      <c r="B35" s="228"/>
      <c r="C35" s="256" t="s">
        <v>212</v>
      </c>
      <c r="D35" s="232"/>
      <c r="E35" s="233">
        <v>16.829999999999998</v>
      </c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10"/>
      <c r="Z35" s="210"/>
      <c r="AA35" s="210"/>
      <c r="AB35" s="210"/>
      <c r="AC35" s="210"/>
      <c r="AD35" s="210"/>
      <c r="AE35" s="210"/>
      <c r="AF35" s="210"/>
      <c r="AG35" s="210" t="s">
        <v>152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27"/>
      <c r="B36" s="228"/>
      <c r="C36" s="256" t="s">
        <v>213</v>
      </c>
      <c r="D36" s="232"/>
      <c r="E36" s="233">
        <v>16.579999999999998</v>
      </c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10"/>
      <c r="Z36" s="210"/>
      <c r="AA36" s="210"/>
      <c r="AB36" s="210"/>
      <c r="AC36" s="210"/>
      <c r="AD36" s="210"/>
      <c r="AE36" s="210"/>
      <c r="AF36" s="210"/>
      <c r="AG36" s="210" t="s">
        <v>152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41">
        <v>10</v>
      </c>
      <c r="B37" s="242" t="s">
        <v>214</v>
      </c>
      <c r="C37" s="255" t="s">
        <v>215</v>
      </c>
      <c r="D37" s="243" t="s">
        <v>176</v>
      </c>
      <c r="E37" s="244">
        <v>331.15600000000001</v>
      </c>
      <c r="F37" s="245"/>
      <c r="G37" s="246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30">
        <v>0</v>
      </c>
      <c r="O37" s="230">
        <f>ROUND(E37*N37,2)</f>
        <v>0</v>
      </c>
      <c r="P37" s="230">
        <v>0</v>
      </c>
      <c r="Q37" s="230">
        <f>ROUND(E37*P37,2)</f>
        <v>0</v>
      </c>
      <c r="R37" s="230"/>
      <c r="S37" s="230" t="s">
        <v>147</v>
      </c>
      <c r="T37" s="230" t="s">
        <v>148</v>
      </c>
      <c r="U37" s="230">
        <v>0</v>
      </c>
      <c r="V37" s="230">
        <f>ROUND(E37*U37,2)</f>
        <v>0</v>
      </c>
      <c r="W37" s="230"/>
      <c r="X37" s="230" t="s">
        <v>149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150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27"/>
      <c r="B38" s="228"/>
      <c r="C38" s="256" t="s">
        <v>216</v>
      </c>
      <c r="D38" s="232"/>
      <c r="E38" s="233">
        <v>331.16</v>
      </c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10"/>
      <c r="Z38" s="210"/>
      <c r="AA38" s="210"/>
      <c r="AB38" s="210"/>
      <c r="AC38" s="210"/>
      <c r="AD38" s="210"/>
      <c r="AE38" s="210"/>
      <c r="AF38" s="210"/>
      <c r="AG38" s="210" t="s">
        <v>152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x14ac:dyDescent="0.25">
      <c r="A39" s="235" t="s">
        <v>142</v>
      </c>
      <c r="B39" s="236" t="s">
        <v>56</v>
      </c>
      <c r="C39" s="254" t="s">
        <v>57</v>
      </c>
      <c r="D39" s="237"/>
      <c r="E39" s="238"/>
      <c r="F39" s="239"/>
      <c r="G39" s="240">
        <f>SUMIF(AG40:AG63,"&lt;&gt;NOR",G40:G63)</f>
        <v>0</v>
      </c>
      <c r="H39" s="234"/>
      <c r="I39" s="234">
        <f>SUM(I40:I63)</f>
        <v>0</v>
      </c>
      <c r="J39" s="234"/>
      <c r="K39" s="234">
        <f>SUM(K40:K63)</f>
        <v>0</v>
      </c>
      <c r="L39" s="234"/>
      <c r="M39" s="234">
        <f>SUM(M40:M63)</f>
        <v>0</v>
      </c>
      <c r="N39" s="234"/>
      <c r="O39" s="234">
        <f>SUM(O40:O63)</f>
        <v>607.16000000000008</v>
      </c>
      <c r="P39" s="234"/>
      <c r="Q39" s="234">
        <f>SUM(Q40:Q63)</f>
        <v>0</v>
      </c>
      <c r="R39" s="234"/>
      <c r="S39" s="234"/>
      <c r="T39" s="234"/>
      <c r="U39" s="234"/>
      <c r="V39" s="234">
        <f>SUM(V40:V63)</f>
        <v>499.17</v>
      </c>
      <c r="W39" s="234"/>
      <c r="X39" s="234"/>
      <c r="AG39" t="s">
        <v>143</v>
      </c>
    </row>
    <row r="40" spans="1:60" outlineLevel="1" x14ac:dyDescent="0.25">
      <c r="A40" s="241">
        <v>11</v>
      </c>
      <c r="B40" s="242" t="s">
        <v>217</v>
      </c>
      <c r="C40" s="255" t="s">
        <v>218</v>
      </c>
      <c r="D40" s="243" t="s">
        <v>176</v>
      </c>
      <c r="E40" s="244">
        <v>78.757499999999993</v>
      </c>
      <c r="F40" s="245"/>
      <c r="G40" s="246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30">
        <v>2.1</v>
      </c>
      <c r="O40" s="230">
        <f>ROUND(E40*N40,2)</f>
        <v>165.39</v>
      </c>
      <c r="P40" s="230">
        <v>0</v>
      </c>
      <c r="Q40" s="230">
        <f>ROUND(E40*P40,2)</f>
        <v>0</v>
      </c>
      <c r="R40" s="230"/>
      <c r="S40" s="230" t="s">
        <v>147</v>
      </c>
      <c r="T40" s="230" t="s">
        <v>148</v>
      </c>
      <c r="U40" s="230">
        <v>0.96499999999999997</v>
      </c>
      <c r="V40" s="230">
        <f>ROUND(E40*U40,2)</f>
        <v>76</v>
      </c>
      <c r="W40" s="230"/>
      <c r="X40" s="230" t="s">
        <v>149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150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27"/>
      <c r="B41" s="228"/>
      <c r="C41" s="256" t="s">
        <v>219</v>
      </c>
      <c r="D41" s="232"/>
      <c r="E41" s="233">
        <v>78.760000000000005</v>
      </c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10"/>
      <c r="Z41" s="210"/>
      <c r="AA41" s="210"/>
      <c r="AB41" s="210"/>
      <c r="AC41" s="210"/>
      <c r="AD41" s="210"/>
      <c r="AE41" s="210"/>
      <c r="AF41" s="210"/>
      <c r="AG41" s="210" t="s">
        <v>152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41">
        <v>12</v>
      </c>
      <c r="B42" s="242" t="s">
        <v>220</v>
      </c>
      <c r="C42" s="255" t="s">
        <v>221</v>
      </c>
      <c r="D42" s="243" t="s">
        <v>176</v>
      </c>
      <c r="E42" s="244">
        <v>85.619519999999994</v>
      </c>
      <c r="F42" s="245"/>
      <c r="G42" s="246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30">
        <v>2.5249999999999999</v>
      </c>
      <c r="O42" s="230">
        <f>ROUND(E42*N42,2)</f>
        <v>216.19</v>
      </c>
      <c r="P42" s="230">
        <v>0</v>
      </c>
      <c r="Q42" s="230">
        <f>ROUND(E42*P42,2)</f>
        <v>0</v>
      </c>
      <c r="R42" s="230"/>
      <c r="S42" s="230" t="s">
        <v>147</v>
      </c>
      <c r="T42" s="230" t="s">
        <v>148</v>
      </c>
      <c r="U42" s="230">
        <v>0.48</v>
      </c>
      <c r="V42" s="230">
        <f>ROUND(E42*U42,2)</f>
        <v>41.1</v>
      </c>
      <c r="W42" s="230"/>
      <c r="X42" s="230" t="s">
        <v>149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150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27"/>
      <c r="B43" s="228"/>
      <c r="C43" s="256" t="s">
        <v>222</v>
      </c>
      <c r="D43" s="232"/>
      <c r="E43" s="233">
        <v>85.62</v>
      </c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10"/>
      <c r="Z43" s="210"/>
      <c r="AA43" s="210"/>
      <c r="AB43" s="210"/>
      <c r="AC43" s="210"/>
      <c r="AD43" s="210"/>
      <c r="AE43" s="210"/>
      <c r="AF43" s="210"/>
      <c r="AG43" s="210" t="s">
        <v>152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41">
        <v>13</v>
      </c>
      <c r="B44" s="242" t="s">
        <v>223</v>
      </c>
      <c r="C44" s="255" t="s">
        <v>224</v>
      </c>
      <c r="D44" s="243" t="s">
        <v>146</v>
      </c>
      <c r="E44" s="244">
        <v>14.583</v>
      </c>
      <c r="F44" s="245"/>
      <c r="G44" s="246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30">
        <v>3.9199999999999999E-2</v>
      </c>
      <c r="O44" s="230">
        <f>ROUND(E44*N44,2)</f>
        <v>0.56999999999999995</v>
      </c>
      <c r="P44" s="230">
        <v>0</v>
      </c>
      <c r="Q44" s="230">
        <f>ROUND(E44*P44,2)</f>
        <v>0</v>
      </c>
      <c r="R44" s="230"/>
      <c r="S44" s="230" t="s">
        <v>147</v>
      </c>
      <c r="T44" s="230" t="s">
        <v>148</v>
      </c>
      <c r="U44" s="230">
        <v>1.6</v>
      </c>
      <c r="V44" s="230">
        <f>ROUND(E44*U44,2)</f>
        <v>23.33</v>
      </c>
      <c r="W44" s="230"/>
      <c r="X44" s="230" t="s">
        <v>149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150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27"/>
      <c r="B45" s="228"/>
      <c r="C45" s="256" t="s">
        <v>225</v>
      </c>
      <c r="D45" s="232"/>
      <c r="E45" s="233">
        <v>14.58</v>
      </c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10"/>
      <c r="Z45" s="210"/>
      <c r="AA45" s="210"/>
      <c r="AB45" s="210"/>
      <c r="AC45" s="210"/>
      <c r="AD45" s="210"/>
      <c r="AE45" s="210"/>
      <c r="AF45" s="210"/>
      <c r="AG45" s="210" t="s">
        <v>152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47">
        <v>14</v>
      </c>
      <c r="B46" s="248" t="s">
        <v>226</v>
      </c>
      <c r="C46" s="257" t="s">
        <v>227</v>
      </c>
      <c r="D46" s="249" t="s">
        <v>146</v>
      </c>
      <c r="E46" s="250">
        <v>14.583</v>
      </c>
      <c r="F46" s="251"/>
      <c r="G46" s="252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30">
        <v>0</v>
      </c>
      <c r="O46" s="230">
        <f>ROUND(E46*N46,2)</f>
        <v>0</v>
      </c>
      <c r="P46" s="230">
        <v>0</v>
      </c>
      <c r="Q46" s="230">
        <f>ROUND(E46*P46,2)</f>
        <v>0</v>
      </c>
      <c r="R46" s="230"/>
      <c r="S46" s="230" t="s">
        <v>147</v>
      </c>
      <c r="T46" s="230" t="s">
        <v>148</v>
      </c>
      <c r="U46" s="230">
        <v>0.32</v>
      </c>
      <c r="V46" s="230">
        <f>ROUND(E46*U46,2)</f>
        <v>4.67</v>
      </c>
      <c r="W46" s="230"/>
      <c r="X46" s="230" t="s">
        <v>149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150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0.399999999999999" outlineLevel="1" x14ac:dyDescent="0.25">
      <c r="A47" s="241">
        <v>15</v>
      </c>
      <c r="B47" s="242" t="s">
        <v>228</v>
      </c>
      <c r="C47" s="255" t="s">
        <v>229</v>
      </c>
      <c r="D47" s="243" t="s">
        <v>155</v>
      </c>
      <c r="E47" s="244">
        <v>1.1096299999999999</v>
      </c>
      <c r="F47" s="245"/>
      <c r="G47" s="246">
        <f>ROUND(E47*F47,2)</f>
        <v>0</v>
      </c>
      <c r="H47" s="231"/>
      <c r="I47" s="230">
        <f>ROUND(E47*H47,2)</f>
        <v>0</v>
      </c>
      <c r="J47" s="231"/>
      <c r="K47" s="230">
        <f>ROUND(E47*J47,2)</f>
        <v>0</v>
      </c>
      <c r="L47" s="230">
        <v>21</v>
      </c>
      <c r="M47" s="230">
        <f>G47*(1+L47/100)</f>
        <v>0</v>
      </c>
      <c r="N47" s="230">
        <v>1.05474</v>
      </c>
      <c r="O47" s="230">
        <f>ROUND(E47*N47,2)</f>
        <v>1.17</v>
      </c>
      <c r="P47" s="230">
        <v>0</v>
      </c>
      <c r="Q47" s="230">
        <f>ROUND(E47*P47,2)</f>
        <v>0</v>
      </c>
      <c r="R47" s="230"/>
      <c r="S47" s="230" t="s">
        <v>147</v>
      </c>
      <c r="T47" s="230" t="s">
        <v>148</v>
      </c>
      <c r="U47" s="230">
        <v>15.231</v>
      </c>
      <c r="V47" s="230">
        <f>ROUND(E47*U47,2)</f>
        <v>16.899999999999999</v>
      </c>
      <c r="W47" s="230"/>
      <c r="X47" s="230" t="s">
        <v>149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150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27"/>
      <c r="B48" s="228"/>
      <c r="C48" s="256" t="s">
        <v>230</v>
      </c>
      <c r="D48" s="232"/>
      <c r="E48" s="233">
        <v>1.1100000000000001</v>
      </c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10"/>
      <c r="Z48" s="210"/>
      <c r="AA48" s="210"/>
      <c r="AB48" s="210"/>
      <c r="AC48" s="210"/>
      <c r="AD48" s="210"/>
      <c r="AE48" s="210"/>
      <c r="AF48" s="210"/>
      <c r="AG48" s="210" t="s">
        <v>152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41">
        <v>16</v>
      </c>
      <c r="B49" s="242" t="s">
        <v>231</v>
      </c>
      <c r="C49" s="255" t="s">
        <v>232</v>
      </c>
      <c r="D49" s="243" t="s">
        <v>176</v>
      </c>
      <c r="E49" s="244">
        <v>5.0341500000000003</v>
      </c>
      <c r="F49" s="245"/>
      <c r="G49" s="246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30">
        <v>2.5249999999999999</v>
      </c>
      <c r="O49" s="230">
        <f>ROUND(E49*N49,2)</f>
        <v>12.71</v>
      </c>
      <c r="P49" s="230">
        <v>0</v>
      </c>
      <c r="Q49" s="230">
        <f>ROUND(E49*P49,2)</f>
        <v>0</v>
      </c>
      <c r="R49" s="230"/>
      <c r="S49" s="230" t="s">
        <v>147</v>
      </c>
      <c r="T49" s="230" t="s">
        <v>148</v>
      </c>
      <c r="U49" s="230">
        <v>0.47699999999999998</v>
      </c>
      <c r="V49" s="230">
        <f>ROUND(E49*U49,2)</f>
        <v>2.4</v>
      </c>
      <c r="W49" s="230"/>
      <c r="X49" s="230" t="s">
        <v>149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150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0.399999999999999" outlineLevel="1" x14ac:dyDescent="0.25">
      <c r="A50" s="227"/>
      <c r="B50" s="228"/>
      <c r="C50" s="256" t="s">
        <v>233</v>
      </c>
      <c r="D50" s="232"/>
      <c r="E50" s="233">
        <v>3.61</v>
      </c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10"/>
      <c r="Z50" s="210"/>
      <c r="AA50" s="210"/>
      <c r="AB50" s="210"/>
      <c r="AC50" s="210"/>
      <c r="AD50" s="210"/>
      <c r="AE50" s="210"/>
      <c r="AF50" s="210"/>
      <c r="AG50" s="210" t="s">
        <v>152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27"/>
      <c r="B51" s="228"/>
      <c r="C51" s="256" t="s">
        <v>234</v>
      </c>
      <c r="D51" s="232"/>
      <c r="E51" s="233">
        <v>0.61</v>
      </c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10"/>
      <c r="Z51" s="210"/>
      <c r="AA51" s="210"/>
      <c r="AB51" s="210"/>
      <c r="AC51" s="210"/>
      <c r="AD51" s="210"/>
      <c r="AE51" s="210"/>
      <c r="AF51" s="210"/>
      <c r="AG51" s="210" t="s">
        <v>152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27"/>
      <c r="B52" s="228"/>
      <c r="C52" s="256" t="s">
        <v>235</v>
      </c>
      <c r="D52" s="232"/>
      <c r="E52" s="233">
        <v>0.82</v>
      </c>
      <c r="F52" s="230"/>
      <c r="G52" s="230"/>
      <c r="H52" s="230"/>
      <c r="I52" s="230"/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10"/>
      <c r="Z52" s="210"/>
      <c r="AA52" s="210"/>
      <c r="AB52" s="210"/>
      <c r="AC52" s="210"/>
      <c r="AD52" s="210"/>
      <c r="AE52" s="210"/>
      <c r="AF52" s="210"/>
      <c r="AG52" s="210" t="s">
        <v>152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41">
        <v>17</v>
      </c>
      <c r="B53" s="242" t="s">
        <v>236</v>
      </c>
      <c r="C53" s="255" t="s">
        <v>237</v>
      </c>
      <c r="D53" s="243" t="s">
        <v>176</v>
      </c>
      <c r="E53" s="244">
        <v>79.979129999999998</v>
      </c>
      <c r="F53" s="245"/>
      <c r="G53" s="246">
        <f>ROUND(E53*F53,2)</f>
        <v>0</v>
      </c>
      <c r="H53" s="231"/>
      <c r="I53" s="230">
        <f>ROUND(E53*H53,2)</f>
        <v>0</v>
      </c>
      <c r="J53" s="231"/>
      <c r="K53" s="230">
        <f>ROUND(E53*J53,2)</f>
        <v>0</v>
      </c>
      <c r="L53" s="230">
        <v>21</v>
      </c>
      <c r="M53" s="230">
        <f>G53*(1+L53/100)</f>
        <v>0</v>
      </c>
      <c r="N53" s="230">
        <v>2.5249999999999999</v>
      </c>
      <c r="O53" s="230">
        <f>ROUND(E53*N53,2)</f>
        <v>201.95</v>
      </c>
      <c r="P53" s="230">
        <v>0</v>
      </c>
      <c r="Q53" s="230">
        <f>ROUND(E53*P53,2)</f>
        <v>0</v>
      </c>
      <c r="R53" s="230"/>
      <c r="S53" s="230" t="s">
        <v>147</v>
      </c>
      <c r="T53" s="230" t="s">
        <v>148</v>
      </c>
      <c r="U53" s="230">
        <v>0.48</v>
      </c>
      <c r="V53" s="230">
        <f>ROUND(E53*U53,2)</f>
        <v>38.39</v>
      </c>
      <c r="W53" s="230"/>
      <c r="X53" s="230" t="s">
        <v>149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150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27"/>
      <c r="B54" s="228"/>
      <c r="C54" s="256" t="s">
        <v>238</v>
      </c>
      <c r="D54" s="232"/>
      <c r="E54" s="233">
        <v>59.93</v>
      </c>
      <c r="F54" s="230"/>
      <c r="G54" s="230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10"/>
      <c r="Z54" s="210"/>
      <c r="AA54" s="210"/>
      <c r="AB54" s="210"/>
      <c r="AC54" s="210"/>
      <c r="AD54" s="210"/>
      <c r="AE54" s="210"/>
      <c r="AF54" s="210"/>
      <c r="AG54" s="210" t="s">
        <v>152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27"/>
      <c r="B55" s="228"/>
      <c r="C55" s="256" t="s">
        <v>239</v>
      </c>
      <c r="D55" s="232"/>
      <c r="E55" s="233">
        <v>10.1</v>
      </c>
      <c r="F55" s="230"/>
      <c r="G55" s="230"/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10"/>
      <c r="Z55" s="210"/>
      <c r="AA55" s="210"/>
      <c r="AB55" s="210"/>
      <c r="AC55" s="210"/>
      <c r="AD55" s="210"/>
      <c r="AE55" s="210"/>
      <c r="AF55" s="210"/>
      <c r="AG55" s="210" t="s">
        <v>152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27"/>
      <c r="B56" s="228"/>
      <c r="C56" s="256" t="s">
        <v>240</v>
      </c>
      <c r="D56" s="232"/>
      <c r="E56" s="233">
        <v>9.9499999999999993</v>
      </c>
      <c r="F56" s="230"/>
      <c r="G56" s="230"/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10"/>
      <c r="Z56" s="210"/>
      <c r="AA56" s="210"/>
      <c r="AB56" s="210"/>
      <c r="AC56" s="210"/>
      <c r="AD56" s="210"/>
      <c r="AE56" s="210"/>
      <c r="AF56" s="210"/>
      <c r="AG56" s="210" t="s">
        <v>152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41">
        <v>18</v>
      </c>
      <c r="B57" s="242" t="s">
        <v>241</v>
      </c>
      <c r="C57" s="255" t="s">
        <v>242</v>
      </c>
      <c r="D57" s="243" t="s">
        <v>146</v>
      </c>
      <c r="E57" s="244">
        <v>180.63200000000001</v>
      </c>
      <c r="F57" s="245"/>
      <c r="G57" s="246">
        <f>ROUND(E57*F57,2)</f>
        <v>0</v>
      </c>
      <c r="H57" s="231"/>
      <c r="I57" s="230">
        <f>ROUND(E57*H57,2)</f>
        <v>0</v>
      </c>
      <c r="J57" s="231"/>
      <c r="K57" s="230">
        <f>ROUND(E57*J57,2)</f>
        <v>0</v>
      </c>
      <c r="L57" s="230">
        <v>21</v>
      </c>
      <c r="M57" s="230">
        <f>G57*(1+L57/100)</f>
        <v>0</v>
      </c>
      <c r="N57" s="230">
        <v>3.916E-2</v>
      </c>
      <c r="O57" s="230">
        <f>ROUND(E57*N57,2)</f>
        <v>7.07</v>
      </c>
      <c r="P57" s="230">
        <v>0</v>
      </c>
      <c r="Q57" s="230">
        <f>ROUND(E57*P57,2)</f>
        <v>0</v>
      </c>
      <c r="R57" s="230"/>
      <c r="S57" s="230" t="s">
        <v>147</v>
      </c>
      <c r="T57" s="230" t="s">
        <v>148</v>
      </c>
      <c r="U57" s="230">
        <v>1.05</v>
      </c>
      <c r="V57" s="230">
        <f>ROUND(E57*U57,2)</f>
        <v>189.66</v>
      </c>
      <c r="W57" s="230"/>
      <c r="X57" s="230" t="s">
        <v>149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150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27"/>
      <c r="B58" s="228"/>
      <c r="C58" s="256" t="s">
        <v>243</v>
      </c>
      <c r="D58" s="232"/>
      <c r="E58" s="233">
        <v>171.25</v>
      </c>
      <c r="F58" s="230"/>
      <c r="G58" s="230"/>
      <c r="H58" s="230"/>
      <c r="I58" s="230"/>
      <c r="J58" s="230"/>
      <c r="K58" s="230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10"/>
      <c r="Z58" s="210"/>
      <c r="AA58" s="210"/>
      <c r="AB58" s="210"/>
      <c r="AC58" s="210"/>
      <c r="AD58" s="210"/>
      <c r="AE58" s="210"/>
      <c r="AF58" s="210"/>
      <c r="AG58" s="210" t="s">
        <v>152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27"/>
      <c r="B59" s="228"/>
      <c r="C59" s="256" t="s">
        <v>244</v>
      </c>
      <c r="D59" s="232"/>
      <c r="E59" s="233">
        <v>6.26</v>
      </c>
      <c r="F59" s="230"/>
      <c r="G59" s="230"/>
      <c r="H59" s="230"/>
      <c r="I59" s="230"/>
      <c r="J59" s="230"/>
      <c r="K59" s="230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10"/>
      <c r="Z59" s="210"/>
      <c r="AA59" s="210"/>
      <c r="AB59" s="210"/>
      <c r="AC59" s="210"/>
      <c r="AD59" s="210"/>
      <c r="AE59" s="210"/>
      <c r="AF59" s="210"/>
      <c r="AG59" s="210" t="s">
        <v>152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27"/>
      <c r="B60" s="228"/>
      <c r="C60" s="256" t="s">
        <v>245</v>
      </c>
      <c r="D60" s="232"/>
      <c r="E60" s="233">
        <v>3.13</v>
      </c>
      <c r="F60" s="230"/>
      <c r="G60" s="230"/>
      <c r="H60" s="230"/>
      <c r="I60" s="230"/>
      <c r="J60" s="230"/>
      <c r="K60" s="230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10"/>
      <c r="Z60" s="210"/>
      <c r="AA60" s="210"/>
      <c r="AB60" s="210"/>
      <c r="AC60" s="210"/>
      <c r="AD60" s="210"/>
      <c r="AE60" s="210"/>
      <c r="AF60" s="210"/>
      <c r="AG60" s="210" t="s">
        <v>152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47">
        <v>19</v>
      </c>
      <c r="B61" s="248" t="s">
        <v>246</v>
      </c>
      <c r="C61" s="257" t="s">
        <v>247</v>
      </c>
      <c r="D61" s="249" t="s">
        <v>146</v>
      </c>
      <c r="E61" s="250">
        <v>180.63200000000001</v>
      </c>
      <c r="F61" s="251"/>
      <c r="G61" s="252">
        <f>ROUND(E61*F61,2)</f>
        <v>0</v>
      </c>
      <c r="H61" s="231"/>
      <c r="I61" s="230">
        <f>ROUND(E61*H61,2)</f>
        <v>0</v>
      </c>
      <c r="J61" s="231"/>
      <c r="K61" s="230">
        <f>ROUND(E61*J61,2)</f>
        <v>0</v>
      </c>
      <c r="L61" s="230">
        <v>21</v>
      </c>
      <c r="M61" s="230">
        <f>G61*(1+L61/100)</f>
        <v>0</v>
      </c>
      <c r="N61" s="230">
        <v>0</v>
      </c>
      <c r="O61" s="230">
        <f>ROUND(E61*N61,2)</f>
        <v>0</v>
      </c>
      <c r="P61" s="230">
        <v>0</v>
      </c>
      <c r="Q61" s="230">
        <f>ROUND(E61*P61,2)</f>
        <v>0</v>
      </c>
      <c r="R61" s="230"/>
      <c r="S61" s="230" t="s">
        <v>147</v>
      </c>
      <c r="T61" s="230" t="s">
        <v>148</v>
      </c>
      <c r="U61" s="230">
        <v>0.32</v>
      </c>
      <c r="V61" s="230">
        <f>ROUND(E61*U61,2)</f>
        <v>57.8</v>
      </c>
      <c r="W61" s="230"/>
      <c r="X61" s="230" t="s">
        <v>149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150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47">
        <v>20</v>
      </c>
      <c r="B62" s="248" t="s">
        <v>248</v>
      </c>
      <c r="C62" s="257" t="s">
        <v>249</v>
      </c>
      <c r="D62" s="249" t="s">
        <v>250</v>
      </c>
      <c r="E62" s="250">
        <v>1</v>
      </c>
      <c r="F62" s="251"/>
      <c r="G62" s="252">
        <f>ROUND(E62*F62,2)</f>
        <v>0</v>
      </c>
      <c r="H62" s="231"/>
      <c r="I62" s="230">
        <f>ROUND(E62*H62,2)</f>
        <v>0</v>
      </c>
      <c r="J62" s="231"/>
      <c r="K62" s="230">
        <f>ROUND(E62*J62,2)</f>
        <v>0</v>
      </c>
      <c r="L62" s="230">
        <v>21</v>
      </c>
      <c r="M62" s="230">
        <f>G62*(1+L62/100)</f>
        <v>0</v>
      </c>
      <c r="N62" s="230">
        <v>3.0300000000000001E-3</v>
      </c>
      <c r="O62" s="230">
        <f>ROUND(E62*N62,2)</f>
        <v>0</v>
      </c>
      <c r="P62" s="230">
        <v>0</v>
      </c>
      <c r="Q62" s="230">
        <f>ROUND(E62*P62,2)</f>
        <v>0</v>
      </c>
      <c r="R62" s="230"/>
      <c r="S62" s="230" t="s">
        <v>147</v>
      </c>
      <c r="T62" s="230" t="s">
        <v>148</v>
      </c>
      <c r="U62" s="230">
        <v>0.4</v>
      </c>
      <c r="V62" s="230">
        <f>ROUND(E62*U62,2)</f>
        <v>0.4</v>
      </c>
      <c r="W62" s="230"/>
      <c r="X62" s="230" t="s">
        <v>149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150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47">
        <v>21</v>
      </c>
      <c r="B63" s="248" t="s">
        <v>251</v>
      </c>
      <c r="C63" s="257" t="s">
        <v>252</v>
      </c>
      <c r="D63" s="249" t="s">
        <v>155</v>
      </c>
      <c r="E63" s="250">
        <v>2.0619999999999998</v>
      </c>
      <c r="F63" s="251"/>
      <c r="G63" s="252">
        <f>ROUND(E63*F63,2)</f>
        <v>0</v>
      </c>
      <c r="H63" s="231"/>
      <c r="I63" s="230">
        <f>ROUND(E63*H63,2)</f>
        <v>0</v>
      </c>
      <c r="J63" s="231"/>
      <c r="K63" s="230">
        <f>ROUND(E63*J63,2)</f>
        <v>0</v>
      </c>
      <c r="L63" s="230">
        <v>21</v>
      </c>
      <c r="M63" s="230">
        <f>G63*(1+L63/100)</f>
        <v>0</v>
      </c>
      <c r="N63" s="230">
        <v>1.0211600000000001</v>
      </c>
      <c r="O63" s="230">
        <f>ROUND(E63*N63,2)</f>
        <v>2.11</v>
      </c>
      <c r="P63" s="230">
        <v>0</v>
      </c>
      <c r="Q63" s="230">
        <f>ROUND(E63*P63,2)</f>
        <v>0</v>
      </c>
      <c r="R63" s="230"/>
      <c r="S63" s="230" t="s">
        <v>147</v>
      </c>
      <c r="T63" s="230" t="s">
        <v>148</v>
      </c>
      <c r="U63" s="230">
        <v>23.530999999999999</v>
      </c>
      <c r="V63" s="230">
        <f>ROUND(E63*U63,2)</f>
        <v>48.52</v>
      </c>
      <c r="W63" s="230"/>
      <c r="X63" s="230" t="s">
        <v>149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150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x14ac:dyDescent="0.25">
      <c r="A64" s="235" t="s">
        <v>142</v>
      </c>
      <c r="B64" s="236" t="s">
        <v>58</v>
      </c>
      <c r="C64" s="254" t="s">
        <v>59</v>
      </c>
      <c r="D64" s="237"/>
      <c r="E64" s="238"/>
      <c r="F64" s="239"/>
      <c r="G64" s="240">
        <f>SUMIF(AG65:AG151,"&lt;&gt;NOR",G65:G151)</f>
        <v>0</v>
      </c>
      <c r="H64" s="234"/>
      <c r="I64" s="234">
        <f>SUM(I65:I151)</f>
        <v>0</v>
      </c>
      <c r="J64" s="234"/>
      <c r="K64" s="234">
        <f>SUM(K65:K151)</f>
        <v>0</v>
      </c>
      <c r="L64" s="234"/>
      <c r="M64" s="234">
        <f>SUM(M65:M151)</f>
        <v>0</v>
      </c>
      <c r="N64" s="234"/>
      <c r="O64" s="234">
        <f>SUM(O65:O151)</f>
        <v>300.51000000000005</v>
      </c>
      <c r="P64" s="234"/>
      <c r="Q64" s="234">
        <f>SUM(Q65:Q151)</f>
        <v>0</v>
      </c>
      <c r="R64" s="234"/>
      <c r="S64" s="234"/>
      <c r="T64" s="234"/>
      <c r="U64" s="234"/>
      <c r="V64" s="234">
        <f>SUM(V65:V151)</f>
        <v>1759.6200000000003</v>
      </c>
      <c r="W64" s="234"/>
      <c r="X64" s="234"/>
      <c r="AG64" t="s">
        <v>143</v>
      </c>
    </row>
    <row r="65" spans="1:60" ht="20.399999999999999" outlineLevel="1" x14ac:dyDescent="0.25">
      <c r="A65" s="241">
        <v>22</v>
      </c>
      <c r="B65" s="242" t="s">
        <v>253</v>
      </c>
      <c r="C65" s="255" t="s">
        <v>254</v>
      </c>
      <c r="D65" s="243" t="s">
        <v>146</v>
      </c>
      <c r="E65" s="244">
        <v>48.61</v>
      </c>
      <c r="F65" s="245"/>
      <c r="G65" s="246">
        <f>ROUND(E65*F65,2)</f>
        <v>0</v>
      </c>
      <c r="H65" s="231"/>
      <c r="I65" s="230">
        <f>ROUND(E65*H65,2)</f>
        <v>0</v>
      </c>
      <c r="J65" s="231"/>
      <c r="K65" s="230">
        <f>ROUND(E65*J65,2)</f>
        <v>0</v>
      </c>
      <c r="L65" s="230">
        <v>21</v>
      </c>
      <c r="M65" s="230">
        <f>G65*(1+L65/100)</f>
        <v>0</v>
      </c>
      <c r="N65" s="230">
        <v>0.59209999999999996</v>
      </c>
      <c r="O65" s="230">
        <f>ROUND(E65*N65,2)</f>
        <v>28.78</v>
      </c>
      <c r="P65" s="230">
        <v>0</v>
      </c>
      <c r="Q65" s="230">
        <f>ROUND(E65*P65,2)</f>
        <v>0</v>
      </c>
      <c r="R65" s="230"/>
      <c r="S65" s="230" t="s">
        <v>177</v>
      </c>
      <c r="T65" s="230" t="s">
        <v>178</v>
      </c>
      <c r="U65" s="230">
        <v>0.83399999999999996</v>
      </c>
      <c r="V65" s="230">
        <f>ROUND(E65*U65,2)</f>
        <v>40.54</v>
      </c>
      <c r="W65" s="230"/>
      <c r="X65" s="230" t="s">
        <v>149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150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27"/>
      <c r="B66" s="228"/>
      <c r="C66" s="256" t="s">
        <v>255</v>
      </c>
      <c r="D66" s="232"/>
      <c r="E66" s="233">
        <v>48.61</v>
      </c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10"/>
      <c r="Z66" s="210"/>
      <c r="AA66" s="210"/>
      <c r="AB66" s="210"/>
      <c r="AC66" s="210"/>
      <c r="AD66" s="210"/>
      <c r="AE66" s="210"/>
      <c r="AF66" s="210"/>
      <c r="AG66" s="210" t="s">
        <v>152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41">
        <v>23</v>
      </c>
      <c r="B67" s="242" t="s">
        <v>256</v>
      </c>
      <c r="C67" s="255" t="s">
        <v>257</v>
      </c>
      <c r="D67" s="243" t="s">
        <v>146</v>
      </c>
      <c r="E67" s="244">
        <v>1.59</v>
      </c>
      <c r="F67" s="245"/>
      <c r="G67" s="246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30">
        <v>0.23224</v>
      </c>
      <c r="O67" s="230">
        <f>ROUND(E67*N67,2)</f>
        <v>0.37</v>
      </c>
      <c r="P67" s="230">
        <v>0</v>
      </c>
      <c r="Q67" s="230">
        <f>ROUND(E67*P67,2)</f>
        <v>0</v>
      </c>
      <c r="R67" s="230"/>
      <c r="S67" s="230" t="s">
        <v>177</v>
      </c>
      <c r="T67" s="230" t="s">
        <v>178</v>
      </c>
      <c r="U67" s="230">
        <v>0.66220000000000001</v>
      </c>
      <c r="V67" s="230">
        <f>ROUND(E67*U67,2)</f>
        <v>1.05</v>
      </c>
      <c r="W67" s="230"/>
      <c r="X67" s="230" t="s">
        <v>149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150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27"/>
      <c r="B68" s="228"/>
      <c r="C68" s="256" t="s">
        <v>258</v>
      </c>
      <c r="D68" s="232"/>
      <c r="E68" s="233">
        <v>1.59</v>
      </c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10"/>
      <c r="Z68" s="210"/>
      <c r="AA68" s="210"/>
      <c r="AB68" s="210"/>
      <c r="AC68" s="210"/>
      <c r="AD68" s="210"/>
      <c r="AE68" s="210"/>
      <c r="AF68" s="210"/>
      <c r="AG68" s="210" t="s">
        <v>152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41">
        <v>24</v>
      </c>
      <c r="B69" s="242" t="s">
        <v>259</v>
      </c>
      <c r="C69" s="255" t="s">
        <v>260</v>
      </c>
      <c r="D69" s="243" t="s">
        <v>146</v>
      </c>
      <c r="E69" s="244">
        <v>576.17999999999995</v>
      </c>
      <c r="F69" s="245"/>
      <c r="G69" s="246">
        <f>ROUND(E69*F69,2)</f>
        <v>0</v>
      </c>
      <c r="H69" s="231"/>
      <c r="I69" s="230">
        <f>ROUND(E69*H69,2)</f>
        <v>0</v>
      </c>
      <c r="J69" s="231"/>
      <c r="K69" s="230">
        <f>ROUND(E69*J69,2)</f>
        <v>0</v>
      </c>
      <c r="L69" s="230">
        <v>21</v>
      </c>
      <c r="M69" s="230">
        <f>G69*(1+L69/100)</f>
        <v>0</v>
      </c>
      <c r="N69" s="230">
        <v>1.3270000000000001E-2</v>
      </c>
      <c r="O69" s="230">
        <f>ROUND(E69*N69,2)</f>
        <v>7.65</v>
      </c>
      <c r="P69" s="230">
        <v>0</v>
      </c>
      <c r="Q69" s="230">
        <f>ROUND(E69*P69,2)</f>
        <v>0</v>
      </c>
      <c r="R69" s="230"/>
      <c r="S69" s="230" t="s">
        <v>177</v>
      </c>
      <c r="T69" s="230" t="s">
        <v>148</v>
      </c>
      <c r="U69" s="230">
        <v>0.95</v>
      </c>
      <c r="V69" s="230">
        <f>ROUND(E69*U69,2)</f>
        <v>547.37</v>
      </c>
      <c r="W69" s="230"/>
      <c r="X69" s="230" t="s">
        <v>149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150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27"/>
      <c r="B70" s="228"/>
      <c r="C70" s="273" t="s">
        <v>261</v>
      </c>
      <c r="D70" s="269"/>
      <c r="E70" s="269"/>
      <c r="F70" s="269"/>
      <c r="G70" s="269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10"/>
      <c r="Z70" s="210"/>
      <c r="AA70" s="210"/>
      <c r="AB70" s="210"/>
      <c r="AC70" s="210"/>
      <c r="AD70" s="210"/>
      <c r="AE70" s="210"/>
      <c r="AF70" s="210"/>
      <c r="AG70" s="210" t="s">
        <v>262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27"/>
      <c r="B71" s="228"/>
      <c r="C71" s="274" t="s">
        <v>263</v>
      </c>
      <c r="D71" s="270"/>
      <c r="E71" s="270"/>
      <c r="F71" s="270"/>
      <c r="G71" s="270"/>
      <c r="H71" s="230"/>
      <c r="I71" s="230"/>
      <c r="J71" s="230"/>
      <c r="K71" s="230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30"/>
      <c r="Y71" s="210"/>
      <c r="Z71" s="210"/>
      <c r="AA71" s="210"/>
      <c r="AB71" s="210"/>
      <c r="AC71" s="210"/>
      <c r="AD71" s="210"/>
      <c r="AE71" s="210"/>
      <c r="AF71" s="210"/>
      <c r="AG71" s="210" t="s">
        <v>262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27"/>
      <c r="B72" s="228"/>
      <c r="C72" s="274" t="s">
        <v>264</v>
      </c>
      <c r="D72" s="270"/>
      <c r="E72" s="270"/>
      <c r="F72" s="270"/>
      <c r="G72" s="270"/>
      <c r="H72" s="230"/>
      <c r="I72" s="230"/>
      <c r="J72" s="230"/>
      <c r="K72" s="230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0"/>
      <c r="Y72" s="210"/>
      <c r="Z72" s="210"/>
      <c r="AA72" s="210"/>
      <c r="AB72" s="210"/>
      <c r="AC72" s="210"/>
      <c r="AD72" s="210"/>
      <c r="AE72" s="210"/>
      <c r="AF72" s="210"/>
      <c r="AG72" s="210" t="s">
        <v>262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27"/>
      <c r="B73" s="228"/>
      <c r="C73" s="256" t="s">
        <v>265</v>
      </c>
      <c r="D73" s="232"/>
      <c r="E73" s="233">
        <v>576.17999999999995</v>
      </c>
      <c r="F73" s="230"/>
      <c r="G73" s="230"/>
      <c r="H73" s="230"/>
      <c r="I73" s="230"/>
      <c r="J73" s="230"/>
      <c r="K73" s="230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  <c r="Y73" s="210"/>
      <c r="Z73" s="210"/>
      <c r="AA73" s="210"/>
      <c r="AB73" s="210"/>
      <c r="AC73" s="210"/>
      <c r="AD73" s="210"/>
      <c r="AE73" s="210"/>
      <c r="AF73" s="210"/>
      <c r="AG73" s="210" t="s">
        <v>152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30.6" outlineLevel="1" x14ac:dyDescent="0.25">
      <c r="A74" s="241">
        <v>25</v>
      </c>
      <c r="B74" s="242" t="s">
        <v>266</v>
      </c>
      <c r="C74" s="255" t="s">
        <v>267</v>
      </c>
      <c r="D74" s="243" t="s">
        <v>146</v>
      </c>
      <c r="E74" s="244">
        <v>10.276</v>
      </c>
      <c r="F74" s="245"/>
      <c r="G74" s="246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30">
        <v>0.13925999999999999</v>
      </c>
      <c r="O74" s="230">
        <f>ROUND(E74*N74,2)</f>
        <v>1.43</v>
      </c>
      <c r="P74" s="230">
        <v>0</v>
      </c>
      <c r="Q74" s="230">
        <f>ROUND(E74*P74,2)</f>
        <v>0</v>
      </c>
      <c r="R74" s="230"/>
      <c r="S74" s="230" t="s">
        <v>147</v>
      </c>
      <c r="T74" s="230" t="s">
        <v>148</v>
      </c>
      <c r="U74" s="230">
        <v>0.54</v>
      </c>
      <c r="V74" s="230">
        <f>ROUND(E74*U74,2)</f>
        <v>5.55</v>
      </c>
      <c r="W74" s="230"/>
      <c r="X74" s="230" t="s">
        <v>149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150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27"/>
      <c r="B75" s="228"/>
      <c r="C75" s="256" t="s">
        <v>268</v>
      </c>
      <c r="D75" s="232"/>
      <c r="E75" s="233">
        <v>10.276</v>
      </c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  <c r="Y75" s="210"/>
      <c r="Z75" s="210"/>
      <c r="AA75" s="210"/>
      <c r="AB75" s="210"/>
      <c r="AC75" s="210"/>
      <c r="AD75" s="210"/>
      <c r="AE75" s="210"/>
      <c r="AF75" s="210"/>
      <c r="AG75" s="210" t="s">
        <v>152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30.6" outlineLevel="1" x14ac:dyDescent="0.25">
      <c r="A76" s="241">
        <v>26</v>
      </c>
      <c r="B76" s="242" t="s">
        <v>269</v>
      </c>
      <c r="C76" s="255" t="s">
        <v>270</v>
      </c>
      <c r="D76" s="243" t="s">
        <v>146</v>
      </c>
      <c r="E76" s="244">
        <v>170.9255</v>
      </c>
      <c r="F76" s="245"/>
      <c r="G76" s="246">
        <f>ROUND(E76*F76,2)</f>
        <v>0</v>
      </c>
      <c r="H76" s="231"/>
      <c r="I76" s="230">
        <f>ROUND(E76*H76,2)</f>
        <v>0</v>
      </c>
      <c r="J76" s="231"/>
      <c r="K76" s="230">
        <f>ROUND(E76*J76,2)</f>
        <v>0</v>
      </c>
      <c r="L76" s="230">
        <v>21</v>
      </c>
      <c r="M76" s="230">
        <f>G76*(1+L76/100)</f>
        <v>0</v>
      </c>
      <c r="N76" s="230">
        <v>0.16891</v>
      </c>
      <c r="O76" s="230">
        <f>ROUND(E76*N76,2)</f>
        <v>28.87</v>
      </c>
      <c r="P76" s="230">
        <v>0</v>
      </c>
      <c r="Q76" s="230">
        <f>ROUND(E76*P76,2)</f>
        <v>0</v>
      </c>
      <c r="R76" s="230"/>
      <c r="S76" s="230" t="s">
        <v>147</v>
      </c>
      <c r="T76" s="230" t="s">
        <v>148</v>
      </c>
      <c r="U76" s="230">
        <v>0.6</v>
      </c>
      <c r="V76" s="230">
        <f>ROUND(E76*U76,2)</f>
        <v>102.56</v>
      </c>
      <c r="W76" s="230"/>
      <c r="X76" s="230" t="s">
        <v>149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150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27"/>
      <c r="B77" s="228"/>
      <c r="C77" s="256" t="s">
        <v>271</v>
      </c>
      <c r="D77" s="232"/>
      <c r="E77" s="233">
        <v>206.34</v>
      </c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10"/>
      <c r="Z77" s="210"/>
      <c r="AA77" s="210"/>
      <c r="AB77" s="210"/>
      <c r="AC77" s="210"/>
      <c r="AD77" s="210"/>
      <c r="AE77" s="210"/>
      <c r="AF77" s="210"/>
      <c r="AG77" s="210" t="s">
        <v>152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27"/>
      <c r="B78" s="228"/>
      <c r="C78" s="256" t="s">
        <v>272</v>
      </c>
      <c r="D78" s="232"/>
      <c r="E78" s="233">
        <v>-4.75</v>
      </c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10"/>
      <c r="Z78" s="210"/>
      <c r="AA78" s="210"/>
      <c r="AB78" s="210"/>
      <c r="AC78" s="210"/>
      <c r="AD78" s="210"/>
      <c r="AE78" s="210"/>
      <c r="AF78" s="210"/>
      <c r="AG78" s="210" t="s">
        <v>152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27"/>
      <c r="B79" s="228"/>
      <c r="C79" s="256" t="s">
        <v>273</v>
      </c>
      <c r="D79" s="232"/>
      <c r="E79" s="233">
        <v>-4.75</v>
      </c>
      <c r="F79" s="230"/>
      <c r="G79" s="230"/>
      <c r="H79" s="230"/>
      <c r="I79" s="230"/>
      <c r="J79" s="230"/>
      <c r="K79" s="230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30"/>
      <c r="Y79" s="210"/>
      <c r="Z79" s="210"/>
      <c r="AA79" s="210"/>
      <c r="AB79" s="210"/>
      <c r="AC79" s="210"/>
      <c r="AD79" s="210"/>
      <c r="AE79" s="210"/>
      <c r="AF79" s="210"/>
      <c r="AG79" s="210" t="s">
        <v>152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0.399999999999999" outlineLevel="1" x14ac:dyDescent="0.25">
      <c r="A80" s="227"/>
      <c r="B80" s="228"/>
      <c r="C80" s="256" t="s">
        <v>274</v>
      </c>
      <c r="D80" s="232"/>
      <c r="E80" s="233">
        <v>-1.5625</v>
      </c>
      <c r="F80" s="230"/>
      <c r="G80" s="230"/>
      <c r="H80" s="230"/>
      <c r="I80" s="230"/>
      <c r="J80" s="230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  <c r="Y80" s="210"/>
      <c r="Z80" s="210"/>
      <c r="AA80" s="210"/>
      <c r="AB80" s="210"/>
      <c r="AC80" s="210"/>
      <c r="AD80" s="210"/>
      <c r="AE80" s="210"/>
      <c r="AF80" s="210"/>
      <c r="AG80" s="210" t="s">
        <v>152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27"/>
      <c r="B81" s="228"/>
      <c r="C81" s="256" t="s">
        <v>275</v>
      </c>
      <c r="D81" s="232"/>
      <c r="E81" s="233">
        <v>-0.625</v>
      </c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30"/>
      <c r="Y81" s="210"/>
      <c r="Z81" s="210"/>
      <c r="AA81" s="210"/>
      <c r="AB81" s="210"/>
      <c r="AC81" s="210"/>
      <c r="AD81" s="210"/>
      <c r="AE81" s="210"/>
      <c r="AF81" s="210"/>
      <c r="AG81" s="210" t="s">
        <v>152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27"/>
      <c r="B82" s="228"/>
      <c r="C82" s="256" t="s">
        <v>276</v>
      </c>
      <c r="D82" s="232"/>
      <c r="E82" s="233">
        <v>-3.1019999999999999</v>
      </c>
      <c r="F82" s="230"/>
      <c r="G82" s="230"/>
      <c r="H82" s="230"/>
      <c r="I82" s="230"/>
      <c r="J82" s="230"/>
      <c r="K82" s="230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30"/>
      <c r="Y82" s="210"/>
      <c r="Z82" s="210"/>
      <c r="AA82" s="210"/>
      <c r="AB82" s="210"/>
      <c r="AC82" s="210"/>
      <c r="AD82" s="210"/>
      <c r="AE82" s="210"/>
      <c r="AF82" s="210"/>
      <c r="AG82" s="210" t="s">
        <v>152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0.399999999999999" outlineLevel="1" x14ac:dyDescent="0.25">
      <c r="A83" s="227"/>
      <c r="B83" s="228"/>
      <c r="C83" s="256" t="s">
        <v>277</v>
      </c>
      <c r="D83" s="232"/>
      <c r="E83" s="233">
        <v>-20.625</v>
      </c>
      <c r="F83" s="230"/>
      <c r="G83" s="230"/>
      <c r="H83" s="230"/>
      <c r="I83" s="230"/>
      <c r="J83" s="230"/>
      <c r="K83" s="230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30"/>
      <c r="Y83" s="210"/>
      <c r="Z83" s="210"/>
      <c r="AA83" s="210"/>
      <c r="AB83" s="210"/>
      <c r="AC83" s="210"/>
      <c r="AD83" s="210"/>
      <c r="AE83" s="210"/>
      <c r="AF83" s="210"/>
      <c r="AG83" s="210" t="s">
        <v>152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30.6" outlineLevel="1" x14ac:dyDescent="0.25">
      <c r="A84" s="241">
        <v>27</v>
      </c>
      <c r="B84" s="242" t="s">
        <v>278</v>
      </c>
      <c r="C84" s="255" t="s">
        <v>279</v>
      </c>
      <c r="D84" s="243" t="s">
        <v>146</v>
      </c>
      <c r="E84" s="244">
        <v>77.468249999999998</v>
      </c>
      <c r="F84" s="245"/>
      <c r="G84" s="246">
        <f>ROUND(E84*F84,2)</f>
        <v>0</v>
      </c>
      <c r="H84" s="231"/>
      <c r="I84" s="230">
        <f>ROUND(E84*H84,2)</f>
        <v>0</v>
      </c>
      <c r="J84" s="231"/>
      <c r="K84" s="230">
        <f>ROUND(E84*J84,2)</f>
        <v>0</v>
      </c>
      <c r="L84" s="230">
        <v>21</v>
      </c>
      <c r="M84" s="230">
        <f>G84*(1+L84/100)</f>
        <v>0</v>
      </c>
      <c r="N84" s="230">
        <v>0.20446</v>
      </c>
      <c r="O84" s="230">
        <f>ROUND(E84*N84,2)</f>
        <v>15.84</v>
      </c>
      <c r="P84" s="230">
        <v>0</v>
      </c>
      <c r="Q84" s="230">
        <f>ROUND(E84*P84,2)</f>
        <v>0</v>
      </c>
      <c r="R84" s="230"/>
      <c r="S84" s="230" t="s">
        <v>147</v>
      </c>
      <c r="T84" s="230" t="s">
        <v>148</v>
      </c>
      <c r="U84" s="230">
        <v>0.7</v>
      </c>
      <c r="V84" s="230">
        <f>ROUND(E84*U84,2)</f>
        <v>54.23</v>
      </c>
      <c r="W84" s="230"/>
      <c r="X84" s="230" t="s">
        <v>149</v>
      </c>
      <c r="Y84" s="210"/>
      <c r="Z84" s="210"/>
      <c r="AA84" s="210"/>
      <c r="AB84" s="210"/>
      <c r="AC84" s="210"/>
      <c r="AD84" s="210"/>
      <c r="AE84" s="210"/>
      <c r="AF84" s="210"/>
      <c r="AG84" s="210" t="s">
        <v>150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27"/>
      <c r="B85" s="228"/>
      <c r="C85" s="256" t="s">
        <v>280</v>
      </c>
      <c r="D85" s="232"/>
      <c r="E85" s="233">
        <v>82.483249999999998</v>
      </c>
      <c r="F85" s="230"/>
      <c r="G85" s="230"/>
      <c r="H85" s="230"/>
      <c r="I85" s="230"/>
      <c r="J85" s="230"/>
      <c r="K85" s="230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30"/>
      <c r="Y85" s="210"/>
      <c r="Z85" s="210"/>
      <c r="AA85" s="210"/>
      <c r="AB85" s="210"/>
      <c r="AC85" s="210"/>
      <c r="AD85" s="210"/>
      <c r="AE85" s="210"/>
      <c r="AF85" s="210"/>
      <c r="AG85" s="210" t="s">
        <v>152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27"/>
      <c r="B86" s="228"/>
      <c r="C86" s="256" t="s">
        <v>281</v>
      </c>
      <c r="D86" s="232"/>
      <c r="E86" s="233">
        <v>-4.2024999999999997</v>
      </c>
      <c r="F86" s="230"/>
      <c r="G86" s="230"/>
      <c r="H86" s="230"/>
      <c r="I86" s="230"/>
      <c r="J86" s="230"/>
      <c r="K86" s="230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30"/>
      <c r="Y86" s="210"/>
      <c r="Z86" s="210"/>
      <c r="AA86" s="210"/>
      <c r="AB86" s="210"/>
      <c r="AC86" s="210"/>
      <c r="AD86" s="210"/>
      <c r="AE86" s="210"/>
      <c r="AF86" s="210"/>
      <c r="AG86" s="210" t="s">
        <v>152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27"/>
      <c r="B87" s="228"/>
      <c r="C87" s="256" t="s">
        <v>282</v>
      </c>
      <c r="D87" s="232"/>
      <c r="E87" s="233">
        <v>-0.8125</v>
      </c>
      <c r="F87" s="230"/>
      <c r="G87" s="230"/>
      <c r="H87" s="230"/>
      <c r="I87" s="230"/>
      <c r="J87" s="230"/>
      <c r="K87" s="230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30"/>
      <c r="Y87" s="210"/>
      <c r="Z87" s="210"/>
      <c r="AA87" s="210"/>
      <c r="AB87" s="210"/>
      <c r="AC87" s="210"/>
      <c r="AD87" s="210"/>
      <c r="AE87" s="210"/>
      <c r="AF87" s="210"/>
      <c r="AG87" s="210" t="s">
        <v>152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30.6" outlineLevel="1" x14ac:dyDescent="0.25">
      <c r="A88" s="241">
        <v>28</v>
      </c>
      <c r="B88" s="242" t="s">
        <v>283</v>
      </c>
      <c r="C88" s="255" t="s">
        <v>284</v>
      </c>
      <c r="D88" s="243" t="s">
        <v>146</v>
      </c>
      <c r="E88" s="244">
        <v>32.499600000000001</v>
      </c>
      <c r="F88" s="245"/>
      <c r="G88" s="246">
        <f>ROUND(E88*F88,2)</f>
        <v>0</v>
      </c>
      <c r="H88" s="231"/>
      <c r="I88" s="230">
        <f>ROUND(E88*H88,2)</f>
        <v>0</v>
      </c>
      <c r="J88" s="231"/>
      <c r="K88" s="230">
        <f>ROUND(E88*J88,2)</f>
        <v>0</v>
      </c>
      <c r="L88" s="230">
        <v>21</v>
      </c>
      <c r="M88" s="230">
        <f>G88*(1+L88/100)</f>
        <v>0</v>
      </c>
      <c r="N88" s="230">
        <v>0.25355</v>
      </c>
      <c r="O88" s="230">
        <f>ROUND(E88*N88,2)</f>
        <v>8.24</v>
      </c>
      <c r="P88" s="230">
        <v>0</v>
      </c>
      <c r="Q88" s="230">
        <f>ROUND(E88*P88,2)</f>
        <v>0</v>
      </c>
      <c r="R88" s="230"/>
      <c r="S88" s="230" t="s">
        <v>147</v>
      </c>
      <c r="T88" s="230" t="s">
        <v>148</v>
      </c>
      <c r="U88" s="230">
        <v>0.93</v>
      </c>
      <c r="V88" s="230">
        <f>ROUND(E88*U88,2)</f>
        <v>30.22</v>
      </c>
      <c r="W88" s="230"/>
      <c r="X88" s="230" t="s">
        <v>149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150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27"/>
      <c r="B89" s="228"/>
      <c r="C89" s="256" t="s">
        <v>285</v>
      </c>
      <c r="D89" s="232"/>
      <c r="E89" s="233">
        <v>32.499600000000001</v>
      </c>
      <c r="F89" s="230"/>
      <c r="G89" s="230"/>
      <c r="H89" s="230"/>
      <c r="I89" s="230"/>
      <c r="J89" s="230"/>
      <c r="K89" s="230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30"/>
      <c r="Y89" s="210"/>
      <c r="Z89" s="210"/>
      <c r="AA89" s="210"/>
      <c r="AB89" s="210"/>
      <c r="AC89" s="210"/>
      <c r="AD89" s="210"/>
      <c r="AE89" s="210"/>
      <c r="AF89" s="210"/>
      <c r="AG89" s="210" t="s">
        <v>152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30.6" outlineLevel="1" x14ac:dyDescent="0.25">
      <c r="A90" s="241">
        <v>29</v>
      </c>
      <c r="B90" s="242" t="s">
        <v>286</v>
      </c>
      <c r="C90" s="255" t="s">
        <v>287</v>
      </c>
      <c r="D90" s="243" t="s">
        <v>146</v>
      </c>
      <c r="E90" s="244">
        <v>484.30489999999998</v>
      </c>
      <c r="F90" s="245"/>
      <c r="G90" s="246">
        <f>ROUND(E90*F90,2)</f>
        <v>0</v>
      </c>
      <c r="H90" s="231"/>
      <c r="I90" s="230">
        <f>ROUND(E90*H90,2)</f>
        <v>0</v>
      </c>
      <c r="J90" s="231"/>
      <c r="K90" s="230">
        <f>ROUND(E90*J90,2)</f>
        <v>0</v>
      </c>
      <c r="L90" s="230">
        <v>21</v>
      </c>
      <c r="M90" s="230">
        <f>G90*(1+L90/100)</f>
        <v>0</v>
      </c>
      <c r="N90" s="230">
        <v>0.32466</v>
      </c>
      <c r="O90" s="230">
        <f>ROUND(E90*N90,2)</f>
        <v>157.22999999999999</v>
      </c>
      <c r="P90" s="230">
        <v>0</v>
      </c>
      <c r="Q90" s="230">
        <f>ROUND(E90*P90,2)</f>
        <v>0</v>
      </c>
      <c r="R90" s="230"/>
      <c r="S90" s="230" t="s">
        <v>147</v>
      </c>
      <c r="T90" s="230" t="s">
        <v>148</v>
      </c>
      <c r="U90" s="230">
        <v>1.1200000000000001</v>
      </c>
      <c r="V90" s="230">
        <f>ROUND(E90*U90,2)</f>
        <v>542.41999999999996</v>
      </c>
      <c r="W90" s="230"/>
      <c r="X90" s="230" t="s">
        <v>149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150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27"/>
      <c r="B91" s="228"/>
      <c r="C91" s="256" t="s">
        <v>288</v>
      </c>
      <c r="D91" s="232"/>
      <c r="E91" s="233">
        <v>65.099999999999994</v>
      </c>
      <c r="F91" s="230"/>
      <c r="G91" s="230"/>
      <c r="H91" s="230"/>
      <c r="I91" s="230"/>
      <c r="J91" s="230"/>
      <c r="K91" s="230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30"/>
      <c r="Y91" s="210"/>
      <c r="Z91" s="210"/>
      <c r="AA91" s="210"/>
      <c r="AB91" s="210"/>
      <c r="AC91" s="210"/>
      <c r="AD91" s="210"/>
      <c r="AE91" s="210"/>
      <c r="AF91" s="210"/>
      <c r="AG91" s="210" t="s">
        <v>152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27"/>
      <c r="B92" s="228"/>
      <c r="C92" s="256" t="s">
        <v>289</v>
      </c>
      <c r="D92" s="232"/>
      <c r="E92" s="233">
        <v>-3.7107000000000001</v>
      </c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10"/>
      <c r="Z92" s="210"/>
      <c r="AA92" s="210"/>
      <c r="AB92" s="210"/>
      <c r="AC92" s="210"/>
      <c r="AD92" s="210"/>
      <c r="AE92" s="210"/>
      <c r="AF92" s="210"/>
      <c r="AG92" s="210" t="s">
        <v>152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27"/>
      <c r="B93" s="228"/>
      <c r="C93" s="256" t="s">
        <v>290</v>
      </c>
      <c r="D93" s="232"/>
      <c r="E93" s="233">
        <v>71.8</v>
      </c>
      <c r="F93" s="230"/>
      <c r="G93" s="230"/>
      <c r="H93" s="230"/>
      <c r="I93" s="230"/>
      <c r="J93" s="230"/>
      <c r="K93" s="230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30"/>
      <c r="Y93" s="210"/>
      <c r="Z93" s="210"/>
      <c r="AA93" s="210"/>
      <c r="AB93" s="210"/>
      <c r="AC93" s="210"/>
      <c r="AD93" s="210"/>
      <c r="AE93" s="210"/>
      <c r="AF93" s="210"/>
      <c r="AG93" s="210" t="s">
        <v>152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27"/>
      <c r="B94" s="228"/>
      <c r="C94" s="256" t="s">
        <v>291</v>
      </c>
      <c r="D94" s="232"/>
      <c r="E94" s="233">
        <v>-4.0926</v>
      </c>
      <c r="F94" s="230"/>
      <c r="G94" s="230"/>
      <c r="H94" s="230"/>
      <c r="I94" s="230"/>
      <c r="J94" s="230"/>
      <c r="K94" s="230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10"/>
      <c r="Z94" s="210"/>
      <c r="AA94" s="210"/>
      <c r="AB94" s="210"/>
      <c r="AC94" s="210"/>
      <c r="AD94" s="210"/>
      <c r="AE94" s="210"/>
      <c r="AF94" s="210"/>
      <c r="AG94" s="210" t="s">
        <v>152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27"/>
      <c r="B95" s="228"/>
      <c r="C95" s="256" t="s">
        <v>292</v>
      </c>
      <c r="D95" s="232"/>
      <c r="E95" s="233">
        <v>61.6</v>
      </c>
      <c r="F95" s="230"/>
      <c r="G95" s="230"/>
      <c r="H95" s="230"/>
      <c r="I95" s="230"/>
      <c r="J95" s="230"/>
      <c r="K95" s="230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30"/>
      <c r="Y95" s="210"/>
      <c r="Z95" s="210"/>
      <c r="AA95" s="210"/>
      <c r="AB95" s="210"/>
      <c r="AC95" s="210"/>
      <c r="AD95" s="210"/>
      <c r="AE95" s="210"/>
      <c r="AF95" s="210"/>
      <c r="AG95" s="210" t="s">
        <v>152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27"/>
      <c r="B96" s="228"/>
      <c r="C96" s="256" t="s">
        <v>293</v>
      </c>
      <c r="D96" s="232"/>
      <c r="E96" s="233">
        <v>-3.5112000000000001</v>
      </c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  <c r="Y96" s="210"/>
      <c r="Z96" s="210"/>
      <c r="AA96" s="210"/>
      <c r="AB96" s="210"/>
      <c r="AC96" s="210"/>
      <c r="AD96" s="210"/>
      <c r="AE96" s="210"/>
      <c r="AF96" s="210"/>
      <c r="AG96" s="210" t="s">
        <v>152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27"/>
      <c r="B97" s="228"/>
      <c r="C97" s="256" t="s">
        <v>294</v>
      </c>
      <c r="D97" s="232"/>
      <c r="E97" s="233">
        <v>194.3235</v>
      </c>
      <c r="F97" s="230"/>
      <c r="G97" s="230"/>
      <c r="H97" s="230"/>
      <c r="I97" s="230"/>
      <c r="J97" s="230"/>
      <c r="K97" s="230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30"/>
      <c r="Y97" s="210"/>
      <c r="Z97" s="210"/>
      <c r="AA97" s="210"/>
      <c r="AB97" s="210"/>
      <c r="AC97" s="210"/>
      <c r="AD97" s="210"/>
      <c r="AE97" s="210"/>
      <c r="AF97" s="210"/>
      <c r="AG97" s="210" t="s">
        <v>152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27"/>
      <c r="B98" s="228"/>
      <c r="C98" s="256" t="s">
        <v>295</v>
      </c>
      <c r="D98" s="232"/>
      <c r="E98" s="233">
        <v>214.32300000000001</v>
      </c>
      <c r="F98" s="230"/>
      <c r="G98" s="230"/>
      <c r="H98" s="230"/>
      <c r="I98" s="230"/>
      <c r="J98" s="230"/>
      <c r="K98" s="230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30"/>
      <c r="Y98" s="210"/>
      <c r="Z98" s="210"/>
      <c r="AA98" s="210"/>
      <c r="AB98" s="210"/>
      <c r="AC98" s="210"/>
      <c r="AD98" s="210"/>
      <c r="AE98" s="210"/>
      <c r="AF98" s="210"/>
      <c r="AG98" s="210" t="s">
        <v>152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27"/>
      <c r="B99" s="228"/>
      <c r="C99" s="256" t="s">
        <v>296</v>
      </c>
      <c r="D99" s="232"/>
      <c r="E99" s="233">
        <v>-101.52</v>
      </c>
      <c r="F99" s="230"/>
      <c r="G99" s="230"/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30"/>
      <c r="Y99" s="210"/>
      <c r="Z99" s="210"/>
      <c r="AA99" s="210"/>
      <c r="AB99" s="210"/>
      <c r="AC99" s="210"/>
      <c r="AD99" s="210"/>
      <c r="AE99" s="210"/>
      <c r="AF99" s="210"/>
      <c r="AG99" s="210" t="s">
        <v>152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27"/>
      <c r="B100" s="228"/>
      <c r="C100" s="256" t="s">
        <v>297</v>
      </c>
      <c r="D100" s="232"/>
      <c r="E100" s="233">
        <v>-8.2820999999999998</v>
      </c>
      <c r="F100" s="230"/>
      <c r="G100" s="230"/>
      <c r="H100" s="230"/>
      <c r="I100" s="230"/>
      <c r="J100" s="230"/>
      <c r="K100" s="230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30"/>
      <c r="Y100" s="210"/>
      <c r="Z100" s="210"/>
      <c r="AA100" s="210"/>
      <c r="AB100" s="210"/>
      <c r="AC100" s="210"/>
      <c r="AD100" s="210"/>
      <c r="AE100" s="210"/>
      <c r="AF100" s="210"/>
      <c r="AG100" s="210" t="s">
        <v>152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27"/>
      <c r="B101" s="228"/>
      <c r="C101" s="256" t="s">
        <v>298</v>
      </c>
      <c r="D101" s="232"/>
      <c r="E101" s="233">
        <v>-1.35</v>
      </c>
      <c r="F101" s="230"/>
      <c r="G101" s="230"/>
      <c r="H101" s="230"/>
      <c r="I101" s="230"/>
      <c r="J101" s="230"/>
      <c r="K101" s="230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30"/>
      <c r="Y101" s="210"/>
      <c r="Z101" s="210"/>
      <c r="AA101" s="210"/>
      <c r="AB101" s="210"/>
      <c r="AC101" s="210"/>
      <c r="AD101" s="210"/>
      <c r="AE101" s="210"/>
      <c r="AF101" s="210"/>
      <c r="AG101" s="210" t="s">
        <v>152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27"/>
      <c r="B102" s="228"/>
      <c r="C102" s="256" t="s">
        <v>299</v>
      </c>
      <c r="D102" s="232"/>
      <c r="E102" s="233">
        <v>-0.375</v>
      </c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30"/>
      <c r="Y102" s="210"/>
      <c r="Z102" s="210"/>
      <c r="AA102" s="210"/>
      <c r="AB102" s="210"/>
      <c r="AC102" s="210"/>
      <c r="AD102" s="210"/>
      <c r="AE102" s="210"/>
      <c r="AF102" s="210"/>
      <c r="AG102" s="210" t="s">
        <v>152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41">
        <v>30</v>
      </c>
      <c r="B103" s="242" t="s">
        <v>300</v>
      </c>
      <c r="C103" s="255" t="s">
        <v>301</v>
      </c>
      <c r="D103" s="243" t="s">
        <v>155</v>
      </c>
      <c r="E103" s="244">
        <v>0.69064999999999999</v>
      </c>
      <c r="F103" s="245"/>
      <c r="G103" s="246">
        <f>ROUND(E103*F103,2)</f>
        <v>0</v>
      </c>
      <c r="H103" s="231"/>
      <c r="I103" s="230">
        <f>ROUND(E103*H103,2)</f>
        <v>0</v>
      </c>
      <c r="J103" s="231"/>
      <c r="K103" s="230">
        <f>ROUND(E103*J103,2)</f>
        <v>0</v>
      </c>
      <c r="L103" s="230">
        <v>21</v>
      </c>
      <c r="M103" s="230">
        <f>G103*(1+L103/100)</f>
        <v>0</v>
      </c>
      <c r="N103" s="230">
        <v>1.0202899999999999</v>
      </c>
      <c r="O103" s="230">
        <f>ROUND(E103*N103,2)</f>
        <v>0.7</v>
      </c>
      <c r="P103" s="230">
        <v>0</v>
      </c>
      <c r="Q103" s="230">
        <f>ROUND(E103*P103,2)</f>
        <v>0</v>
      </c>
      <c r="R103" s="230"/>
      <c r="S103" s="230" t="s">
        <v>147</v>
      </c>
      <c r="T103" s="230" t="s">
        <v>148</v>
      </c>
      <c r="U103" s="230">
        <v>25.271000000000001</v>
      </c>
      <c r="V103" s="230">
        <f>ROUND(E103*U103,2)</f>
        <v>17.45</v>
      </c>
      <c r="W103" s="230"/>
      <c r="X103" s="230" t="s">
        <v>149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150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0.399999999999999" outlineLevel="1" x14ac:dyDescent="0.25">
      <c r="A104" s="227"/>
      <c r="B104" s="228"/>
      <c r="C104" s="256" t="s">
        <v>302</v>
      </c>
      <c r="D104" s="232"/>
      <c r="E104" s="233">
        <v>0.69</v>
      </c>
      <c r="F104" s="230"/>
      <c r="G104" s="230"/>
      <c r="H104" s="230"/>
      <c r="I104" s="230"/>
      <c r="J104" s="230"/>
      <c r="K104" s="230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30"/>
      <c r="Y104" s="210"/>
      <c r="Z104" s="210"/>
      <c r="AA104" s="210"/>
      <c r="AB104" s="210"/>
      <c r="AC104" s="210"/>
      <c r="AD104" s="210"/>
      <c r="AE104" s="210"/>
      <c r="AF104" s="210"/>
      <c r="AG104" s="210" t="s">
        <v>152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0.399999999999999" outlineLevel="1" x14ac:dyDescent="0.25">
      <c r="A105" s="241">
        <v>31</v>
      </c>
      <c r="B105" s="242" t="s">
        <v>303</v>
      </c>
      <c r="C105" s="255" t="s">
        <v>304</v>
      </c>
      <c r="D105" s="243" t="s">
        <v>250</v>
      </c>
      <c r="E105" s="244">
        <v>12</v>
      </c>
      <c r="F105" s="245"/>
      <c r="G105" s="246">
        <f>ROUND(E105*F105,2)</f>
        <v>0</v>
      </c>
      <c r="H105" s="231"/>
      <c r="I105" s="230">
        <f>ROUND(E105*H105,2)</f>
        <v>0</v>
      </c>
      <c r="J105" s="231"/>
      <c r="K105" s="230">
        <f>ROUND(E105*J105,2)</f>
        <v>0</v>
      </c>
      <c r="L105" s="230">
        <v>21</v>
      </c>
      <c r="M105" s="230">
        <f>G105*(1+L105/100)</f>
        <v>0</v>
      </c>
      <c r="N105" s="230">
        <v>2.0840000000000001E-2</v>
      </c>
      <c r="O105" s="230">
        <f>ROUND(E105*N105,2)</f>
        <v>0.25</v>
      </c>
      <c r="P105" s="230">
        <v>0</v>
      </c>
      <c r="Q105" s="230">
        <f>ROUND(E105*P105,2)</f>
        <v>0</v>
      </c>
      <c r="R105" s="230"/>
      <c r="S105" s="230" t="s">
        <v>147</v>
      </c>
      <c r="T105" s="230" t="s">
        <v>148</v>
      </c>
      <c r="U105" s="230">
        <v>0.32</v>
      </c>
      <c r="V105" s="230">
        <f>ROUND(E105*U105,2)</f>
        <v>3.84</v>
      </c>
      <c r="W105" s="230"/>
      <c r="X105" s="230" t="s">
        <v>149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150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27"/>
      <c r="B106" s="228"/>
      <c r="C106" s="256" t="s">
        <v>305</v>
      </c>
      <c r="D106" s="232"/>
      <c r="E106" s="233">
        <v>6</v>
      </c>
      <c r="F106" s="230"/>
      <c r="G106" s="230"/>
      <c r="H106" s="230"/>
      <c r="I106" s="230"/>
      <c r="J106" s="230"/>
      <c r="K106" s="230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10"/>
      <c r="Z106" s="210"/>
      <c r="AA106" s="210"/>
      <c r="AB106" s="210"/>
      <c r="AC106" s="210"/>
      <c r="AD106" s="210"/>
      <c r="AE106" s="210"/>
      <c r="AF106" s="210"/>
      <c r="AG106" s="210" t="s">
        <v>152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27"/>
      <c r="B107" s="228"/>
      <c r="C107" s="256" t="s">
        <v>306</v>
      </c>
      <c r="D107" s="232"/>
      <c r="E107" s="233">
        <v>6</v>
      </c>
      <c r="F107" s="230"/>
      <c r="G107" s="230"/>
      <c r="H107" s="230"/>
      <c r="I107" s="230"/>
      <c r="J107" s="230"/>
      <c r="K107" s="230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30"/>
      <c r="Y107" s="210"/>
      <c r="Z107" s="210"/>
      <c r="AA107" s="210"/>
      <c r="AB107" s="210"/>
      <c r="AC107" s="210"/>
      <c r="AD107" s="210"/>
      <c r="AE107" s="210"/>
      <c r="AF107" s="210"/>
      <c r="AG107" s="210" t="s">
        <v>152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0.399999999999999" outlineLevel="1" x14ac:dyDescent="0.25">
      <c r="A108" s="247">
        <v>32</v>
      </c>
      <c r="B108" s="248" t="s">
        <v>307</v>
      </c>
      <c r="C108" s="257" t="s">
        <v>308</v>
      </c>
      <c r="D108" s="249" t="s">
        <v>250</v>
      </c>
      <c r="E108" s="250">
        <v>2</v>
      </c>
      <c r="F108" s="251"/>
      <c r="G108" s="252">
        <f>ROUND(E108*F108,2)</f>
        <v>0</v>
      </c>
      <c r="H108" s="231"/>
      <c r="I108" s="230">
        <f>ROUND(E108*H108,2)</f>
        <v>0</v>
      </c>
      <c r="J108" s="231"/>
      <c r="K108" s="230">
        <f>ROUND(E108*J108,2)</f>
        <v>0</v>
      </c>
      <c r="L108" s="230">
        <v>21</v>
      </c>
      <c r="M108" s="230">
        <f>G108*(1+L108/100)</f>
        <v>0</v>
      </c>
      <c r="N108" s="230">
        <v>3.637E-2</v>
      </c>
      <c r="O108" s="230">
        <f>ROUND(E108*N108,2)</f>
        <v>7.0000000000000007E-2</v>
      </c>
      <c r="P108" s="230">
        <v>0</v>
      </c>
      <c r="Q108" s="230">
        <f>ROUND(E108*P108,2)</f>
        <v>0</v>
      </c>
      <c r="R108" s="230"/>
      <c r="S108" s="230" t="s">
        <v>147</v>
      </c>
      <c r="T108" s="230" t="s">
        <v>148</v>
      </c>
      <c r="U108" s="230">
        <v>0.245</v>
      </c>
      <c r="V108" s="230">
        <f>ROUND(E108*U108,2)</f>
        <v>0.49</v>
      </c>
      <c r="W108" s="230"/>
      <c r="X108" s="230" t="s">
        <v>149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150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20.399999999999999" outlineLevel="1" x14ac:dyDescent="0.25">
      <c r="A109" s="241">
        <v>33</v>
      </c>
      <c r="B109" s="242" t="s">
        <v>309</v>
      </c>
      <c r="C109" s="255" t="s">
        <v>310</v>
      </c>
      <c r="D109" s="243" t="s">
        <v>250</v>
      </c>
      <c r="E109" s="244">
        <v>9</v>
      </c>
      <c r="F109" s="245"/>
      <c r="G109" s="246">
        <f>ROUND(E109*F109,2)</f>
        <v>0</v>
      </c>
      <c r="H109" s="231"/>
      <c r="I109" s="230">
        <f>ROUND(E109*H109,2)</f>
        <v>0</v>
      </c>
      <c r="J109" s="231"/>
      <c r="K109" s="230">
        <f>ROUND(E109*J109,2)</f>
        <v>0</v>
      </c>
      <c r="L109" s="230">
        <v>21</v>
      </c>
      <c r="M109" s="230">
        <f>G109*(1+L109/100)</f>
        <v>0</v>
      </c>
      <c r="N109" s="230">
        <v>4.555E-2</v>
      </c>
      <c r="O109" s="230">
        <f>ROUND(E109*N109,2)</f>
        <v>0.41</v>
      </c>
      <c r="P109" s="230">
        <v>0</v>
      </c>
      <c r="Q109" s="230">
        <f>ROUND(E109*P109,2)</f>
        <v>0</v>
      </c>
      <c r="R109" s="230"/>
      <c r="S109" s="230" t="s">
        <v>147</v>
      </c>
      <c r="T109" s="230" t="s">
        <v>148</v>
      </c>
      <c r="U109" s="230">
        <v>0.25</v>
      </c>
      <c r="V109" s="230">
        <f>ROUND(E109*U109,2)</f>
        <v>2.25</v>
      </c>
      <c r="W109" s="230"/>
      <c r="X109" s="230" t="s">
        <v>149</v>
      </c>
      <c r="Y109" s="210"/>
      <c r="Z109" s="210"/>
      <c r="AA109" s="210"/>
      <c r="AB109" s="210"/>
      <c r="AC109" s="210"/>
      <c r="AD109" s="210"/>
      <c r="AE109" s="210"/>
      <c r="AF109" s="210"/>
      <c r="AG109" s="210" t="s">
        <v>150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27"/>
      <c r="B110" s="228"/>
      <c r="C110" s="256" t="s">
        <v>311</v>
      </c>
      <c r="D110" s="232"/>
      <c r="E110" s="233">
        <v>9</v>
      </c>
      <c r="F110" s="230"/>
      <c r="G110" s="230"/>
      <c r="H110" s="230"/>
      <c r="I110" s="230"/>
      <c r="J110" s="230"/>
      <c r="K110" s="230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30"/>
      <c r="Y110" s="210"/>
      <c r="Z110" s="210"/>
      <c r="AA110" s="210"/>
      <c r="AB110" s="210"/>
      <c r="AC110" s="210"/>
      <c r="AD110" s="210"/>
      <c r="AE110" s="210"/>
      <c r="AF110" s="210"/>
      <c r="AG110" s="210" t="s">
        <v>152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20.399999999999999" outlineLevel="1" x14ac:dyDescent="0.25">
      <c r="A111" s="247">
        <v>34</v>
      </c>
      <c r="B111" s="248" t="s">
        <v>312</v>
      </c>
      <c r="C111" s="257" t="s">
        <v>313</v>
      </c>
      <c r="D111" s="249" t="s">
        <v>250</v>
      </c>
      <c r="E111" s="250">
        <v>5</v>
      </c>
      <c r="F111" s="251"/>
      <c r="G111" s="252">
        <f>ROUND(E111*F111,2)</f>
        <v>0</v>
      </c>
      <c r="H111" s="231"/>
      <c r="I111" s="230">
        <f>ROUND(E111*H111,2)</f>
        <v>0</v>
      </c>
      <c r="J111" s="231"/>
      <c r="K111" s="230">
        <f>ROUND(E111*J111,2)</f>
        <v>0</v>
      </c>
      <c r="L111" s="230">
        <v>21</v>
      </c>
      <c r="M111" s="230">
        <f>G111*(1+L111/100)</f>
        <v>0</v>
      </c>
      <c r="N111" s="230">
        <v>5.4730000000000001E-2</v>
      </c>
      <c r="O111" s="230">
        <f>ROUND(E111*N111,2)</f>
        <v>0.27</v>
      </c>
      <c r="P111" s="230">
        <v>0</v>
      </c>
      <c r="Q111" s="230">
        <f>ROUND(E111*P111,2)</f>
        <v>0</v>
      </c>
      <c r="R111" s="230"/>
      <c r="S111" s="230" t="s">
        <v>147</v>
      </c>
      <c r="T111" s="230" t="s">
        <v>148</v>
      </c>
      <c r="U111" s="230">
        <v>0.26</v>
      </c>
      <c r="V111" s="230">
        <f>ROUND(E111*U111,2)</f>
        <v>1.3</v>
      </c>
      <c r="W111" s="230"/>
      <c r="X111" s="230" t="s">
        <v>149</v>
      </c>
      <c r="Y111" s="210"/>
      <c r="Z111" s="210"/>
      <c r="AA111" s="210"/>
      <c r="AB111" s="210"/>
      <c r="AC111" s="210"/>
      <c r="AD111" s="210"/>
      <c r="AE111" s="210"/>
      <c r="AF111" s="210"/>
      <c r="AG111" s="210" t="s">
        <v>150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0.399999999999999" outlineLevel="1" x14ac:dyDescent="0.25">
      <c r="A112" s="247">
        <v>35</v>
      </c>
      <c r="B112" s="248" t="s">
        <v>314</v>
      </c>
      <c r="C112" s="257" t="s">
        <v>315</v>
      </c>
      <c r="D112" s="249" t="s">
        <v>250</v>
      </c>
      <c r="E112" s="250">
        <v>3</v>
      </c>
      <c r="F112" s="251"/>
      <c r="G112" s="252">
        <f>ROUND(E112*F112,2)</f>
        <v>0</v>
      </c>
      <c r="H112" s="231"/>
      <c r="I112" s="230">
        <f>ROUND(E112*H112,2)</f>
        <v>0</v>
      </c>
      <c r="J112" s="231"/>
      <c r="K112" s="230">
        <f>ROUND(E112*J112,2)</f>
        <v>0</v>
      </c>
      <c r="L112" s="230">
        <v>21</v>
      </c>
      <c r="M112" s="230">
        <f>G112*(1+L112/100)</f>
        <v>0</v>
      </c>
      <c r="N112" s="230">
        <v>6.3909999999999995E-2</v>
      </c>
      <c r="O112" s="230">
        <f>ROUND(E112*N112,2)</f>
        <v>0.19</v>
      </c>
      <c r="P112" s="230">
        <v>0</v>
      </c>
      <c r="Q112" s="230">
        <f>ROUND(E112*P112,2)</f>
        <v>0</v>
      </c>
      <c r="R112" s="230"/>
      <c r="S112" s="230" t="s">
        <v>147</v>
      </c>
      <c r="T112" s="230" t="s">
        <v>148</v>
      </c>
      <c r="U112" s="230">
        <v>0.28249999999999997</v>
      </c>
      <c r="V112" s="230">
        <f>ROUND(E112*U112,2)</f>
        <v>0.85</v>
      </c>
      <c r="W112" s="230"/>
      <c r="X112" s="230" t="s">
        <v>149</v>
      </c>
      <c r="Y112" s="210"/>
      <c r="Z112" s="210"/>
      <c r="AA112" s="210"/>
      <c r="AB112" s="210"/>
      <c r="AC112" s="210"/>
      <c r="AD112" s="210"/>
      <c r="AE112" s="210"/>
      <c r="AF112" s="210"/>
      <c r="AG112" s="210" t="s">
        <v>150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0.399999999999999" outlineLevel="1" x14ac:dyDescent="0.25">
      <c r="A113" s="247">
        <v>36</v>
      </c>
      <c r="B113" s="248" t="s">
        <v>316</v>
      </c>
      <c r="C113" s="257" t="s">
        <v>317</v>
      </c>
      <c r="D113" s="249" t="s">
        <v>250</v>
      </c>
      <c r="E113" s="250">
        <v>17</v>
      </c>
      <c r="F113" s="251"/>
      <c r="G113" s="252">
        <f>ROUND(E113*F113,2)</f>
        <v>0</v>
      </c>
      <c r="H113" s="231"/>
      <c r="I113" s="230">
        <f>ROUND(E113*H113,2)</f>
        <v>0</v>
      </c>
      <c r="J113" s="231"/>
      <c r="K113" s="230">
        <f>ROUND(E113*J113,2)</f>
        <v>0</v>
      </c>
      <c r="L113" s="230">
        <v>21</v>
      </c>
      <c r="M113" s="230">
        <f>G113*(1+L113/100)</f>
        <v>0</v>
      </c>
      <c r="N113" s="230">
        <v>9.0499999999999997E-2</v>
      </c>
      <c r="O113" s="230">
        <f>ROUND(E113*N113,2)</f>
        <v>1.54</v>
      </c>
      <c r="P113" s="230">
        <v>0</v>
      </c>
      <c r="Q113" s="230">
        <f>ROUND(E113*P113,2)</f>
        <v>0</v>
      </c>
      <c r="R113" s="230"/>
      <c r="S113" s="230" t="s">
        <v>147</v>
      </c>
      <c r="T113" s="230" t="s">
        <v>148</v>
      </c>
      <c r="U113" s="230">
        <v>0.38</v>
      </c>
      <c r="V113" s="230">
        <f>ROUND(E113*U113,2)</f>
        <v>6.46</v>
      </c>
      <c r="W113" s="230"/>
      <c r="X113" s="230" t="s">
        <v>149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150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0.399999999999999" outlineLevel="1" x14ac:dyDescent="0.25">
      <c r="A114" s="241">
        <v>37</v>
      </c>
      <c r="B114" s="242" t="s">
        <v>318</v>
      </c>
      <c r="C114" s="255" t="s">
        <v>319</v>
      </c>
      <c r="D114" s="243" t="s">
        <v>320</v>
      </c>
      <c r="E114" s="244">
        <v>2.5</v>
      </c>
      <c r="F114" s="245"/>
      <c r="G114" s="246">
        <f>ROUND(E114*F114,2)</f>
        <v>0</v>
      </c>
      <c r="H114" s="231"/>
      <c r="I114" s="230">
        <f>ROUND(E114*H114,2)</f>
        <v>0</v>
      </c>
      <c r="J114" s="231"/>
      <c r="K114" s="230">
        <f>ROUND(E114*J114,2)</f>
        <v>0</v>
      </c>
      <c r="L114" s="230">
        <v>21</v>
      </c>
      <c r="M114" s="230">
        <f>G114*(1+L114/100)</f>
        <v>0</v>
      </c>
      <c r="N114" s="230">
        <v>5.5000000000000003E-4</v>
      </c>
      <c r="O114" s="230">
        <f>ROUND(E114*N114,2)</f>
        <v>0</v>
      </c>
      <c r="P114" s="230">
        <v>0</v>
      </c>
      <c r="Q114" s="230">
        <f>ROUND(E114*P114,2)</f>
        <v>0</v>
      </c>
      <c r="R114" s="230"/>
      <c r="S114" s="230" t="s">
        <v>147</v>
      </c>
      <c r="T114" s="230" t="s">
        <v>148</v>
      </c>
      <c r="U114" s="230">
        <v>0.15</v>
      </c>
      <c r="V114" s="230">
        <f>ROUND(E114*U114,2)</f>
        <v>0.38</v>
      </c>
      <c r="W114" s="230"/>
      <c r="X114" s="230" t="s">
        <v>149</v>
      </c>
      <c r="Y114" s="210"/>
      <c r="Z114" s="210"/>
      <c r="AA114" s="210"/>
      <c r="AB114" s="210"/>
      <c r="AC114" s="210"/>
      <c r="AD114" s="210"/>
      <c r="AE114" s="210"/>
      <c r="AF114" s="210"/>
      <c r="AG114" s="210" t="s">
        <v>150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27"/>
      <c r="B115" s="228"/>
      <c r="C115" s="256" t="s">
        <v>321</v>
      </c>
      <c r="D115" s="232"/>
      <c r="E115" s="233">
        <v>2.5</v>
      </c>
      <c r="F115" s="230"/>
      <c r="G115" s="230"/>
      <c r="H115" s="230"/>
      <c r="I115" s="230"/>
      <c r="J115" s="230"/>
      <c r="K115" s="230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30"/>
      <c r="Y115" s="210"/>
      <c r="Z115" s="210"/>
      <c r="AA115" s="210"/>
      <c r="AB115" s="210"/>
      <c r="AC115" s="210"/>
      <c r="AD115" s="210"/>
      <c r="AE115" s="210"/>
      <c r="AF115" s="210"/>
      <c r="AG115" s="210" t="s">
        <v>152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0.399999999999999" outlineLevel="1" x14ac:dyDescent="0.25">
      <c r="A116" s="241">
        <v>38</v>
      </c>
      <c r="B116" s="242" t="s">
        <v>322</v>
      </c>
      <c r="C116" s="255" t="s">
        <v>323</v>
      </c>
      <c r="D116" s="243" t="s">
        <v>320</v>
      </c>
      <c r="E116" s="244">
        <v>1.5</v>
      </c>
      <c r="F116" s="245"/>
      <c r="G116" s="246">
        <f>ROUND(E116*F116,2)</f>
        <v>0</v>
      </c>
      <c r="H116" s="231"/>
      <c r="I116" s="230">
        <f>ROUND(E116*H116,2)</f>
        <v>0</v>
      </c>
      <c r="J116" s="231"/>
      <c r="K116" s="230">
        <f>ROUND(E116*J116,2)</f>
        <v>0</v>
      </c>
      <c r="L116" s="230">
        <v>21</v>
      </c>
      <c r="M116" s="230">
        <f>G116*(1+L116/100)</f>
        <v>0</v>
      </c>
      <c r="N116" s="230">
        <v>6.6E-4</v>
      </c>
      <c r="O116" s="230">
        <f>ROUND(E116*N116,2)</f>
        <v>0</v>
      </c>
      <c r="P116" s="230">
        <v>0</v>
      </c>
      <c r="Q116" s="230">
        <f>ROUND(E116*P116,2)</f>
        <v>0</v>
      </c>
      <c r="R116" s="230"/>
      <c r="S116" s="230" t="s">
        <v>147</v>
      </c>
      <c r="T116" s="230" t="s">
        <v>148</v>
      </c>
      <c r="U116" s="230">
        <v>0.15</v>
      </c>
      <c r="V116" s="230">
        <f>ROUND(E116*U116,2)</f>
        <v>0.23</v>
      </c>
      <c r="W116" s="230"/>
      <c r="X116" s="230" t="s">
        <v>149</v>
      </c>
      <c r="Y116" s="210"/>
      <c r="Z116" s="210"/>
      <c r="AA116" s="210"/>
      <c r="AB116" s="210"/>
      <c r="AC116" s="210"/>
      <c r="AD116" s="210"/>
      <c r="AE116" s="210"/>
      <c r="AF116" s="210"/>
      <c r="AG116" s="210" t="s">
        <v>150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27"/>
      <c r="B117" s="228"/>
      <c r="C117" s="256" t="s">
        <v>324</v>
      </c>
      <c r="D117" s="232"/>
      <c r="E117" s="233">
        <v>1.5</v>
      </c>
      <c r="F117" s="230"/>
      <c r="G117" s="230"/>
      <c r="H117" s="230"/>
      <c r="I117" s="230"/>
      <c r="J117" s="230"/>
      <c r="K117" s="230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30"/>
      <c r="Y117" s="210"/>
      <c r="Z117" s="210"/>
      <c r="AA117" s="210"/>
      <c r="AB117" s="210"/>
      <c r="AC117" s="210"/>
      <c r="AD117" s="210"/>
      <c r="AE117" s="210"/>
      <c r="AF117" s="210"/>
      <c r="AG117" s="210" t="s">
        <v>152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0.399999999999999" outlineLevel="1" x14ac:dyDescent="0.25">
      <c r="A118" s="247">
        <v>39</v>
      </c>
      <c r="B118" s="248" t="s">
        <v>322</v>
      </c>
      <c r="C118" s="257" t="s">
        <v>323</v>
      </c>
      <c r="D118" s="249" t="s">
        <v>320</v>
      </c>
      <c r="E118" s="250">
        <v>1.5</v>
      </c>
      <c r="F118" s="251"/>
      <c r="G118" s="252">
        <f>ROUND(E118*F118,2)</f>
        <v>0</v>
      </c>
      <c r="H118" s="231"/>
      <c r="I118" s="230">
        <f>ROUND(E118*H118,2)</f>
        <v>0</v>
      </c>
      <c r="J118" s="231"/>
      <c r="K118" s="230">
        <f>ROUND(E118*J118,2)</f>
        <v>0</v>
      </c>
      <c r="L118" s="230">
        <v>21</v>
      </c>
      <c r="M118" s="230">
        <f>G118*(1+L118/100)</f>
        <v>0</v>
      </c>
      <c r="N118" s="230">
        <v>6.6E-4</v>
      </c>
      <c r="O118" s="230">
        <f>ROUND(E118*N118,2)</f>
        <v>0</v>
      </c>
      <c r="P118" s="230">
        <v>0</v>
      </c>
      <c r="Q118" s="230">
        <f>ROUND(E118*P118,2)</f>
        <v>0</v>
      </c>
      <c r="R118" s="230"/>
      <c r="S118" s="230" t="s">
        <v>147</v>
      </c>
      <c r="T118" s="230" t="s">
        <v>148</v>
      </c>
      <c r="U118" s="230">
        <v>0.15</v>
      </c>
      <c r="V118" s="230">
        <f>ROUND(E118*U118,2)</f>
        <v>0.23</v>
      </c>
      <c r="W118" s="230"/>
      <c r="X118" s="230" t="s">
        <v>149</v>
      </c>
      <c r="Y118" s="210"/>
      <c r="Z118" s="210"/>
      <c r="AA118" s="210"/>
      <c r="AB118" s="210"/>
      <c r="AC118" s="210"/>
      <c r="AD118" s="210"/>
      <c r="AE118" s="210"/>
      <c r="AF118" s="210"/>
      <c r="AG118" s="210" t="s">
        <v>150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41">
        <v>40</v>
      </c>
      <c r="B119" s="242" t="s">
        <v>325</v>
      </c>
      <c r="C119" s="255" t="s">
        <v>326</v>
      </c>
      <c r="D119" s="243" t="s">
        <v>176</v>
      </c>
      <c r="E119" s="244">
        <v>13.85356</v>
      </c>
      <c r="F119" s="245"/>
      <c r="G119" s="246">
        <f>ROUND(E119*F119,2)</f>
        <v>0</v>
      </c>
      <c r="H119" s="231"/>
      <c r="I119" s="230">
        <f>ROUND(E119*H119,2)</f>
        <v>0</v>
      </c>
      <c r="J119" s="231"/>
      <c r="K119" s="230">
        <f>ROUND(E119*J119,2)</f>
        <v>0</v>
      </c>
      <c r="L119" s="230">
        <v>21</v>
      </c>
      <c r="M119" s="230">
        <f>G119*(1+L119/100)</f>
        <v>0</v>
      </c>
      <c r="N119" s="230">
        <v>2.53999</v>
      </c>
      <c r="O119" s="230">
        <f>ROUND(E119*N119,2)</f>
        <v>35.19</v>
      </c>
      <c r="P119" s="230">
        <v>0</v>
      </c>
      <c r="Q119" s="230">
        <f>ROUND(E119*P119,2)</f>
        <v>0</v>
      </c>
      <c r="R119" s="230"/>
      <c r="S119" s="230" t="s">
        <v>147</v>
      </c>
      <c r="T119" s="230" t="s">
        <v>148</v>
      </c>
      <c r="U119" s="230">
        <v>2.3039999999999998</v>
      </c>
      <c r="V119" s="230">
        <f>ROUND(E119*U119,2)</f>
        <v>31.92</v>
      </c>
      <c r="W119" s="230"/>
      <c r="X119" s="230" t="s">
        <v>149</v>
      </c>
      <c r="Y119" s="210"/>
      <c r="Z119" s="210"/>
      <c r="AA119" s="210"/>
      <c r="AB119" s="210"/>
      <c r="AC119" s="210"/>
      <c r="AD119" s="210"/>
      <c r="AE119" s="210"/>
      <c r="AF119" s="210"/>
      <c r="AG119" s="210" t="s">
        <v>150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27"/>
      <c r="B120" s="228"/>
      <c r="C120" s="256" t="s">
        <v>327</v>
      </c>
      <c r="D120" s="232"/>
      <c r="E120" s="233">
        <v>0.81</v>
      </c>
      <c r="F120" s="230"/>
      <c r="G120" s="230"/>
      <c r="H120" s="230"/>
      <c r="I120" s="230"/>
      <c r="J120" s="230"/>
      <c r="K120" s="230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30"/>
      <c r="Y120" s="210"/>
      <c r="Z120" s="210"/>
      <c r="AA120" s="210"/>
      <c r="AB120" s="210"/>
      <c r="AC120" s="210"/>
      <c r="AD120" s="210"/>
      <c r="AE120" s="210"/>
      <c r="AF120" s="210"/>
      <c r="AG120" s="210" t="s">
        <v>152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27"/>
      <c r="B121" s="228"/>
      <c r="C121" s="256" t="s">
        <v>328</v>
      </c>
      <c r="D121" s="232"/>
      <c r="E121" s="233">
        <v>3.4</v>
      </c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10"/>
      <c r="Z121" s="210"/>
      <c r="AA121" s="210"/>
      <c r="AB121" s="210"/>
      <c r="AC121" s="210"/>
      <c r="AD121" s="210"/>
      <c r="AE121" s="210"/>
      <c r="AF121" s="210"/>
      <c r="AG121" s="210" t="s">
        <v>152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27"/>
      <c r="B122" s="228"/>
      <c r="C122" s="256" t="s">
        <v>329</v>
      </c>
      <c r="D122" s="232"/>
      <c r="E122" s="233">
        <v>9.65</v>
      </c>
      <c r="F122" s="230"/>
      <c r="G122" s="230"/>
      <c r="H122" s="230"/>
      <c r="I122" s="230"/>
      <c r="J122" s="230"/>
      <c r="K122" s="230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30"/>
      <c r="Y122" s="210"/>
      <c r="Z122" s="210"/>
      <c r="AA122" s="210"/>
      <c r="AB122" s="210"/>
      <c r="AC122" s="210"/>
      <c r="AD122" s="210"/>
      <c r="AE122" s="210"/>
      <c r="AF122" s="210"/>
      <c r="AG122" s="210" t="s">
        <v>152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20.399999999999999" outlineLevel="1" x14ac:dyDescent="0.25">
      <c r="A123" s="241">
        <v>41</v>
      </c>
      <c r="B123" s="242" t="s">
        <v>330</v>
      </c>
      <c r="C123" s="255" t="s">
        <v>331</v>
      </c>
      <c r="D123" s="243" t="s">
        <v>146</v>
      </c>
      <c r="E123" s="244">
        <v>168.93510000000001</v>
      </c>
      <c r="F123" s="245"/>
      <c r="G123" s="246">
        <f>ROUND(E123*F123,2)</f>
        <v>0</v>
      </c>
      <c r="H123" s="231"/>
      <c r="I123" s="230">
        <f>ROUND(E123*H123,2)</f>
        <v>0</v>
      </c>
      <c r="J123" s="231"/>
      <c r="K123" s="230">
        <f>ROUND(E123*J123,2)</f>
        <v>0</v>
      </c>
      <c r="L123" s="230">
        <v>21</v>
      </c>
      <c r="M123" s="230">
        <f>G123*(1+L123/100)</f>
        <v>0</v>
      </c>
      <c r="N123" s="230">
        <v>3.8080000000000003E-2</v>
      </c>
      <c r="O123" s="230">
        <f>ROUND(E123*N123,2)</f>
        <v>6.43</v>
      </c>
      <c r="P123" s="230">
        <v>0</v>
      </c>
      <c r="Q123" s="230">
        <f>ROUND(E123*P123,2)</f>
        <v>0</v>
      </c>
      <c r="R123" s="230"/>
      <c r="S123" s="230" t="s">
        <v>147</v>
      </c>
      <c r="T123" s="230" t="s">
        <v>148</v>
      </c>
      <c r="U123" s="230">
        <v>0.7</v>
      </c>
      <c r="V123" s="230">
        <f>ROUND(E123*U123,2)</f>
        <v>118.25</v>
      </c>
      <c r="W123" s="230"/>
      <c r="X123" s="230" t="s">
        <v>149</v>
      </c>
      <c r="Y123" s="210"/>
      <c r="Z123" s="210"/>
      <c r="AA123" s="210"/>
      <c r="AB123" s="210"/>
      <c r="AC123" s="210"/>
      <c r="AD123" s="210"/>
      <c r="AE123" s="210"/>
      <c r="AF123" s="210"/>
      <c r="AG123" s="210" t="s">
        <v>150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27"/>
      <c r="B124" s="228"/>
      <c r="C124" s="256" t="s">
        <v>332</v>
      </c>
      <c r="D124" s="232"/>
      <c r="E124" s="233">
        <v>11.82</v>
      </c>
      <c r="F124" s="230"/>
      <c r="G124" s="230"/>
      <c r="H124" s="230"/>
      <c r="I124" s="230"/>
      <c r="J124" s="230"/>
      <c r="K124" s="230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30"/>
      <c r="Y124" s="210"/>
      <c r="Z124" s="210"/>
      <c r="AA124" s="210"/>
      <c r="AB124" s="210"/>
      <c r="AC124" s="210"/>
      <c r="AD124" s="210"/>
      <c r="AE124" s="210"/>
      <c r="AF124" s="210"/>
      <c r="AG124" s="210" t="s">
        <v>152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0.399999999999999" outlineLevel="1" x14ac:dyDescent="0.25">
      <c r="A125" s="227"/>
      <c r="B125" s="228"/>
      <c r="C125" s="256" t="s">
        <v>333</v>
      </c>
      <c r="D125" s="232"/>
      <c r="E125" s="233">
        <v>41.99</v>
      </c>
      <c r="F125" s="230"/>
      <c r="G125" s="230"/>
      <c r="H125" s="230"/>
      <c r="I125" s="230"/>
      <c r="J125" s="230"/>
      <c r="K125" s="230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30"/>
      <c r="Y125" s="210"/>
      <c r="Z125" s="210"/>
      <c r="AA125" s="210"/>
      <c r="AB125" s="210"/>
      <c r="AC125" s="210"/>
      <c r="AD125" s="210"/>
      <c r="AE125" s="210"/>
      <c r="AF125" s="210"/>
      <c r="AG125" s="210" t="s">
        <v>152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27"/>
      <c r="B126" s="228"/>
      <c r="C126" s="256" t="s">
        <v>334</v>
      </c>
      <c r="D126" s="232"/>
      <c r="E126" s="233">
        <v>115.12</v>
      </c>
      <c r="F126" s="230"/>
      <c r="G126" s="230"/>
      <c r="H126" s="230"/>
      <c r="I126" s="230"/>
      <c r="J126" s="230"/>
      <c r="K126" s="230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30"/>
      <c r="Y126" s="210"/>
      <c r="Z126" s="210"/>
      <c r="AA126" s="210"/>
      <c r="AB126" s="210"/>
      <c r="AC126" s="210"/>
      <c r="AD126" s="210"/>
      <c r="AE126" s="210"/>
      <c r="AF126" s="210"/>
      <c r="AG126" s="210" t="s">
        <v>152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ht="20.399999999999999" outlineLevel="1" x14ac:dyDescent="0.25">
      <c r="A127" s="247">
        <v>42</v>
      </c>
      <c r="B127" s="248" t="s">
        <v>335</v>
      </c>
      <c r="C127" s="257" t="s">
        <v>336</v>
      </c>
      <c r="D127" s="249" t="s">
        <v>146</v>
      </c>
      <c r="E127" s="250">
        <v>168.93510000000001</v>
      </c>
      <c r="F127" s="251"/>
      <c r="G127" s="252">
        <f>ROUND(E127*F127,2)</f>
        <v>0</v>
      </c>
      <c r="H127" s="231"/>
      <c r="I127" s="230">
        <f>ROUND(E127*H127,2)</f>
        <v>0</v>
      </c>
      <c r="J127" s="231"/>
      <c r="K127" s="230">
        <f>ROUND(E127*J127,2)</f>
        <v>0</v>
      </c>
      <c r="L127" s="230">
        <v>21</v>
      </c>
      <c r="M127" s="230">
        <f>G127*(1+L127/100)</f>
        <v>0</v>
      </c>
      <c r="N127" s="230">
        <v>0</v>
      </c>
      <c r="O127" s="230">
        <f>ROUND(E127*N127,2)</f>
        <v>0</v>
      </c>
      <c r="P127" s="230">
        <v>0</v>
      </c>
      <c r="Q127" s="230">
        <f>ROUND(E127*P127,2)</f>
        <v>0</v>
      </c>
      <c r="R127" s="230"/>
      <c r="S127" s="230" t="s">
        <v>147</v>
      </c>
      <c r="T127" s="230" t="s">
        <v>148</v>
      </c>
      <c r="U127" s="230">
        <v>0.3</v>
      </c>
      <c r="V127" s="230">
        <f>ROUND(E127*U127,2)</f>
        <v>50.68</v>
      </c>
      <c r="W127" s="230"/>
      <c r="X127" s="230" t="s">
        <v>149</v>
      </c>
      <c r="Y127" s="210"/>
      <c r="Z127" s="210"/>
      <c r="AA127" s="210"/>
      <c r="AB127" s="210"/>
      <c r="AC127" s="210"/>
      <c r="AD127" s="210"/>
      <c r="AE127" s="210"/>
      <c r="AF127" s="210"/>
      <c r="AG127" s="210" t="s">
        <v>150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ht="20.399999999999999" outlineLevel="1" x14ac:dyDescent="0.25">
      <c r="A128" s="247">
        <v>43</v>
      </c>
      <c r="B128" s="248" t="s">
        <v>337</v>
      </c>
      <c r="C128" s="257" t="s">
        <v>338</v>
      </c>
      <c r="D128" s="249" t="s">
        <v>146</v>
      </c>
      <c r="E128" s="250">
        <v>168.93510000000001</v>
      </c>
      <c r="F128" s="251"/>
      <c r="G128" s="252">
        <f>ROUND(E128*F128,2)</f>
        <v>0</v>
      </c>
      <c r="H128" s="231"/>
      <c r="I128" s="230">
        <f>ROUND(E128*H128,2)</f>
        <v>0</v>
      </c>
      <c r="J128" s="231"/>
      <c r="K128" s="230">
        <f>ROUND(E128*J128,2)</f>
        <v>0</v>
      </c>
      <c r="L128" s="230">
        <v>21</v>
      </c>
      <c r="M128" s="230">
        <f>G128*(1+L128/100)</f>
        <v>0</v>
      </c>
      <c r="N128" s="230">
        <v>5.9000000000000003E-4</v>
      </c>
      <c r="O128" s="230">
        <f>ROUND(E128*N128,2)</f>
        <v>0.1</v>
      </c>
      <c r="P128" s="230">
        <v>0</v>
      </c>
      <c r="Q128" s="230">
        <f>ROUND(E128*P128,2)</f>
        <v>0</v>
      </c>
      <c r="R128" s="230"/>
      <c r="S128" s="230" t="s">
        <v>147</v>
      </c>
      <c r="T128" s="230" t="s">
        <v>148</v>
      </c>
      <c r="U128" s="230">
        <v>0.14000000000000001</v>
      </c>
      <c r="V128" s="230">
        <f>ROUND(E128*U128,2)</f>
        <v>23.65</v>
      </c>
      <c r="W128" s="230"/>
      <c r="X128" s="230" t="s">
        <v>149</v>
      </c>
      <c r="Y128" s="210"/>
      <c r="Z128" s="210"/>
      <c r="AA128" s="210"/>
      <c r="AB128" s="210"/>
      <c r="AC128" s="210"/>
      <c r="AD128" s="210"/>
      <c r="AE128" s="210"/>
      <c r="AF128" s="210"/>
      <c r="AG128" s="210" t="s">
        <v>150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47">
        <v>44</v>
      </c>
      <c r="B129" s="248" t="s">
        <v>339</v>
      </c>
      <c r="C129" s="257" t="s">
        <v>340</v>
      </c>
      <c r="D129" s="249" t="s">
        <v>155</v>
      </c>
      <c r="E129" s="250">
        <v>3.516</v>
      </c>
      <c r="F129" s="251"/>
      <c r="G129" s="252">
        <f>ROUND(E129*F129,2)</f>
        <v>0</v>
      </c>
      <c r="H129" s="231"/>
      <c r="I129" s="230">
        <f>ROUND(E129*H129,2)</f>
        <v>0</v>
      </c>
      <c r="J129" s="231"/>
      <c r="K129" s="230">
        <f>ROUND(E129*J129,2)</f>
        <v>0</v>
      </c>
      <c r="L129" s="230">
        <v>21</v>
      </c>
      <c r="M129" s="230">
        <f>G129*(1+L129/100)</f>
        <v>0</v>
      </c>
      <c r="N129" s="230">
        <v>1.02396</v>
      </c>
      <c r="O129" s="230">
        <f>ROUND(E129*N129,2)</f>
        <v>3.6</v>
      </c>
      <c r="P129" s="230">
        <v>0</v>
      </c>
      <c r="Q129" s="230">
        <f>ROUND(E129*P129,2)</f>
        <v>0</v>
      </c>
      <c r="R129" s="230"/>
      <c r="S129" s="230" t="s">
        <v>147</v>
      </c>
      <c r="T129" s="230" t="s">
        <v>148</v>
      </c>
      <c r="U129" s="230">
        <v>29.568000000000001</v>
      </c>
      <c r="V129" s="230">
        <f>ROUND(E129*U129,2)</f>
        <v>103.96</v>
      </c>
      <c r="W129" s="230"/>
      <c r="X129" s="230" t="s">
        <v>149</v>
      </c>
      <c r="Y129" s="210"/>
      <c r="Z129" s="210"/>
      <c r="AA129" s="210"/>
      <c r="AB129" s="210"/>
      <c r="AC129" s="210"/>
      <c r="AD129" s="210"/>
      <c r="AE129" s="210"/>
      <c r="AF129" s="210"/>
      <c r="AG129" s="210" t="s">
        <v>150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30.6" outlineLevel="1" x14ac:dyDescent="0.25">
      <c r="A130" s="241">
        <v>45</v>
      </c>
      <c r="B130" s="242" t="s">
        <v>341</v>
      </c>
      <c r="C130" s="255" t="s">
        <v>342</v>
      </c>
      <c r="D130" s="243" t="s">
        <v>146</v>
      </c>
      <c r="E130" s="244">
        <v>3.9224999999999999</v>
      </c>
      <c r="F130" s="245"/>
      <c r="G130" s="246">
        <f>ROUND(E130*F130,2)</f>
        <v>0</v>
      </c>
      <c r="H130" s="231"/>
      <c r="I130" s="230">
        <f>ROUND(E130*H130,2)</f>
        <v>0</v>
      </c>
      <c r="J130" s="231"/>
      <c r="K130" s="230">
        <f>ROUND(E130*J130,2)</f>
        <v>0</v>
      </c>
      <c r="L130" s="230">
        <v>21</v>
      </c>
      <c r="M130" s="230">
        <f>G130*(1+L130/100)</f>
        <v>0</v>
      </c>
      <c r="N130" s="230">
        <v>5.2859999999999997E-2</v>
      </c>
      <c r="O130" s="230">
        <f>ROUND(E130*N130,2)</f>
        <v>0.21</v>
      </c>
      <c r="P130" s="230">
        <v>0</v>
      </c>
      <c r="Q130" s="230">
        <f>ROUND(E130*P130,2)</f>
        <v>0</v>
      </c>
      <c r="R130" s="230"/>
      <c r="S130" s="230" t="s">
        <v>147</v>
      </c>
      <c r="T130" s="230" t="s">
        <v>148</v>
      </c>
      <c r="U130" s="230">
        <v>0.48</v>
      </c>
      <c r="V130" s="230">
        <f>ROUND(E130*U130,2)</f>
        <v>1.88</v>
      </c>
      <c r="W130" s="230"/>
      <c r="X130" s="230" t="s">
        <v>149</v>
      </c>
      <c r="Y130" s="210"/>
      <c r="Z130" s="210"/>
      <c r="AA130" s="210"/>
      <c r="AB130" s="210"/>
      <c r="AC130" s="210"/>
      <c r="AD130" s="210"/>
      <c r="AE130" s="210"/>
      <c r="AF130" s="210"/>
      <c r="AG130" s="210" t="s">
        <v>150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27"/>
      <c r="B131" s="228"/>
      <c r="C131" s="256" t="s">
        <v>343</v>
      </c>
      <c r="D131" s="232"/>
      <c r="E131" s="233">
        <v>0.42249999999999999</v>
      </c>
      <c r="F131" s="230"/>
      <c r="G131" s="230"/>
      <c r="H131" s="230"/>
      <c r="I131" s="230"/>
      <c r="J131" s="230"/>
      <c r="K131" s="230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30"/>
      <c r="Y131" s="210"/>
      <c r="Z131" s="210"/>
      <c r="AA131" s="210"/>
      <c r="AB131" s="210"/>
      <c r="AC131" s="210"/>
      <c r="AD131" s="210"/>
      <c r="AE131" s="210"/>
      <c r="AF131" s="210"/>
      <c r="AG131" s="210" t="s">
        <v>152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27"/>
      <c r="B132" s="228"/>
      <c r="C132" s="256" t="s">
        <v>344</v>
      </c>
      <c r="D132" s="232"/>
      <c r="E132" s="233">
        <v>3.5</v>
      </c>
      <c r="F132" s="230"/>
      <c r="G132" s="230"/>
      <c r="H132" s="230"/>
      <c r="I132" s="230"/>
      <c r="J132" s="230"/>
      <c r="K132" s="230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30"/>
      <c r="Y132" s="210"/>
      <c r="Z132" s="210"/>
      <c r="AA132" s="210"/>
      <c r="AB132" s="210"/>
      <c r="AC132" s="210"/>
      <c r="AD132" s="210"/>
      <c r="AE132" s="210"/>
      <c r="AF132" s="210"/>
      <c r="AG132" s="210" t="s">
        <v>152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ht="30.6" outlineLevel="1" x14ac:dyDescent="0.25">
      <c r="A133" s="241">
        <v>46</v>
      </c>
      <c r="B133" s="242" t="s">
        <v>345</v>
      </c>
      <c r="C133" s="255" t="s">
        <v>346</v>
      </c>
      <c r="D133" s="243" t="s">
        <v>146</v>
      </c>
      <c r="E133" s="244">
        <v>10.276</v>
      </c>
      <c r="F133" s="245"/>
      <c r="G133" s="246">
        <f>ROUND(E133*F133,2)</f>
        <v>0</v>
      </c>
      <c r="H133" s="231"/>
      <c r="I133" s="230">
        <f>ROUND(E133*H133,2)</f>
        <v>0</v>
      </c>
      <c r="J133" s="231"/>
      <c r="K133" s="230">
        <f>ROUND(E133*J133,2)</f>
        <v>0</v>
      </c>
      <c r="L133" s="230">
        <v>21</v>
      </c>
      <c r="M133" s="230">
        <f>G133*(1+L133/100)</f>
        <v>0</v>
      </c>
      <c r="N133" s="230">
        <v>0.10736</v>
      </c>
      <c r="O133" s="230">
        <f>ROUND(E133*N133,2)</f>
        <v>1.1000000000000001</v>
      </c>
      <c r="P133" s="230">
        <v>0</v>
      </c>
      <c r="Q133" s="230">
        <f>ROUND(E133*P133,2)</f>
        <v>0</v>
      </c>
      <c r="R133" s="230"/>
      <c r="S133" s="230" t="s">
        <v>147</v>
      </c>
      <c r="T133" s="230" t="s">
        <v>148</v>
      </c>
      <c r="U133" s="230">
        <v>0.56000000000000005</v>
      </c>
      <c r="V133" s="230">
        <f>ROUND(E133*U133,2)</f>
        <v>5.75</v>
      </c>
      <c r="W133" s="230"/>
      <c r="X133" s="230" t="s">
        <v>149</v>
      </c>
      <c r="Y133" s="210"/>
      <c r="Z133" s="210"/>
      <c r="AA133" s="210"/>
      <c r="AB133" s="210"/>
      <c r="AC133" s="210"/>
      <c r="AD133" s="210"/>
      <c r="AE133" s="210"/>
      <c r="AF133" s="210"/>
      <c r="AG133" s="210" t="s">
        <v>150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27"/>
      <c r="B134" s="228"/>
      <c r="C134" s="256" t="s">
        <v>268</v>
      </c>
      <c r="D134" s="232"/>
      <c r="E134" s="233">
        <v>10.276</v>
      </c>
      <c r="F134" s="230"/>
      <c r="G134" s="230"/>
      <c r="H134" s="230"/>
      <c r="I134" s="230"/>
      <c r="J134" s="230"/>
      <c r="K134" s="230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30"/>
      <c r="Y134" s="210"/>
      <c r="Z134" s="210"/>
      <c r="AA134" s="210"/>
      <c r="AB134" s="210"/>
      <c r="AC134" s="210"/>
      <c r="AD134" s="210"/>
      <c r="AE134" s="210"/>
      <c r="AF134" s="210"/>
      <c r="AG134" s="210" t="s">
        <v>152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0.399999999999999" outlineLevel="1" x14ac:dyDescent="0.25">
      <c r="A135" s="241">
        <v>47</v>
      </c>
      <c r="B135" s="242" t="s">
        <v>347</v>
      </c>
      <c r="C135" s="255" t="s">
        <v>348</v>
      </c>
      <c r="D135" s="243" t="s">
        <v>146</v>
      </c>
      <c r="E135" s="244">
        <v>19.855</v>
      </c>
      <c r="F135" s="245"/>
      <c r="G135" s="246">
        <f>ROUND(E135*F135,2)</f>
        <v>0</v>
      </c>
      <c r="H135" s="231"/>
      <c r="I135" s="230">
        <f>ROUND(E135*H135,2)</f>
        <v>0</v>
      </c>
      <c r="J135" s="231"/>
      <c r="K135" s="230">
        <f>ROUND(E135*J135,2)</f>
        <v>0</v>
      </c>
      <c r="L135" s="230">
        <v>21</v>
      </c>
      <c r="M135" s="230">
        <f>G135*(1+L135/100)</f>
        <v>0</v>
      </c>
      <c r="N135" s="230">
        <v>7.0809999999999998E-2</v>
      </c>
      <c r="O135" s="230">
        <f>ROUND(E135*N135,2)</f>
        <v>1.41</v>
      </c>
      <c r="P135" s="230">
        <v>0</v>
      </c>
      <c r="Q135" s="230">
        <f>ROUND(E135*P135,2)</f>
        <v>0</v>
      </c>
      <c r="R135" s="230"/>
      <c r="S135" s="230" t="s">
        <v>147</v>
      </c>
      <c r="T135" s="230" t="s">
        <v>148</v>
      </c>
      <c r="U135" s="230">
        <v>0.54</v>
      </c>
      <c r="V135" s="230">
        <f>ROUND(E135*U135,2)</f>
        <v>10.72</v>
      </c>
      <c r="W135" s="230"/>
      <c r="X135" s="230" t="s">
        <v>149</v>
      </c>
      <c r="Y135" s="210"/>
      <c r="Z135" s="210"/>
      <c r="AA135" s="210"/>
      <c r="AB135" s="210"/>
      <c r="AC135" s="210"/>
      <c r="AD135" s="210"/>
      <c r="AE135" s="210"/>
      <c r="AF135" s="210"/>
      <c r="AG135" s="210" t="s">
        <v>150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27"/>
      <c r="B136" s="228"/>
      <c r="C136" s="256" t="s">
        <v>349</v>
      </c>
      <c r="D136" s="232"/>
      <c r="E136" s="233">
        <v>25.454999999999998</v>
      </c>
      <c r="F136" s="230"/>
      <c r="G136" s="230"/>
      <c r="H136" s="230"/>
      <c r="I136" s="230"/>
      <c r="J136" s="230"/>
      <c r="K136" s="230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30"/>
      <c r="Y136" s="210"/>
      <c r="Z136" s="210"/>
      <c r="AA136" s="210"/>
      <c r="AB136" s="210"/>
      <c r="AC136" s="210"/>
      <c r="AD136" s="210"/>
      <c r="AE136" s="210"/>
      <c r="AF136" s="210"/>
      <c r="AG136" s="210" t="s">
        <v>152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5">
      <c r="A137" s="227"/>
      <c r="B137" s="228"/>
      <c r="C137" s="256" t="s">
        <v>350</v>
      </c>
      <c r="D137" s="232"/>
      <c r="E137" s="233">
        <v>-5.6</v>
      </c>
      <c r="F137" s="230"/>
      <c r="G137" s="230"/>
      <c r="H137" s="230"/>
      <c r="I137" s="230"/>
      <c r="J137" s="230"/>
      <c r="K137" s="230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30"/>
      <c r="Y137" s="210"/>
      <c r="Z137" s="210"/>
      <c r="AA137" s="210"/>
      <c r="AB137" s="210"/>
      <c r="AC137" s="210"/>
      <c r="AD137" s="210"/>
      <c r="AE137" s="210"/>
      <c r="AF137" s="210"/>
      <c r="AG137" s="210" t="s">
        <v>152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ht="40.799999999999997" outlineLevel="1" x14ac:dyDescent="0.25">
      <c r="A138" s="241">
        <v>48</v>
      </c>
      <c r="B138" s="242" t="s">
        <v>351</v>
      </c>
      <c r="C138" s="255" t="s">
        <v>352</v>
      </c>
      <c r="D138" s="243" t="s">
        <v>146</v>
      </c>
      <c r="E138" s="244">
        <v>34.734999999999999</v>
      </c>
      <c r="F138" s="245"/>
      <c r="G138" s="246">
        <f>ROUND(E138*F138,2)</f>
        <v>0</v>
      </c>
      <c r="H138" s="231"/>
      <c r="I138" s="230">
        <f>ROUND(E138*H138,2)</f>
        <v>0</v>
      </c>
      <c r="J138" s="231"/>
      <c r="K138" s="230">
        <f>ROUND(E138*J138,2)</f>
        <v>0</v>
      </c>
      <c r="L138" s="230">
        <v>21</v>
      </c>
      <c r="M138" s="230">
        <f>G138*(1+L138/100)</f>
        <v>0</v>
      </c>
      <c r="N138" s="230">
        <v>1.2149999999999999E-2</v>
      </c>
      <c r="O138" s="230">
        <f>ROUND(E138*N138,2)</f>
        <v>0.42</v>
      </c>
      <c r="P138" s="230">
        <v>0</v>
      </c>
      <c r="Q138" s="230">
        <f>ROUND(E138*P138,2)</f>
        <v>0</v>
      </c>
      <c r="R138" s="230"/>
      <c r="S138" s="230" t="s">
        <v>147</v>
      </c>
      <c r="T138" s="230" t="s">
        <v>148</v>
      </c>
      <c r="U138" s="230">
        <v>1.0109999999999999</v>
      </c>
      <c r="V138" s="230">
        <f>ROUND(E138*U138,2)</f>
        <v>35.119999999999997</v>
      </c>
      <c r="W138" s="230"/>
      <c r="X138" s="230" t="s">
        <v>149</v>
      </c>
      <c r="Y138" s="210"/>
      <c r="Z138" s="210"/>
      <c r="AA138" s="210"/>
      <c r="AB138" s="210"/>
      <c r="AC138" s="210"/>
      <c r="AD138" s="210"/>
      <c r="AE138" s="210"/>
      <c r="AF138" s="210"/>
      <c r="AG138" s="210" t="s">
        <v>150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27"/>
      <c r="B139" s="228"/>
      <c r="C139" s="256" t="s">
        <v>353</v>
      </c>
      <c r="D139" s="232"/>
      <c r="E139" s="233">
        <v>18.41</v>
      </c>
      <c r="F139" s="230"/>
      <c r="G139" s="230"/>
      <c r="H139" s="230"/>
      <c r="I139" s="230"/>
      <c r="J139" s="230"/>
      <c r="K139" s="230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30"/>
      <c r="Y139" s="210"/>
      <c r="Z139" s="210"/>
      <c r="AA139" s="210"/>
      <c r="AB139" s="210"/>
      <c r="AC139" s="210"/>
      <c r="AD139" s="210"/>
      <c r="AE139" s="210"/>
      <c r="AF139" s="210"/>
      <c r="AG139" s="210" t="s">
        <v>152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27"/>
      <c r="B140" s="228"/>
      <c r="C140" s="256" t="s">
        <v>354</v>
      </c>
      <c r="D140" s="232"/>
      <c r="E140" s="233">
        <v>9.1</v>
      </c>
      <c r="F140" s="230"/>
      <c r="G140" s="230"/>
      <c r="H140" s="230"/>
      <c r="I140" s="230"/>
      <c r="J140" s="230"/>
      <c r="K140" s="230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30"/>
      <c r="Y140" s="210"/>
      <c r="Z140" s="210"/>
      <c r="AA140" s="210"/>
      <c r="AB140" s="210"/>
      <c r="AC140" s="210"/>
      <c r="AD140" s="210"/>
      <c r="AE140" s="210"/>
      <c r="AF140" s="210"/>
      <c r="AG140" s="210" t="s">
        <v>152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27"/>
      <c r="B141" s="228"/>
      <c r="C141" s="256" t="s">
        <v>355</v>
      </c>
      <c r="D141" s="232"/>
      <c r="E141" s="233">
        <v>7.22</v>
      </c>
      <c r="F141" s="230"/>
      <c r="G141" s="230"/>
      <c r="H141" s="230"/>
      <c r="I141" s="230"/>
      <c r="J141" s="230"/>
      <c r="K141" s="230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30"/>
      <c r="Y141" s="210"/>
      <c r="Z141" s="210"/>
      <c r="AA141" s="210"/>
      <c r="AB141" s="210"/>
      <c r="AC141" s="210"/>
      <c r="AD141" s="210"/>
      <c r="AE141" s="210"/>
      <c r="AF141" s="210"/>
      <c r="AG141" s="210" t="s">
        <v>152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ht="20.399999999999999" outlineLevel="1" x14ac:dyDescent="0.25">
      <c r="A142" s="241">
        <v>49</v>
      </c>
      <c r="B142" s="242" t="s">
        <v>356</v>
      </c>
      <c r="C142" s="255" t="s">
        <v>357</v>
      </c>
      <c r="D142" s="243" t="s">
        <v>358</v>
      </c>
      <c r="E142" s="244">
        <v>576.17999999999995</v>
      </c>
      <c r="F142" s="245"/>
      <c r="G142" s="246">
        <f>ROUND(E142*F142,2)</f>
        <v>0</v>
      </c>
      <c r="H142" s="231"/>
      <c r="I142" s="230">
        <f>ROUND(E142*H142,2)</f>
        <v>0</v>
      </c>
      <c r="J142" s="231"/>
      <c r="K142" s="230">
        <f>ROUND(E142*J142,2)</f>
        <v>0</v>
      </c>
      <c r="L142" s="230">
        <v>21</v>
      </c>
      <c r="M142" s="230">
        <f>G142*(1+L142/100)</f>
        <v>0</v>
      </c>
      <c r="N142" s="230">
        <v>0</v>
      </c>
      <c r="O142" s="230">
        <f>ROUND(E142*N142,2)</f>
        <v>0</v>
      </c>
      <c r="P142" s="230">
        <v>0</v>
      </c>
      <c r="Q142" s="230">
        <f>ROUND(E142*P142,2)</f>
        <v>0</v>
      </c>
      <c r="R142" s="230"/>
      <c r="S142" s="230" t="s">
        <v>147</v>
      </c>
      <c r="T142" s="230" t="s">
        <v>148</v>
      </c>
      <c r="U142" s="230">
        <v>0</v>
      </c>
      <c r="V142" s="230">
        <f>ROUND(E142*U142,2)</f>
        <v>0</v>
      </c>
      <c r="W142" s="230"/>
      <c r="X142" s="230" t="s">
        <v>149</v>
      </c>
      <c r="Y142" s="210"/>
      <c r="Z142" s="210"/>
      <c r="AA142" s="210"/>
      <c r="AB142" s="210"/>
      <c r="AC142" s="210"/>
      <c r="AD142" s="210"/>
      <c r="AE142" s="210"/>
      <c r="AF142" s="210"/>
      <c r="AG142" s="210" t="s">
        <v>150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27"/>
      <c r="B143" s="228"/>
      <c r="C143" s="273" t="s">
        <v>359</v>
      </c>
      <c r="D143" s="269"/>
      <c r="E143" s="269"/>
      <c r="F143" s="269"/>
      <c r="G143" s="269"/>
      <c r="H143" s="230"/>
      <c r="I143" s="230"/>
      <c r="J143" s="230"/>
      <c r="K143" s="230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30"/>
      <c r="Y143" s="210"/>
      <c r="Z143" s="210"/>
      <c r="AA143" s="210"/>
      <c r="AB143" s="210"/>
      <c r="AC143" s="210"/>
      <c r="AD143" s="210"/>
      <c r="AE143" s="210"/>
      <c r="AF143" s="210"/>
      <c r="AG143" s="210" t="s">
        <v>262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27"/>
      <c r="B144" s="228"/>
      <c r="C144" s="274" t="s">
        <v>360</v>
      </c>
      <c r="D144" s="270"/>
      <c r="E144" s="270"/>
      <c r="F144" s="270"/>
      <c r="G144" s="270"/>
      <c r="H144" s="230"/>
      <c r="I144" s="230"/>
      <c r="J144" s="230"/>
      <c r="K144" s="230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30"/>
      <c r="Y144" s="210"/>
      <c r="Z144" s="210"/>
      <c r="AA144" s="210"/>
      <c r="AB144" s="210"/>
      <c r="AC144" s="210"/>
      <c r="AD144" s="210"/>
      <c r="AE144" s="210"/>
      <c r="AF144" s="210"/>
      <c r="AG144" s="210" t="s">
        <v>262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71" t="str">
        <f>C144</f>
        <v>Typ desky,výška svěšení a případný požadavek na izolaci dle akustické studie nebo z výpočtu doby dozvuku.</v>
      </c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27"/>
      <c r="B145" s="228"/>
      <c r="C145" s="274" t="s">
        <v>361</v>
      </c>
      <c r="D145" s="270"/>
      <c r="E145" s="270"/>
      <c r="F145" s="270"/>
      <c r="G145" s="270"/>
      <c r="H145" s="230"/>
      <c r="I145" s="230"/>
      <c r="J145" s="230"/>
      <c r="K145" s="230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30"/>
      <c r="Y145" s="210"/>
      <c r="Z145" s="210"/>
      <c r="AA145" s="210"/>
      <c r="AB145" s="210"/>
      <c r="AC145" s="210"/>
      <c r="AD145" s="210"/>
      <c r="AE145" s="210"/>
      <c r="AF145" s="210"/>
      <c r="AG145" s="210" t="s">
        <v>262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27"/>
      <c r="B146" s="228"/>
      <c r="C146" s="274" t="s">
        <v>362</v>
      </c>
      <c r="D146" s="270"/>
      <c r="E146" s="270"/>
      <c r="F146" s="270"/>
      <c r="G146" s="270"/>
      <c r="H146" s="230"/>
      <c r="I146" s="230"/>
      <c r="J146" s="230"/>
      <c r="K146" s="230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30"/>
      <c r="Y146" s="210"/>
      <c r="Z146" s="210"/>
      <c r="AA146" s="210"/>
      <c r="AB146" s="210"/>
      <c r="AC146" s="210"/>
      <c r="AD146" s="210"/>
      <c r="AE146" s="210"/>
      <c r="AF146" s="210"/>
      <c r="AG146" s="210" t="s">
        <v>262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5">
      <c r="A147" s="227"/>
      <c r="B147" s="228"/>
      <c r="C147" s="256" t="s">
        <v>265</v>
      </c>
      <c r="D147" s="232"/>
      <c r="E147" s="233">
        <v>576.17999999999995</v>
      </c>
      <c r="F147" s="230"/>
      <c r="G147" s="230"/>
      <c r="H147" s="230"/>
      <c r="I147" s="230"/>
      <c r="J147" s="230"/>
      <c r="K147" s="230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30"/>
      <c r="Y147" s="210"/>
      <c r="Z147" s="210"/>
      <c r="AA147" s="210"/>
      <c r="AB147" s="210"/>
      <c r="AC147" s="210"/>
      <c r="AD147" s="210"/>
      <c r="AE147" s="210"/>
      <c r="AF147" s="210"/>
      <c r="AG147" s="210" t="s">
        <v>152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ht="20.399999999999999" outlineLevel="1" x14ac:dyDescent="0.25">
      <c r="A148" s="247">
        <v>50</v>
      </c>
      <c r="B148" s="248" t="s">
        <v>363</v>
      </c>
      <c r="C148" s="257" t="s">
        <v>364</v>
      </c>
      <c r="D148" s="249" t="s">
        <v>250</v>
      </c>
      <c r="E148" s="250">
        <v>2</v>
      </c>
      <c r="F148" s="251"/>
      <c r="G148" s="252">
        <f>ROUND(E148*F148,2)</f>
        <v>0</v>
      </c>
      <c r="H148" s="231"/>
      <c r="I148" s="230">
        <f>ROUND(E148*H148,2)</f>
        <v>0</v>
      </c>
      <c r="J148" s="231"/>
      <c r="K148" s="230">
        <f>ROUND(E148*J148,2)</f>
        <v>0</v>
      </c>
      <c r="L148" s="230">
        <v>21</v>
      </c>
      <c r="M148" s="230">
        <f>G148*(1+L148/100)</f>
        <v>0</v>
      </c>
      <c r="N148" s="230">
        <v>2.4000000000000001E-4</v>
      </c>
      <c r="O148" s="230">
        <f>ROUND(E148*N148,2)</f>
        <v>0</v>
      </c>
      <c r="P148" s="230">
        <v>0</v>
      </c>
      <c r="Q148" s="230">
        <f>ROUND(E148*P148,2)</f>
        <v>0</v>
      </c>
      <c r="R148" s="230"/>
      <c r="S148" s="230" t="s">
        <v>147</v>
      </c>
      <c r="T148" s="230" t="s">
        <v>148</v>
      </c>
      <c r="U148" s="230">
        <v>1.54</v>
      </c>
      <c r="V148" s="230">
        <f>ROUND(E148*U148,2)</f>
        <v>3.08</v>
      </c>
      <c r="W148" s="230"/>
      <c r="X148" s="230" t="s">
        <v>149</v>
      </c>
      <c r="Y148" s="210"/>
      <c r="Z148" s="210"/>
      <c r="AA148" s="210"/>
      <c r="AB148" s="210"/>
      <c r="AC148" s="210"/>
      <c r="AD148" s="210"/>
      <c r="AE148" s="210"/>
      <c r="AF148" s="210"/>
      <c r="AG148" s="210" t="s">
        <v>150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47">
        <v>51</v>
      </c>
      <c r="B149" s="248" t="s">
        <v>365</v>
      </c>
      <c r="C149" s="257" t="s">
        <v>366</v>
      </c>
      <c r="D149" s="249" t="s">
        <v>250</v>
      </c>
      <c r="E149" s="250">
        <v>2</v>
      </c>
      <c r="F149" s="251"/>
      <c r="G149" s="252">
        <f>ROUND(E149*F149,2)</f>
        <v>0</v>
      </c>
      <c r="H149" s="231"/>
      <c r="I149" s="230">
        <f>ROUND(E149*H149,2)</f>
        <v>0</v>
      </c>
      <c r="J149" s="231"/>
      <c r="K149" s="230">
        <f>ROUND(E149*J149,2)</f>
        <v>0</v>
      </c>
      <c r="L149" s="230">
        <v>21</v>
      </c>
      <c r="M149" s="230">
        <f>G149*(1+L149/100)</f>
        <v>0</v>
      </c>
      <c r="N149" s="230">
        <v>1E-3</v>
      </c>
      <c r="O149" s="230">
        <f>ROUND(E149*N149,2)</f>
        <v>0</v>
      </c>
      <c r="P149" s="230">
        <v>0</v>
      </c>
      <c r="Q149" s="230">
        <f>ROUND(E149*P149,2)</f>
        <v>0</v>
      </c>
      <c r="R149" s="230"/>
      <c r="S149" s="230" t="s">
        <v>147</v>
      </c>
      <c r="T149" s="230" t="s">
        <v>148</v>
      </c>
      <c r="U149" s="230">
        <v>0</v>
      </c>
      <c r="V149" s="230">
        <f>ROUND(E149*U149,2)</f>
        <v>0</v>
      </c>
      <c r="W149" s="230"/>
      <c r="X149" s="230" t="s">
        <v>367</v>
      </c>
      <c r="Y149" s="210"/>
      <c r="Z149" s="210"/>
      <c r="AA149" s="210"/>
      <c r="AB149" s="210"/>
      <c r="AC149" s="210"/>
      <c r="AD149" s="210"/>
      <c r="AE149" s="210"/>
      <c r="AF149" s="210"/>
      <c r="AG149" s="210" t="s">
        <v>368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ht="40.799999999999997" outlineLevel="1" x14ac:dyDescent="0.25">
      <c r="A150" s="241">
        <v>52</v>
      </c>
      <c r="B150" s="242" t="s">
        <v>351</v>
      </c>
      <c r="C150" s="255" t="s">
        <v>369</v>
      </c>
      <c r="D150" s="243" t="s">
        <v>146</v>
      </c>
      <c r="E150" s="244">
        <v>17</v>
      </c>
      <c r="F150" s="245"/>
      <c r="G150" s="246">
        <f>ROUND(E150*F150,2)</f>
        <v>0</v>
      </c>
      <c r="H150" s="231"/>
      <c r="I150" s="230">
        <f>ROUND(E150*H150,2)</f>
        <v>0</v>
      </c>
      <c r="J150" s="231"/>
      <c r="K150" s="230">
        <f>ROUND(E150*J150,2)</f>
        <v>0</v>
      </c>
      <c r="L150" s="230">
        <v>21</v>
      </c>
      <c r="M150" s="230">
        <f>G150*(1+L150/100)</f>
        <v>0</v>
      </c>
      <c r="N150" s="230">
        <v>1.2149999999999999E-2</v>
      </c>
      <c r="O150" s="230">
        <f>ROUND(E150*N150,2)</f>
        <v>0.21</v>
      </c>
      <c r="P150" s="230">
        <v>0</v>
      </c>
      <c r="Q150" s="230">
        <f>ROUND(E150*P150,2)</f>
        <v>0</v>
      </c>
      <c r="R150" s="230"/>
      <c r="S150" s="230" t="s">
        <v>147</v>
      </c>
      <c r="T150" s="230" t="s">
        <v>148</v>
      </c>
      <c r="U150" s="230">
        <v>1.0109999999999999</v>
      </c>
      <c r="V150" s="230">
        <f>ROUND(E150*U150,2)</f>
        <v>17.190000000000001</v>
      </c>
      <c r="W150" s="230"/>
      <c r="X150" s="230" t="s">
        <v>370</v>
      </c>
      <c r="Y150" s="210"/>
      <c r="Z150" s="210"/>
      <c r="AA150" s="210"/>
      <c r="AB150" s="210"/>
      <c r="AC150" s="210"/>
      <c r="AD150" s="210"/>
      <c r="AE150" s="210"/>
      <c r="AF150" s="210"/>
      <c r="AG150" s="210" t="s">
        <v>371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ht="20.399999999999999" outlineLevel="1" x14ac:dyDescent="0.25">
      <c r="A151" s="227"/>
      <c r="B151" s="228"/>
      <c r="C151" s="256" t="s">
        <v>372</v>
      </c>
      <c r="D151" s="232"/>
      <c r="E151" s="233">
        <v>17</v>
      </c>
      <c r="F151" s="230"/>
      <c r="G151" s="230"/>
      <c r="H151" s="230"/>
      <c r="I151" s="230"/>
      <c r="J151" s="230"/>
      <c r="K151" s="230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30"/>
      <c r="Y151" s="210"/>
      <c r="Z151" s="210"/>
      <c r="AA151" s="210"/>
      <c r="AB151" s="210"/>
      <c r="AC151" s="210"/>
      <c r="AD151" s="210"/>
      <c r="AE151" s="210"/>
      <c r="AF151" s="210"/>
      <c r="AG151" s="210" t="s">
        <v>152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x14ac:dyDescent="0.25">
      <c r="A152" s="235" t="s">
        <v>142</v>
      </c>
      <c r="B152" s="236" t="s">
        <v>60</v>
      </c>
      <c r="C152" s="254" t="s">
        <v>61</v>
      </c>
      <c r="D152" s="237"/>
      <c r="E152" s="238"/>
      <c r="F152" s="239"/>
      <c r="G152" s="240">
        <f>SUMIF(AG153:AG186,"&lt;&gt;NOR",G153:G186)</f>
        <v>0</v>
      </c>
      <c r="H152" s="234"/>
      <c r="I152" s="234">
        <f>SUM(I153:I186)</f>
        <v>0</v>
      </c>
      <c r="J152" s="234"/>
      <c r="K152" s="234">
        <f>SUM(K153:K186)</f>
        <v>0</v>
      </c>
      <c r="L152" s="234"/>
      <c r="M152" s="234">
        <f>SUM(M153:M186)</f>
        <v>0</v>
      </c>
      <c r="N152" s="234"/>
      <c r="O152" s="234">
        <f>SUM(O153:O186)</f>
        <v>108.21</v>
      </c>
      <c r="P152" s="234"/>
      <c r="Q152" s="234">
        <f>SUM(Q153:Q186)</f>
        <v>0</v>
      </c>
      <c r="R152" s="234"/>
      <c r="S152" s="234"/>
      <c r="T152" s="234"/>
      <c r="U152" s="234"/>
      <c r="V152" s="234">
        <f>SUM(V153:V186)</f>
        <v>532.20000000000005</v>
      </c>
      <c r="W152" s="234"/>
      <c r="X152" s="234"/>
      <c r="AG152" t="s">
        <v>143</v>
      </c>
    </row>
    <row r="153" spans="1:60" ht="40.799999999999997" outlineLevel="1" x14ac:dyDescent="0.25">
      <c r="A153" s="241">
        <v>53</v>
      </c>
      <c r="B153" s="242" t="s">
        <v>373</v>
      </c>
      <c r="C153" s="255" t="s">
        <v>374</v>
      </c>
      <c r="D153" s="243" t="s">
        <v>176</v>
      </c>
      <c r="E153" s="244">
        <v>15.675000000000001</v>
      </c>
      <c r="F153" s="245"/>
      <c r="G153" s="246">
        <f>ROUND(E153*F153,2)</f>
        <v>0</v>
      </c>
      <c r="H153" s="231"/>
      <c r="I153" s="230">
        <f>ROUND(E153*H153,2)</f>
        <v>0</v>
      </c>
      <c r="J153" s="231"/>
      <c r="K153" s="230">
        <f>ROUND(E153*J153,2)</f>
        <v>0</v>
      </c>
      <c r="L153" s="230">
        <v>21</v>
      </c>
      <c r="M153" s="230">
        <f>G153*(1+L153/100)</f>
        <v>0</v>
      </c>
      <c r="N153" s="230">
        <v>2.5251399999999999</v>
      </c>
      <c r="O153" s="230">
        <f>ROUND(E153*N153,2)</f>
        <v>39.58</v>
      </c>
      <c r="P153" s="230">
        <v>0</v>
      </c>
      <c r="Q153" s="230">
        <f>ROUND(E153*P153,2)</f>
        <v>0</v>
      </c>
      <c r="R153" s="230"/>
      <c r="S153" s="230" t="s">
        <v>147</v>
      </c>
      <c r="T153" s="230" t="s">
        <v>148</v>
      </c>
      <c r="U153" s="230">
        <v>0.98699999999999999</v>
      </c>
      <c r="V153" s="230">
        <f>ROUND(E153*U153,2)</f>
        <v>15.47</v>
      </c>
      <c r="W153" s="230"/>
      <c r="X153" s="230" t="s">
        <v>149</v>
      </c>
      <c r="Y153" s="210"/>
      <c r="Z153" s="210"/>
      <c r="AA153" s="210"/>
      <c r="AB153" s="210"/>
      <c r="AC153" s="210"/>
      <c r="AD153" s="210"/>
      <c r="AE153" s="210"/>
      <c r="AF153" s="210"/>
      <c r="AG153" s="210" t="s">
        <v>150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27"/>
      <c r="B154" s="228"/>
      <c r="C154" s="256" t="s">
        <v>375</v>
      </c>
      <c r="D154" s="232"/>
      <c r="E154" s="233">
        <v>15.68</v>
      </c>
      <c r="F154" s="230"/>
      <c r="G154" s="230"/>
      <c r="H154" s="230"/>
      <c r="I154" s="230"/>
      <c r="J154" s="230"/>
      <c r="K154" s="230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30"/>
      <c r="Y154" s="210"/>
      <c r="Z154" s="210"/>
      <c r="AA154" s="210"/>
      <c r="AB154" s="210"/>
      <c r="AC154" s="210"/>
      <c r="AD154" s="210"/>
      <c r="AE154" s="210"/>
      <c r="AF154" s="210"/>
      <c r="AG154" s="210" t="s">
        <v>152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ht="30.6" outlineLevel="1" x14ac:dyDescent="0.25">
      <c r="A155" s="241">
        <v>54</v>
      </c>
      <c r="B155" s="242" t="s">
        <v>376</v>
      </c>
      <c r="C155" s="255" t="s">
        <v>377</v>
      </c>
      <c r="D155" s="243" t="s">
        <v>146</v>
      </c>
      <c r="E155" s="244">
        <v>58.9</v>
      </c>
      <c r="F155" s="245"/>
      <c r="G155" s="246">
        <f>ROUND(E155*F155,2)</f>
        <v>0</v>
      </c>
      <c r="H155" s="231"/>
      <c r="I155" s="230">
        <f>ROUND(E155*H155,2)</f>
        <v>0</v>
      </c>
      <c r="J155" s="231"/>
      <c r="K155" s="230">
        <f>ROUND(E155*J155,2)</f>
        <v>0</v>
      </c>
      <c r="L155" s="230">
        <v>21</v>
      </c>
      <c r="M155" s="230">
        <f>G155*(1+L155/100)</f>
        <v>0</v>
      </c>
      <c r="N155" s="230">
        <v>4.9160000000000002E-2</v>
      </c>
      <c r="O155" s="230">
        <f>ROUND(E155*N155,2)</f>
        <v>2.9</v>
      </c>
      <c r="P155" s="230">
        <v>0</v>
      </c>
      <c r="Q155" s="230">
        <f>ROUND(E155*P155,2)</f>
        <v>0</v>
      </c>
      <c r="R155" s="230"/>
      <c r="S155" s="230" t="s">
        <v>147</v>
      </c>
      <c r="T155" s="230" t="s">
        <v>148</v>
      </c>
      <c r="U155" s="230">
        <v>0.65</v>
      </c>
      <c r="V155" s="230">
        <f>ROUND(E155*U155,2)</f>
        <v>38.29</v>
      </c>
      <c r="W155" s="230"/>
      <c r="X155" s="230" t="s">
        <v>149</v>
      </c>
      <c r="Y155" s="210"/>
      <c r="Z155" s="210"/>
      <c r="AA155" s="210"/>
      <c r="AB155" s="210"/>
      <c r="AC155" s="210"/>
      <c r="AD155" s="210"/>
      <c r="AE155" s="210"/>
      <c r="AF155" s="210"/>
      <c r="AG155" s="210" t="s">
        <v>150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5">
      <c r="A156" s="227"/>
      <c r="B156" s="228"/>
      <c r="C156" s="256" t="s">
        <v>378</v>
      </c>
      <c r="D156" s="232"/>
      <c r="E156" s="233">
        <v>58.9</v>
      </c>
      <c r="F156" s="230"/>
      <c r="G156" s="230"/>
      <c r="H156" s="230"/>
      <c r="I156" s="230"/>
      <c r="J156" s="230"/>
      <c r="K156" s="230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30"/>
      <c r="Y156" s="210"/>
      <c r="Z156" s="210"/>
      <c r="AA156" s="210"/>
      <c r="AB156" s="210"/>
      <c r="AC156" s="210"/>
      <c r="AD156" s="210"/>
      <c r="AE156" s="210"/>
      <c r="AF156" s="210"/>
      <c r="AG156" s="210" t="s">
        <v>152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20.399999999999999" outlineLevel="1" x14ac:dyDescent="0.25">
      <c r="A157" s="247">
        <v>55</v>
      </c>
      <c r="B157" s="248" t="s">
        <v>379</v>
      </c>
      <c r="C157" s="257" t="s">
        <v>380</v>
      </c>
      <c r="D157" s="249" t="s">
        <v>146</v>
      </c>
      <c r="E157" s="250">
        <v>58.9</v>
      </c>
      <c r="F157" s="251"/>
      <c r="G157" s="252">
        <f>ROUND(E157*F157,2)</f>
        <v>0</v>
      </c>
      <c r="H157" s="231"/>
      <c r="I157" s="230">
        <f>ROUND(E157*H157,2)</f>
        <v>0</v>
      </c>
      <c r="J157" s="231"/>
      <c r="K157" s="230">
        <f>ROUND(E157*J157,2)</f>
        <v>0</v>
      </c>
      <c r="L157" s="230">
        <v>21</v>
      </c>
      <c r="M157" s="230">
        <f>G157*(1+L157/100)</f>
        <v>0</v>
      </c>
      <c r="N157" s="230">
        <v>0</v>
      </c>
      <c r="O157" s="230">
        <f>ROUND(E157*N157,2)</f>
        <v>0</v>
      </c>
      <c r="P157" s="230">
        <v>0</v>
      </c>
      <c r="Q157" s="230">
        <f>ROUND(E157*P157,2)</f>
        <v>0</v>
      </c>
      <c r="R157" s="230"/>
      <c r="S157" s="230" t="s">
        <v>147</v>
      </c>
      <c r="T157" s="230" t="s">
        <v>148</v>
      </c>
      <c r="U157" s="230">
        <v>0.17299999999999999</v>
      </c>
      <c r="V157" s="230">
        <f>ROUND(E157*U157,2)</f>
        <v>10.19</v>
      </c>
      <c r="W157" s="230"/>
      <c r="X157" s="230" t="s">
        <v>149</v>
      </c>
      <c r="Y157" s="210"/>
      <c r="Z157" s="210"/>
      <c r="AA157" s="210"/>
      <c r="AB157" s="210"/>
      <c r="AC157" s="210"/>
      <c r="AD157" s="210"/>
      <c r="AE157" s="210"/>
      <c r="AF157" s="210"/>
      <c r="AG157" s="210" t="s">
        <v>150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41">
        <v>56</v>
      </c>
      <c r="B158" s="242" t="s">
        <v>381</v>
      </c>
      <c r="C158" s="255" t="s">
        <v>382</v>
      </c>
      <c r="D158" s="243" t="s">
        <v>320</v>
      </c>
      <c r="E158" s="244">
        <v>4.75</v>
      </c>
      <c r="F158" s="245"/>
      <c r="G158" s="246">
        <f>ROUND(E158*F158,2)</f>
        <v>0</v>
      </c>
      <c r="H158" s="231"/>
      <c r="I158" s="230">
        <f>ROUND(E158*H158,2)</f>
        <v>0</v>
      </c>
      <c r="J158" s="231"/>
      <c r="K158" s="230">
        <f>ROUND(E158*J158,2)</f>
        <v>0</v>
      </c>
      <c r="L158" s="230">
        <v>21</v>
      </c>
      <c r="M158" s="230">
        <f>G158*(1+L158/100)</f>
        <v>0</v>
      </c>
      <c r="N158" s="230">
        <v>3.0470000000000001E-2</v>
      </c>
      <c r="O158" s="230">
        <f>ROUND(E158*N158,2)</f>
        <v>0.14000000000000001</v>
      </c>
      <c r="P158" s="230">
        <v>0</v>
      </c>
      <c r="Q158" s="230">
        <f>ROUND(E158*P158,2)</f>
        <v>0</v>
      </c>
      <c r="R158" s="230"/>
      <c r="S158" s="230" t="s">
        <v>147</v>
      </c>
      <c r="T158" s="230" t="s">
        <v>148</v>
      </c>
      <c r="U158" s="230">
        <v>0.87</v>
      </c>
      <c r="V158" s="230">
        <f>ROUND(E158*U158,2)</f>
        <v>4.13</v>
      </c>
      <c r="W158" s="230"/>
      <c r="X158" s="230" t="s">
        <v>149</v>
      </c>
      <c r="Y158" s="210"/>
      <c r="Z158" s="210"/>
      <c r="AA158" s="210"/>
      <c r="AB158" s="210"/>
      <c r="AC158" s="210"/>
      <c r="AD158" s="210"/>
      <c r="AE158" s="210"/>
      <c r="AF158" s="210"/>
      <c r="AG158" s="210" t="s">
        <v>150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27"/>
      <c r="B159" s="228"/>
      <c r="C159" s="256" t="s">
        <v>383</v>
      </c>
      <c r="D159" s="232"/>
      <c r="E159" s="233">
        <v>4.75</v>
      </c>
      <c r="F159" s="230"/>
      <c r="G159" s="230"/>
      <c r="H159" s="230"/>
      <c r="I159" s="230"/>
      <c r="J159" s="230"/>
      <c r="K159" s="230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30"/>
      <c r="Y159" s="210"/>
      <c r="Z159" s="210"/>
      <c r="AA159" s="210"/>
      <c r="AB159" s="210"/>
      <c r="AC159" s="210"/>
      <c r="AD159" s="210"/>
      <c r="AE159" s="210"/>
      <c r="AF159" s="210"/>
      <c r="AG159" s="210" t="s">
        <v>152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47">
        <v>57</v>
      </c>
      <c r="B160" s="248" t="s">
        <v>384</v>
      </c>
      <c r="C160" s="257" t="s">
        <v>385</v>
      </c>
      <c r="D160" s="249" t="s">
        <v>320</v>
      </c>
      <c r="E160" s="250">
        <v>4.75</v>
      </c>
      <c r="F160" s="251"/>
      <c r="G160" s="252">
        <f>ROUND(E160*F160,2)</f>
        <v>0</v>
      </c>
      <c r="H160" s="231"/>
      <c r="I160" s="230">
        <f>ROUND(E160*H160,2)</f>
        <v>0</v>
      </c>
      <c r="J160" s="231"/>
      <c r="K160" s="230">
        <f>ROUND(E160*J160,2)</f>
        <v>0</v>
      </c>
      <c r="L160" s="230">
        <v>21</v>
      </c>
      <c r="M160" s="230">
        <f>G160*(1+L160/100)</f>
        <v>0</v>
      </c>
      <c r="N160" s="230">
        <v>0</v>
      </c>
      <c r="O160" s="230">
        <f>ROUND(E160*N160,2)</f>
        <v>0</v>
      </c>
      <c r="P160" s="230">
        <v>0</v>
      </c>
      <c r="Q160" s="230">
        <f>ROUND(E160*P160,2)</f>
        <v>0</v>
      </c>
      <c r="R160" s="230"/>
      <c r="S160" s="230" t="s">
        <v>147</v>
      </c>
      <c r="T160" s="230" t="s">
        <v>148</v>
      </c>
      <c r="U160" s="230">
        <v>0.23200000000000001</v>
      </c>
      <c r="V160" s="230">
        <f>ROUND(E160*U160,2)</f>
        <v>1.1000000000000001</v>
      </c>
      <c r="W160" s="230"/>
      <c r="X160" s="230" t="s">
        <v>149</v>
      </c>
      <c r="Y160" s="210"/>
      <c r="Z160" s="210"/>
      <c r="AA160" s="210"/>
      <c r="AB160" s="210"/>
      <c r="AC160" s="210"/>
      <c r="AD160" s="210"/>
      <c r="AE160" s="210"/>
      <c r="AF160" s="210"/>
      <c r="AG160" s="210" t="s">
        <v>150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ht="20.399999999999999" outlineLevel="1" x14ac:dyDescent="0.25">
      <c r="A161" s="247">
        <v>58</v>
      </c>
      <c r="B161" s="248" t="s">
        <v>386</v>
      </c>
      <c r="C161" s="257" t="s">
        <v>387</v>
      </c>
      <c r="D161" s="249" t="s">
        <v>155</v>
      </c>
      <c r="E161" s="250">
        <v>0.443</v>
      </c>
      <c r="F161" s="251"/>
      <c r="G161" s="252">
        <f>ROUND(E161*F161,2)</f>
        <v>0</v>
      </c>
      <c r="H161" s="231"/>
      <c r="I161" s="230">
        <f>ROUND(E161*H161,2)</f>
        <v>0</v>
      </c>
      <c r="J161" s="231"/>
      <c r="K161" s="230">
        <f>ROUND(E161*J161,2)</f>
        <v>0</v>
      </c>
      <c r="L161" s="230">
        <v>21</v>
      </c>
      <c r="M161" s="230">
        <f>G161*(1+L161/100)</f>
        <v>0</v>
      </c>
      <c r="N161" s="230">
        <v>1.0547200000000001</v>
      </c>
      <c r="O161" s="230">
        <f>ROUND(E161*N161,2)</f>
        <v>0.47</v>
      </c>
      <c r="P161" s="230">
        <v>0</v>
      </c>
      <c r="Q161" s="230">
        <f>ROUND(E161*P161,2)</f>
        <v>0</v>
      </c>
      <c r="R161" s="230"/>
      <c r="S161" s="230" t="s">
        <v>147</v>
      </c>
      <c r="T161" s="230" t="s">
        <v>148</v>
      </c>
      <c r="U161" s="230">
        <v>15.211</v>
      </c>
      <c r="V161" s="230">
        <f>ROUND(E161*U161,2)</f>
        <v>6.74</v>
      </c>
      <c r="W161" s="230"/>
      <c r="X161" s="230" t="s">
        <v>149</v>
      </c>
      <c r="Y161" s="210"/>
      <c r="Z161" s="210"/>
      <c r="AA161" s="210"/>
      <c r="AB161" s="210"/>
      <c r="AC161" s="210"/>
      <c r="AD161" s="210"/>
      <c r="AE161" s="210"/>
      <c r="AF161" s="210"/>
      <c r="AG161" s="210" t="s">
        <v>150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41">
        <v>59</v>
      </c>
      <c r="B162" s="242" t="s">
        <v>388</v>
      </c>
      <c r="C162" s="255" t="s">
        <v>389</v>
      </c>
      <c r="D162" s="243" t="s">
        <v>176</v>
      </c>
      <c r="E162" s="244">
        <v>6.8849</v>
      </c>
      <c r="F162" s="245"/>
      <c r="G162" s="246">
        <f>ROUND(E162*F162,2)</f>
        <v>0</v>
      </c>
      <c r="H162" s="231"/>
      <c r="I162" s="230">
        <f>ROUND(E162*H162,2)</f>
        <v>0</v>
      </c>
      <c r="J162" s="231"/>
      <c r="K162" s="230">
        <f>ROUND(E162*J162,2)</f>
        <v>0</v>
      </c>
      <c r="L162" s="230">
        <v>21</v>
      </c>
      <c r="M162" s="230">
        <f>G162*(1+L162/100)</f>
        <v>0</v>
      </c>
      <c r="N162" s="230">
        <v>2.5250699999999999</v>
      </c>
      <c r="O162" s="230">
        <f>ROUND(E162*N162,2)</f>
        <v>17.38</v>
      </c>
      <c r="P162" s="230">
        <v>0</v>
      </c>
      <c r="Q162" s="230">
        <f>ROUND(E162*P162,2)</f>
        <v>0</v>
      </c>
      <c r="R162" s="230"/>
      <c r="S162" s="230" t="s">
        <v>147</v>
      </c>
      <c r="T162" s="230" t="s">
        <v>148</v>
      </c>
      <c r="U162" s="230">
        <v>0.86499999999999999</v>
      </c>
      <c r="V162" s="230">
        <f>ROUND(E162*U162,2)</f>
        <v>5.96</v>
      </c>
      <c r="W162" s="230"/>
      <c r="X162" s="230" t="s">
        <v>149</v>
      </c>
      <c r="Y162" s="210"/>
      <c r="Z162" s="210"/>
      <c r="AA162" s="210"/>
      <c r="AB162" s="210"/>
      <c r="AC162" s="210"/>
      <c r="AD162" s="210"/>
      <c r="AE162" s="210"/>
      <c r="AF162" s="210"/>
      <c r="AG162" s="210" t="s">
        <v>150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27"/>
      <c r="B163" s="228"/>
      <c r="C163" s="256" t="s">
        <v>390</v>
      </c>
      <c r="D163" s="232"/>
      <c r="E163" s="233">
        <v>0.21</v>
      </c>
      <c r="F163" s="230"/>
      <c r="G163" s="230"/>
      <c r="H163" s="230"/>
      <c r="I163" s="230"/>
      <c r="J163" s="230"/>
      <c r="K163" s="230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30"/>
      <c r="Y163" s="210"/>
      <c r="Z163" s="210"/>
      <c r="AA163" s="210"/>
      <c r="AB163" s="210"/>
      <c r="AC163" s="210"/>
      <c r="AD163" s="210"/>
      <c r="AE163" s="210"/>
      <c r="AF163" s="210"/>
      <c r="AG163" s="210" t="s">
        <v>152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27"/>
      <c r="B164" s="228"/>
      <c r="C164" s="256" t="s">
        <v>391</v>
      </c>
      <c r="D164" s="232"/>
      <c r="E164" s="233">
        <v>6.68</v>
      </c>
      <c r="F164" s="230"/>
      <c r="G164" s="230"/>
      <c r="H164" s="230"/>
      <c r="I164" s="230"/>
      <c r="J164" s="230"/>
      <c r="K164" s="230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30"/>
      <c r="Y164" s="210"/>
      <c r="Z164" s="210"/>
      <c r="AA164" s="210"/>
      <c r="AB164" s="210"/>
      <c r="AC164" s="210"/>
      <c r="AD164" s="210"/>
      <c r="AE164" s="210"/>
      <c r="AF164" s="210"/>
      <c r="AG164" s="210" t="s">
        <v>152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5">
      <c r="A165" s="241">
        <v>60</v>
      </c>
      <c r="B165" s="242" t="s">
        <v>392</v>
      </c>
      <c r="C165" s="255" t="s">
        <v>393</v>
      </c>
      <c r="D165" s="243" t="s">
        <v>146</v>
      </c>
      <c r="E165" s="244">
        <v>72.622</v>
      </c>
      <c r="F165" s="245"/>
      <c r="G165" s="246">
        <f>ROUND(E165*F165,2)</f>
        <v>0</v>
      </c>
      <c r="H165" s="231"/>
      <c r="I165" s="230">
        <f>ROUND(E165*H165,2)</f>
        <v>0</v>
      </c>
      <c r="J165" s="231"/>
      <c r="K165" s="230">
        <f>ROUND(E165*J165,2)</f>
        <v>0</v>
      </c>
      <c r="L165" s="230">
        <v>21</v>
      </c>
      <c r="M165" s="230">
        <f>G165*(1+L165/100)</f>
        <v>0</v>
      </c>
      <c r="N165" s="230">
        <v>5.629E-2</v>
      </c>
      <c r="O165" s="230">
        <f>ROUND(E165*N165,2)</f>
        <v>4.09</v>
      </c>
      <c r="P165" s="230">
        <v>0</v>
      </c>
      <c r="Q165" s="230">
        <f>ROUND(E165*P165,2)</f>
        <v>0</v>
      </c>
      <c r="R165" s="230"/>
      <c r="S165" s="230" t="s">
        <v>147</v>
      </c>
      <c r="T165" s="230" t="s">
        <v>148</v>
      </c>
      <c r="U165" s="230">
        <v>0.97</v>
      </c>
      <c r="V165" s="230">
        <f>ROUND(E165*U165,2)</f>
        <v>70.44</v>
      </c>
      <c r="W165" s="230"/>
      <c r="X165" s="230" t="s">
        <v>149</v>
      </c>
      <c r="Y165" s="210"/>
      <c r="Z165" s="210"/>
      <c r="AA165" s="210"/>
      <c r="AB165" s="210"/>
      <c r="AC165" s="210"/>
      <c r="AD165" s="210"/>
      <c r="AE165" s="210"/>
      <c r="AF165" s="210"/>
      <c r="AG165" s="210" t="s">
        <v>150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5">
      <c r="A166" s="227"/>
      <c r="B166" s="228"/>
      <c r="C166" s="256" t="s">
        <v>394</v>
      </c>
      <c r="D166" s="232"/>
      <c r="E166" s="233">
        <v>1.94</v>
      </c>
      <c r="F166" s="230"/>
      <c r="G166" s="230"/>
      <c r="H166" s="230"/>
      <c r="I166" s="230"/>
      <c r="J166" s="230"/>
      <c r="K166" s="230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30"/>
      <c r="Y166" s="210"/>
      <c r="Z166" s="210"/>
      <c r="AA166" s="210"/>
      <c r="AB166" s="210"/>
      <c r="AC166" s="210"/>
      <c r="AD166" s="210"/>
      <c r="AE166" s="210"/>
      <c r="AF166" s="210"/>
      <c r="AG166" s="210" t="s">
        <v>152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5">
      <c r="A167" s="227"/>
      <c r="B167" s="228"/>
      <c r="C167" s="256" t="s">
        <v>395</v>
      </c>
      <c r="D167" s="232"/>
      <c r="E167" s="233">
        <v>70.69</v>
      </c>
      <c r="F167" s="230"/>
      <c r="G167" s="230"/>
      <c r="H167" s="230"/>
      <c r="I167" s="230"/>
      <c r="J167" s="230"/>
      <c r="K167" s="230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30"/>
      <c r="Y167" s="210"/>
      <c r="Z167" s="210"/>
      <c r="AA167" s="210"/>
      <c r="AB167" s="210"/>
      <c r="AC167" s="210"/>
      <c r="AD167" s="210"/>
      <c r="AE167" s="210"/>
      <c r="AF167" s="210"/>
      <c r="AG167" s="210" t="s">
        <v>152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47">
        <v>61</v>
      </c>
      <c r="B168" s="248" t="s">
        <v>396</v>
      </c>
      <c r="C168" s="257" t="s">
        <v>397</v>
      </c>
      <c r="D168" s="249" t="s">
        <v>146</v>
      </c>
      <c r="E168" s="250">
        <v>72.622</v>
      </c>
      <c r="F168" s="251"/>
      <c r="G168" s="252">
        <f>ROUND(E168*F168,2)</f>
        <v>0</v>
      </c>
      <c r="H168" s="231"/>
      <c r="I168" s="230">
        <f>ROUND(E168*H168,2)</f>
        <v>0</v>
      </c>
      <c r="J168" s="231"/>
      <c r="K168" s="230">
        <f>ROUND(E168*J168,2)</f>
        <v>0</v>
      </c>
      <c r="L168" s="230">
        <v>21</v>
      </c>
      <c r="M168" s="230">
        <f>G168*(1+L168/100)</f>
        <v>0</v>
      </c>
      <c r="N168" s="230">
        <v>0</v>
      </c>
      <c r="O168" s="230">
        <f>ROUND(E168*N168,2)</f>
        <v>0</v>
      </c>
      <c r="P168" s="230">
        <v>0</v>
      </c>
      <c r="Q168" s="230">
        <f>ROUND(E168*P168,2)</f>
        <v>0</v>
      </c>
      <c r="R168" s="230"/>
      <c r="S168" s="230" t="s">
        <v>147</v>
      </c>
      <c r="T168" s="230" t="s">
        <v>148</v>
      </c>
      <c r="U168" s="230">
        <v>0.37</v>
      </c>
      <c r="V168" s="230">
        <f>ROUND(E168*U168,2)</f>
        <v>26.87</v>
      </c>
      <c r="W168" s="230"/>
      <c r="X168" s="230" t="s">
        <v>149</v>
      </c>
      <c r="Y168" s="210"/>
      <c r="Z168" s="210"/>
      <c r="AA168" s="210"/>
      <c r="AB168" s="210"/>
      <c r="AC168" s="210"/>
      <c r="AD168" s="210"/>
      <c r="AE168" s="210"/>
      <c r="AF168" s="210"/>
      <c r="AG168" s="210" t="s">
        <v>150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ht="20.399999999999999" outlineLevel="1" x14ac:dyDescent="0.25">
      <c r="A169" s="247">
        <v>62</v>
      </c>
      <c r="B169" s="248" t="s">
        <v>398</v>
      </c>
      <c r="C169" s="257" t="s">
        <v>399</v>
      </c>
      <c r="D169" s="249" t="s">
        <v>146</v>
      </c>
      <c r="E169" s="250">
        <v>72.622</v>
      </c>
      <c r="F169" s="251"/>
      <c r="G169" s="252">
        <f>ROUND(E169*F169,2)</f>
        <v>0</v>
      </c>
      <c r="H169" s="231"/>
      <c r="I169" s="230">
        <f>ROUND(E169*H169,2)</f>
        <v>0</v>
      </c>
      <c r="J169" s="231"/>
      <c r="K169" s="230">
        <f>ROUND(E169*J169,2)</f>
        <v>0</v>
      </c>
      <c r="L169" s="230">
        <v>21</v>
      </c>
      <c r="M169" s="230">
        <f>G169*(1+L169/100)</f>
        <v>0</v>
      </c>
      <c r="N169" s="230">
        <v>8.6E-3</v>
      </c>
      <c r="O169" s="230">
        <f>ROUND(E169*N169,2)</f>
        <v>0.62</v>
      </c>
      <c r="P169" s="230">
        <v>0</v>
      </c>
      <c r="Q169" s="230">
        <f>ROUND(E169*P169,2)</f>
        <v>0</v>
      </c>
      <c r="R169" s="230"/>
      <c r="S169" s="230" t="s">
        <v>147</v>
      </c>
      <c r="T169" s="230" t="s">
        <v>148</v>
      </c>
      <c r="U169" s="230">
        <v>1.2629999999999999</v>
      </c>
      <c r="V169" s="230">
        <f>ROUND(E169*U169,2)</f>
        <v>91.72</v>
      </c>
      <c r="W169" s="230"/>
      <c r="X169" s="230" t="s">
        <v>149</v>
      </c>
      <c r="Y169" s="210"/>
      <c r="Z169" s="210"/>
      <c r="AA169" s="210"/>
      <c r="AB169" s="210"/>
      <c r="AC169" s="210"/>
      <c r="AD169" s="210"/>
      <c r="AE169" s="210"/>
      <c r="AF169" s="210"/>
      <c r="AG169" s="210" t="s">
        <v>150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ht="20.399999999999999" outlineLevel="1" x14ac:dyDescent="0.25">
      <c r="A170" s="247">
        <v>63</v>
      </c>
      <c r="B170" s="248" t="s">
        <v>400</v>
      </c>
      <c r="C170" s="257" t="s">
        <v>401</v>
      </c>
      <c r="D170" s="249" t="s">
        <v>146</v>
      </c>
      <c r="E170" s="250">
        <v>72.622</v>
      </c>
      <c r="F170" s="251"/>
      <c r="G170" s="252">
        <f>ROUND(E170*F170,2)</f>
        <v>0</v>
      </c>
      <c r="H170" s="231"/>
      <c r="I170" s="230">
        <f>ROUND(E170*H170,2)</f>
        <v>0</v>
      </c>
      <c r="J170" s="231"/>
      <c r="K170" s="230">
        <f>ROUND(E170*J170,2)</f>
        <v>0</v>
      </c>
      <c r="L170" s="230">
        <v>21</v>
      </c>
      <c r="M170" s="230">
        <f>G170*(1+L170/100)</f>
        <v>0</v>
      </c>
      <c r="N170" s="230">
        <v>0</v>
      </c>
      <c r="O170" s="230">
        <f>ROUND(E170*N170,2)</f>
        <v>0</v>
      </c>
      <c r="P170" s="230">
        <v>0</v>
      </c>
      <c r="Q170" s="230">
        <f>ROUND(E170*P170,2)</f>
        <v>0</v>
      </c>
      <c r="R170" s="230"/>
      <c r="S170" s="230" t="s">
        <v>147</v>
      </c>
      <c r="T170" s="230" t="s">
        <v>148</v>
      </c>
      <c r="U170" s="230">
        <v>0.44</v>
      </c>
      <c r="V170" s="230">
        <f>ROUND(E170*U170,2)</f>
        <v>31.95</v>
      </c>
      <c r="W170" s="230"/>
      <c r="X170" s="230" t="s">
        <v>149</v>
      </c>
      <c r="Y170" s="210"/>
      <c r="Z170" s="210"/>
      <c r="AA170" s="210"/>
      <c r="AB170" s="210"/>
      <c r="AC170" s="210"/>
      <c r="AD170" s="210"/>
      <c r="AE170" s="210"/>
      <c r="AF170" s="210"/>
      <c r="AG170" s="210" t="s">
        <v>150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5">
      <c r="A171" s="241">
        <v>64</v>
      </c>
      <c r="B171" s="242" t="s">
        <v>402</v>
      </c>
      <c r="C171" s="255" t="s">
        <v>403</v>
      </c>
      <c r="D171" s="243" t="s">
        <v>155</v>
      </c>
      <c r="E171" s="244">
        <v>1</v>
      </c>
      <c r="F171" s="245"/>
      <c r="G171" s="246">
        <f>ROUND(E171*F171,2)</f>
        <v>0</v>
      </c>
      <c r="H171" s="231"/>
      <c r="I171" s="230">
        <f>ROUND(E171*H171,2)</f>
        <v>0</v>
      </c>
      <c r="J171" s="231"/>
      <c r="K171" s="230">
        <f>ROUND(E171*J171,2)</f>
        <v>0</v>
      </c>
      <c r="L171" s="230">
        <v>21</v>
      </c>
      <c r="M171" s="230">
        <f>G171*(1+L171/100)</f>
        <v>0</v>
      </c>
      <c r="N171" s="230">
        <v>1.01939</v>
      </c>
      <c r="O171" s="230">
        <f>ROUND(E171*N171,2)</f>
        <v>1.02</v>
      </c>
      <c r="P171" s="230">
        <v>0</v>
      </c>
      <c r="Q171" s="230">
        <f>ROUND(E171*P171,2)</f>
        <v>0</v>
      </c>
      <c r="R171" s="230"/>
      <c r="S171" s="230" t="s">
        <v>147</v>
      </c>
      <c r="T171" s="230" t="s">
        <v>148</v>
      </c>
      <c r="U171" s="230">
        <v>51.252000000000002</v>
      </c>
      <c r="V171" s="230">
        <f>ROUND(E171*U171,2)</f>
        <v>51.25</v>
      </c>
      <c r="W171" s="230"/>
      <c r="X171" s="230" t="s">
        <v>149</v>
      </c>
      <c r="Y171" s="210"/>
      <c r="Z171" s="210"/>
      <c r="AA171" s="210"/>
      <c r="AB171" s="210"/>
      <c r="AC171" s="210"/>
      <c r="AD171" s="210"/>
      <c r="AE171" s="210"/>
      <c r="AF171" s="210"/>
      <c r="AG171" s="210" t="s">
        <v>150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27"/>
      <c r="B172" s="228"/>
      <c r="C172" s="256" t="s">
        <v>404</v>
      </c>
      <c r="D172" s="232"/>
      <c r="E172" s="233">
        <v>1</v>
      </c>
      <c r="F172" s="230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30"/>
      <c r="Y172" s="210"/>
      <c r="Z172" s="210"/>
      <c r="AA172" s="210"/>
      <c r="AB172" s="210"/>
      <c r="AC172" s="210"/>
      <c r="AD172" s="210"/>
      <c r="AE172" s="210"/>
      <c r="AF172" s="210"/>
      <c r="AG172" s="210" t="s">
        <v>152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5">
      <c r="A173" s="241">
        <v>65</v>
      </c>
      <c r="B173" s="242" t="s">
        <v>405</v>
      </c>
      <c r="C173" s="255" t="s">
        <v>406</v>
      </c>
      <c r="D173" s="243" t="s">
        <v>176</v>
      </c>
      <c r="E173" s="244">
        <v>15.365</v>
      </c>
      <c r="F173" s="245"/>
      <c r="G173" s="246">
        <f>ROUND(E173*F173,2)</f>
        <v>0</v>
      </c>
      <c r="H173" s="231"/>
      <c r="I173" s="230">
        <f>ROUND(E173*H173,2)</f>
        <v>0</v>
      </c>
      <c r="J173" s="231"/>
      <c r="K173" s="230">
        <f>ROUND(E173*J173,2)</f>
        <v>0</v>
      </c>
      <c r="L173" s="230">
        <v>21</v>
      </c>
      <c r="M173" s="230">
        <f>G173*(1+L173/100)</f>
        <v>0</v>
      </c>
      <c r="N173" s="230">
        <v>2.5251100000000002</v>
      </c>
      <c r="O173" s="230">
        <f>ROUND(E173*N173,2)</f>
        <v>38.799999999999997</v>
      </c>
      <c r="P173" s="230">
        <v>0</v>
      </c>
      <c r="Q173" s="230">
        <f>ROUND(E173*P173,2)</f>
        <v>0</v>
      </c>
      <c r="R173" s="230"/>
      <c r="S173" s="230" t="s">
        <v>147</v>
      </c>
      <c r="T173" s="230" t="s">
        <v>148</v>
      </c>
      <c r="U173" s="230">
        <v>1.448</v>
      </c>
      <c r="V173" s="230">
        <f>ROUND(E173*U173,2)</f>
        <v>22.25</v>
      </c>
      <c r="W173" s="230"/>
      <c r="X173" s="230" t="s">
        <v>149</v>
      </c>
      <c r="Y173" s="210"/>
      <c r="Z173" s="210"/>
      <c r="AA173" s="210"/>
      <c r="AB173" s="210"/>
      <c r="AC173" s="210"/>
      <c r="AD173" s="210"/>
      <c r="AE173" s="210"/>
      <c r="AF173" s="210"/>
      <c r="AG173" s="210" t="s">
        <v>150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5">
      <c r="A174" s="227"/>
      <c r="B174" s="228"/>
      <c r="C174" s="256" t="s">
        <v>407</v>
      </c>
      <c r="D174" s="232"/>
      <c r="E174" s="233">
        <v>6.94</v>
      </c>
      <c r="F174" s="230"/>
      <c r="G174" s="230"/>
      <c r="H174" s="230"/>
      <c r="I174" s="230"/>
      <c r="J174" s="230"/>
      <c r="K174" s="230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30"/>
      <c r="Y174" s="210"/>
      <c r="Z174" s="210"/>
      <c r="AA174" s="210"/>
      <c r="AB174" s="210"/>
      <c r="AC174" s="210"/>
      <c r="AD174" s="210"/>
      <c r="AE174" s="210"/>
      <c r="AF174" s="210"/>
      <c r="AG174" s="210" t="s">
        <v>152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5">
      <c r="A175" s="227"/>
      <c r="B175" s="228"/>
      <c r="C175" s="256" t="s">
        <v>408</v>
      </c>
      <c r="D175" s="232"/>
      <c r="E175" s="233">
        <v>6.94</v>
      </c>
      <c r="F175" s="230"/>
      <c r="G175" s="230"/>
      <c r="H175" s="230"/>
      <c r="I175" s="230"/>
      <c r="J175" s="230"/>
      <c r="K175" s="230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30"/>
      <c r="Y175" s="210"/>
      <c r="Z175" s="210"/>
      <c r="AA175" s="210"/>
      <c r="AB175" s="210"/>
      <c r="AC175" s="210"/>
      <c r="AD175" s="210"/>
      <c r="AE175" s="210"/>
      <c r="AF175" s="210"/>
      <c r="AG175" s="210" t="s">
        <v>152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5">
      <c r="A176" s="227"/>
      <c r="B176" s="228"/>
      <c r="C176" s="256" t="s">
        <v>409</v>
      </c>
      <c r="D176" s="232"/>
      <c r="E176" s="233">
        <v>0.63</v>
      </c>
      <c r="F176" s="230"/>
      <c r="G176" s="230"/>
      <c r="H176" s="230"/>
      <c r="I176" s="230"/>
      <c r="J176" s="230"/>
      <c r="K176" s="230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30"/>
      <c r="Y176" s="210"/>
      <c r="Z176" s="210"/>
      <c r="AA176" s="210"/>
      <c r="AB176" s="210"/>
      <c r="AC176" s="210"/>
      <c r="AD176" s="210"/>
      <c r="AE176" s="210"/>
      <c r="AF176" s="210"/>
      <c r="AG176" s="210" t="s">
        <v>152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27"/>
      <c r="B177" s="228"/>
      <c r="C177" s="256" t="s">
        <v>410</v>
      </c>
      <c r="D177" s="232"/>
      <c r="E177" s="233">
        <v>0.38</v>
      </c>
      <c r="F177" s="230"/>
      <c r="G177" s="230"/>
      <c r="H177" s="230"/>
      <c r="I177" s="230"/>
      <c r="J177" s="230"/>
      <c r="K177" s="230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30"/>
      <c r="Y177" s="210"/>
      <c r="Z177" s="210"/>
      <c r="AA177" s="210"/>
      <c r="AB177" s="210"/>
      <c r="AC177" s="210"/>
      <c r="AD177" s="210"/>
      <c r="AE177" s="210"/>
      <c r="AF177" s="210"/>
      <c r="AG177" s="210" t="s">
        <v>152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27"/>
      <c r="B178" s="228"/>
      <c r="C178" s="256" t="s">
        <v>411</v>
      </c>
      <c r="D178" s="232"/>
      <c r="E178" s="233">
        <v>0.5</v>
      </c>
      <c r="F178" s="230"/>
      <c r="G178" s="230"/>
      <c r="H178" s="230"/>
      <c r="I178" s="230"/>
      <c r="J178" s="230"/>
      <c r="K178" s="230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30"/>
      <c r="Y178" s="210"/>
      <c r="Z178" s="210"/>
      <c r="AA178" s="210"/>
      <c r="AB178" s="210"/>
      <c r="AC178" s="210"/>
      <c r="AD178" s="210"/>
      <c r="AE178" s="210"/>
      <c r="AF178" s="210"/>
      <c r="AG178" s="210" t="s">
        <v>152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ht="20.399999999999999" outlineLevel="1" x14ac:dyDescent="0.25">
      <c r="A179" s="241">
        <v>66</v>
      </c>
      <c r="B179" s="242" t="s">
        <v>412</v>
      </c>
      <c r="C179" s="255" t="s">
        <v>413</v>
      </c>
      <c r="D179" s="243" t="s">
        <v>146</v>
      </c>
      <c r="E179" s="244">
        <v>84</v>
      </c>
      <c r="F179" s="245"/>
      <c r="G179" s="246">
        <f>ROUND(E179*F179,2)</f>
        <v>0</v>
      </c>
      <c r="H179" s="231"/>
      <c r="I179" s="230">
        <f>ROUND(E179*H179,2)</f>
        <v>0</v>
      </c>
      <c r="J179" s="231"/>
      <c r="K179" s="230">
        <f>ROUND(E179*J179,2)</f>
        <v>0</v>
      </c>
      <c r="L179" s="230">
        <v>21</v>
      </c>
      <c r="M179" s="230">
        <f>G179*(1+L179/100)</f>
        <v>0</v>
      </c>
      <c r="N179" s="230">
        <v>7.8200000000000006E-3</v>
      </c>
      <c r="O179" s="230">
        <f>ROUND(E179*N179,2)</f>
        <v>0.66</v>
      </c>
      <c r="P179" s="230">
        <v>0</v>
      </c>
      <c r="Q179" s="230">
        <f>ROUND(E179*P179,2)</f>
        <v>0</v>
      </c>
      <c r="R179" s="230"/>
      <c r="S179" s="230" t="s">
        <v>147</v>
      </c>
      <c r="T179" s="230" t="s">
        <v>148</v>
      </c>
      <c r="U179" s="230">
        <v>0.79</v>
      </c>
      <c r="V179" s="230">
        <f>ROUND(E179*U179,2)</f>
        <v>66.36</v>
      </c>
      <c r="W179" s="230"/>
      <c r="X179" s="230" t="s">
        <v>149</v>
      </c>
      <c r="Y179" s="210"/>
      <c r="Z179" s="210"/>
      <c r="AA179" s="210"/>
      <c r="AB179" s="210"/>
      <c r="AC179" s="210"/>
      <c r="AD179" s="210"/>
      <c r="AE179" s="210"/>
      <c r="AF179" s="210"/>
      <c r="AG179" s="210" t="s">
        <v>150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27"/>
      <c r="B180" s="228"/>
      <c r="C180" s="256" t="s">
        <v>414</v>
      </c>
      <c r="D180" s="232"/>
      <c r="E180" s="233">
        <v>36.5</v>
      </c>
      <c r="F180" s="230"/>
      <c r="G180" s="230"/>
      <c r="H180" s="230"/>
      <c r="I180" s="230"/>
      <c r="J180" s="230"/>
      <c r="K180" s="230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30"/>
      <c r="Y180" s="210"/>
      <c r="Z180" s="210"/>
      <c r="AA180" s="210"/>
      <c r="AB180" s="210"/>
      <c r="AC180" s="210"/>
      <c r="AD180" s="210"/>
      <c r="AE180" s="210"/>
      <c r="AF180" s="210"/>
      <c r="AG180" s="210" t="s">
        <v>152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5">
      <c r="A181" s="227"/>
      <c r="B181" s="228"/>
      <c r="C181" s="256" t="s">
        <v>415</v>
      </c>
      <c r="D181" s="232"/>
      <c r="E181" s="233">
        <v>36.5</v>
      </c>
      <c r="F181" s="230"/>
      <c r="G181" s="230"/>
      <c r="H181" s="230"/>
      <c r="I181" s="230"/>
      <c r="J181" s="230"/>
      <c r="K181" s="230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30"/>
      <c r="Y181" s="210"/>
      <c r="Z181" s="210"/>
      <c r="AA181" s="210"/>
      <c r="AB181" s="210"/>
      <c r="AC181" s="210"/>
      <c r="AD181" s="210"/>
      <c r="AE181" s="210"/>
      <c r="AF181" s="210"/>
      <c r="AG181" s="210" t="s">
        <v>152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5">
      <c r="A182" s="227"/>
      <c r="B182" s="228"/>
      <c r="C182" s="256" t="s">
        <v>416</v>
      </c>
      <c r="D182" s="232"/>
      <c r="E182" s="233">
        <v>5</v>
      </c>
      <c r="F182" s="230"/>
      <c r="G182" s="230"/>
      <c r="H182" s="230"/>
      <c r="I182" s="230"/>
      <c r="J182" s="230"/>
      <c r="K182" s="230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30"/>
      <c r="Y182" s="210"/>
      <c r="Z182" s="210"/>
      <c r="AA182" s="210"/>
      <c r="AB182" s="210"/>
      <c r="AC182" s="210"/>
      <c r="AD182" s="210"/>
      <c r="AE182" s="210"/>
      <c r="AF182" s="210"/>
      <c r="AG182" s="210" t="s">
        <v>152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27"/>
      <c r="B183" s="228"/>
      <c r="C183" s="256" t="s">
        <v>417</v>
      </c>
      <c r="D183" s="232"/>
      <c r="E183" s="233">
        <v>3</v>
      </c>
      <c r="F183" s="230"/>
      <c r="G183" s="230"/>
      <c r="H183" s="230"/>
      <c r="I183" s="230"/>
      <c r="J183" s="230"/>
      <c r="K183" s="230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30"/>
      <c r="Y183" s="210"/>
      <c r="Z183" s="210"/>
      <c r="AA183" s="210"/>
      <c r="AB183" s="210"/>
      <c r="AC183" s="210"/>
      <c r="AD183" s="210"/>
      <c r="AE183" s="210"/>
      <c r="AF183" s="210"/>
      <c r="AG183" s="210" t="s">
        <v>152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27"/>
      <c r="B184" s="228"/>
      <c r="C184" s="256" t="s">
        <v>418</v>
      </c>
      <c r="D184" s="232"/>
      <c r="E184" s="233">
        <v>3</v>
      </c>
      <c r="F184" s="230"/>
      <c r="G184" s="230"/>
      <c r="H184" s="230"/>
      <c r="I184" s="230"/>
      <c r="J184" s="230"/>
      <c r="K184" s="230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30"/>
      <c r="Y184" s="210"/>
      <c r="Z184" s="210"/>
      <c r="AA184" s="210"/>
      <c r="AB184" s="210"/>
      <c r="AC184" s="210"/>
      <c r="AD184" s="210"/>
      <c r="AE184" s="210"/>
      <c r="AF184" s="210"/>
      <c r="AG184" s="210" t="s">
        <v>152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ht="20.399999999999999" outlineLevel="1" x14ac:dyDescent="0.25">
      <c r="A185" s="247">
        <v>67</v>
      </c>
      <c r="B185" s="248" t="s">
        <v>419</v>
      </c>
      <c r="C185" s="257" t="s">
        <v>420</v>
      </c>
      <c r="D185" s="249" t="s">
        <v>146</v>
      </c>
      <c r="E185" s="250">
        <v>84</v>
      </c>
      <c r="F185" s="251"/>
      <c r="G185" s="252">
        <f>ROUND(E185*F185,2)</f>
        <v>0</v>
      </c>
      <c r="H185" s="231"/>
      <c r="I185" s="230">
        <f>ROUND(E185*H185,2)</f>
        <v>0</v>
      </c>
      <c r="J185" s="231"/>
      <c r="K185" s="230">
        <f>ROUND(E185*J185,2)</f>
        <v>0</v>
      </c>
      <c r="L185" s="230">
        <v>21</v>
      </c>
      <c r="M185" s="230">
        <f>G185*(1+L185/100)</f>
        <v>0</v>
      </c>
      <c r="N185" s="230">
        <v>0</v>
      </c>
      <c r="O185" s="230">
        <f>ROUND(E185*N185,2)</f>
        <v>0</v>
      </c>
      <c r="P185" s="230">
        <v>0</v>
      </c>
      <c r="Q185" s="230">
        <f>ROUND(E185*P185,2)</f>
        <v>0</v>
      </c>
      <c r="R185" s="230"/>
      <c r="S185" s="230" t="s">
        <v>147</v>
      </c>
      <c r="T185" s="230" t="s">
        <v>148</v>
      </c>
      <c r="U185" s="230">
        <v>0.24</v>
      </c>
      <c r="V185" s="230">
        <f>ROUND(E185*U185,2)</f>
        <v>20.16</v>
      </c>
      <c r="W185" s="230"/>
      <c r="X185" s="230" t="s">
        <v>149</v>
      </c>
      <c r="Y185" s="210"/>
      <c r="Z185" s="210"/>
      <c r="AA185" s="210"/>
      <c r="AB185" s="210"/>
      <c r="AC185" s="210"/>
      <c r="AD185" s="210"/>
      <c r="AE185" s="210"/>
      <c r="AF185" s="210"/>
      <c r="AG185" s="210" t="s">
        <v>150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ht="20.399999999999999" outlineLevel="1" x14ac:dyDescent="0.25">
      <c r="A186" s="247">
        <v>68</v>
      </c>
      <c r="B186" s="248" t="s">
        <v>421</v>
      </c>
      <c r="C186" s="257" t="s">
        <v>422</v>
      </c>
      <c r="D186" s="249" t="s">
        <v>155</v>
      </c>
      <c r="E186" s="250">
        <v>2.5049999999999999</v>
      </c>
      <c r="F186" s="251"/>
      <c r="G186" s="252">
        <f>ROUND(E186*F186,2)</f>
        <v>0</v>
      </c>
      <c r="H186" s="231"/>
      <c r="I186" s="230">
        <f>ROUND(E186*H186,2)</f>
        <v>0</v>
      </c>
      <c r="J186" s="231"/>
      <c r="K186" s="230">
        <f>ROUND(E186*J186,2)</f>
        <v>0</v>
      </c>
      <c r="L186" s="230">
        <v>21</v>
      </c>
      <c r="M186" s="230">
        <f>G186*(1+L186/100)</f>
        <v>0</v>
      </c>
      <c r="N186" s="230">
        <v>1.0166500000000001</v>
      </c>
      <c r="O186" s="230">
        <f>ROUND(E186*N186,2)</f>
        <v>2.5499999999999998</v>
      </c>
      <c r="P186" s="230">
        <v>0</v>
      </c>
      <c r="Q186" s="230">
        <f>ROUND(E186*P186,2)</f>
        <v>0</v>
      </c>
      <c r="R186" s="230"/>
      <c r="S186" s="230" t="s">
        <v>147</v>
      </c>
      <c r="T186" s="230" t="s">
        <v>148</v>
      </c>
      <c r="U186" s="230">
        <v>27.672999999999998</v>
      </c>
      <c r="V186" s="230">
        <f>ROUND(E186*U186,2)</f>
        <v>69.319999999999993</v>
      </c>
      <c r="W186" s="230"/>
      <c r="X186" s="230" t="s">
        <v>149</v>
      </c>
      <c r="Y186" s="210"/>
      <c r="Z186" s="210"/>
      <c r="AA186" s="210"/>
      <c r="AB186" s="210"/>
      <c r="AC186" s="210"/>
      <c r="AD186" s="210"/>
      <c r="AE186" s="210"/>
      <c r="AF186" s="210"/>
      <c r="AG186" s="210" t="s">
        <v>150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x14ac:dyDescent="0.25">
      <c r="A187" s="235" t="s">
        <v>142</v>
      </c>
      <c r="B187" s="236" t="s">
        <v>62</v>
      </c>
      <c r="C187" s="254" t="s">
        <v>63</v>
      </c>
      <c r="D187" s="237"/>
      <c r="E187" s="238"/>
      <c r="F187" s="239"/>
      <c r="G187" s="240">
        <f>SUMIF(AG188:AG218,"&lt;&gt;NOR",G188:G218)</f>
        <v>0</v>
      </c>
      <c r="H187" s="234"/>
      <c r="I187" s="234">
        <f>SUM(I188:I218)</f>
        <v>0</v>
      </c>
      <c r="J187" s="234"/>
      <c r="K187" s="234">
        <f>SUM(K188:K218)</f>
        <v>0</v>
      </c>
      <c r="L187" s="234"/>
      <c r="M187" s="234">
        <f>SUM(M188:M218)</f>
        <v>0</v>
      </c>
      <c r="N187" s="234"/>
      <c r="O187" s="234">
        <f>SUM(O188:O218)</f>
        <v>44.51</v>
      </c>
      <c r="P187" s="234"/>
      <c r="Q187" s="234">
        <f>SUM(Q188:Q218)</f>
        <v>0</v>
      </c>
      <c r="R187" s="234"/>
      <c r="S187" s="234"/>
      <c r="T187" s="234"/>
      <c r="U187" s="234"/>
      <c r="V187" s="234">
        <f>SUM(V188:V218)</f>
        <v>732.62</v>
      </c>
      <c r="W187" s="234"/>
      <c r="X187" s="234"/>
      <c r="AG187" t="s">
        <v>143</v>
      </c>
    </row>
    <row r="188" spans="1:60" outlineLevel="1" x14ac:dyDescent="0.25">
      <c r="A188" s="241">
        <v>69</v>
      </c>
      <c r="B188" s="242" t="s">
        <v>423</v>
      </c>
      <c r="C188" s="255" t="s">
        <v>424</v>
      </c>
      <c r="D188" s="243" t="s">
        <v>358</v>
      </c>
      <c r="E188" s="244">
        <v>42.89</v>
      </c>
      <c r="F188" s="245"/>
      <c r="G188" s="246">
        <f>ROUND(E188*F188,2)</f>
        <v>0</v>
      </c>
      <c r="H188" s="231"/>
      <c r="I188" s="230">
        <f>ROUND(E188*H188,2)</f>
        <v>0</v>
      </c>
      <c r="J188" s="231"/>
      <c r="K188" s="230">
        <f>ROUND(E188*J188,2)</f>
        <v>0</v>
      </c>
      <c r="L188" s="230">
        <v>21</v>
      </c>
      <c r="M188" s="230">
        <f>G188*(1+L188/100)</f>
        <v>0</v>
      </c>
      <c r="N188" s="230">
        <v>0</v>
      </c>
      <c r="O188" s="230">
        <f>ROUND(E188*N188,2)</f>
        <v>0</v>
      </c>
      <c r="P188" s="230">
        <v>0</v>
      </c>
      <c r="Q188" s="230">
        <f>ROUND(E188*P188,2)</f>
        <v>0</v>
      </c>
      <c r="R188" s="230"/>
      <c r="S188" s="230" t="s">
        <v>147</v>
      </c>
      <c r="T188" s="230" t="s">
        <v>148</v>
      </c>
      <c r="U188" s="230">
        <v>0</v>
      </c>
      <c r="V188" s="230">
        <f>ROUND(E188*U188,2)</f>
        <v>0</v>
      </c>
      <c r="W188" s="230"/>
      <c r="X188" s="230" t="s">
        <v>149</v>
      </c>
      <c r="Y188" s="210"/>
      <c r="Z188" s="210"/>
      <c r="AA188" s="210"/>
      <c r="AB188" s="210"/>
      <c r="AC188" s="210"/>
      <c r="AD188" s="210"/>
      <c r="AE188" s="210"/>
      <c r="AF188" s="210"/>
      <c r="AG188" s="210" t="s">
        <v>150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5">
      <c r="A189" s="227"/>
      <c r="B189" s="228"/>
      <c r="C189" s="256" t="s">
        <v>425</v>
      </c>
      <c r="D189" s="232"/>
      <c r="E189" s="233">
        <v>39.71</v>
      </c>
      <c r="F189" s="230"/>
      <c r="G189" s="230"/>
      <c r="H189" s="230"/>
      <c r="I189" s="230"/>
      <c r="J189" s="230"/>
      <c r="K189" s="230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30"/>
      <c r="Y189" s="210"/>
      <c r="Z189" s="210"/>
      <c r="AA189" s="210"/>
      <c r="AB189" s="210"/>
      <c r="AC189" s="210"/>
      <c r="AD189" s="210"/>
      <c r="AE189" s="210"/>
      <c r="AF189" s="210"/>
      <c r="AG189" s="210" t="s">
        <v>152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5">
      <c r="A190" s="227"/>
      <c r="B190" s="228"/>
      <c r="C190" s="256" t="s">
        <v>426</v>
      </c>
      <c r="D190" s="232"/>
      <c r="E190" s="233">
        <v>3.18</v>
      </c>
      <c r="F190" s="230"/>
      <c r="G190" s="230"/>
      <c r="H190" s="230"/>
      <c r="I190" s="230"/>
      <c r="J190" s="230"/>
      <c r="K190" s="230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30"/>
      <c r="Y190" s="210"/>
      <c r="Z190" s="210"/>
      <c r="AA190" s="210"/>
      <c r="AB190" s="210"/>
      <c r="AC190" s="210"/>
      <c r="AD190" s="210"/>
      <c r="AE190" s="210"/>
      <c r="AF190" s="210"/>
      <c r="AG190" s="210" t="s">
        <v>152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5">
      <c r="A191" s="247">
        <v>70</v>
      </c>
      <c r="B191" s="248" t="s">
        <v>427</v>
      </c>
      <c r="C191" s="257" t="s">
        <v>428</v>
      </c>
      <c r="D191" s="249" t="s">
        <v>320</v>
      </c>
      <c r="E191" s="250">
        <v>116</v>
      </c>
      <c r="F191" s="251"/>
      <c r="G191" s="252">
        <f>ROUND(E191*F191,2)</f>
        <v>0</v>
      </c>
      <c r="H191" s="231"/>
      <c r="I191" s="230">
        <f>ROUND(E191*H191,2)</f>
        <v>0</v>
      </c>
      <c r="J191" s="231"/>
      <c r="K191" s="230">
        <f>ROUND(E191*J191,2)</f>
        <v>0</v>
      </c>
      <c r="L191" s="230">
        <v>21</v>
      </c>
      <c r="M191" s="230">
        <f>G191*(1+L191/100)</f>
        <v>0</v>
      </c>
      <c r="N191" s="230">
        <v>1.4999999999999999E-4</v>
      </c>
      <c r="O191" s="230">
        <f>ROUND(E191*N191,2)</f>
        <v>0.02</v>
      </c>
      <c r="P191" s="230">
        <v>0</v>
      </c>
      <c r="Q191" s="230">
        <f>ROUND(E191*P191,2)</f>
        <v>0</v>
      </c>
      <c r="R191" s="230"/>
      <c r="S191" s="230" t="s">
        <v>147</v>
      </c>
      <c r="T191" s="230" t="s">
        <v>148</v>
      </c>
      <c r="U191" s="230">
        <v>0.05</v>
      </c>
      <c r="V191" s="230">
        <f>ROUND(E191*U191,2)</f>
        <v>5.8</v>
      </c>
      <c r="W191" s="230"/>
      <c r="X191" s="230" t="s">
        <v>149</v>
      </c>
      <c r="Y191" s="210"/>
      <c r="Z191" s="210"/>
      <c r="AA191" s="210"/>
      <c r="AB191" s="210"/>
      <c r="AC191" s="210"/>
      <c r="AD191" s="210"/>
      <c r="AE191" s="210"/>
      <c r="AF191" s="210"/>
      <c r="AG191" s="210" t="s">
        <v>150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ht="20.399999999999999" outlineLevel="1" x14ac:dyDescent="0.25">
      <c r="A192" s="241">
        <v>71</v>
      </c>
      <c r="B192" s="242" t="s">
        <v>429</v>
      </c>
      <c r="C192" s="255" t="s">
        <v>430</v>
      </c>
      <c r="D192" s="243" t="s">
        <v>146</v>
      </c>
      <c r="E192" s="244">
        <v>52.34</v>
      </c>
      <c r="F192" s="245"/>
      <c r="G192" s="246">
        <f>ROUND(E192*F192,2)</f>
        <v>0</v>
      </c>
      <c r="H192" s="231"/>
      <c r="I192" s="230">
        <f>ROUND(E192*H192,2)</f>
        <v>0</v>
      </c>
      <c r="J192" s="231"/>
      <c r="K192" s="230">
        <f>ROUND(E192*J192,2)</f>
        <v>0</v>
      </c>
      <c r="L192" s="230">
        <v>21</v>
      </c>
      <c r="M192" s="230">
        <f>G192*(1+L192/100)</f>
        <v>0</v>
      </c>
      <c r="N192" s="230">
        <v>5.4739999999999997E-2</v>
      </c>
      <c r="O192" s="230">
        <f>ROUND(E192*N192,2)</f>
        <v>2.87</v>
      </c>
      <c r="P192" s="230">
        <v>0</v>
      </c>
      <c r="Q192" s="230">
        <f>ROUND(E192*P192,2)</f>
        <v>0</v>
      </c>
      <c r="R192" s="230"/>
      <c r="S192" s="230" t="s">
        <v>147</v>
      </c>
      <c r="T192" s="230" t="s">
        <v>148</v>
      </c>
      <c r="U192" s="230">
        <v>0.78</v>
      </c>
      <c r="V192" s="230">
        <f>ROUND(E192*U192,2)</f>
        <v>40.83</v>
      </c>
      <c r="W192" s="230"/>
      <c r="X192" s="230" t="s">
        <v>149</v>
      </c>
      <c r="Y192" s="210"/>
      <c r="Z192" s="210"/>
      <c r="AA192" s="210"/>
      <c r="AB192" s="210"/>
      <c r="AC192" s="210"/>
      <c r="AD192" s="210"/>
      <c r="AE192" s="210"/>
      <c r="AF192" s="210"/>
      <c r="AG192" s="210" t="s">
        <v>150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ht="20.399999999999999" outlineLevel="1" x14ac:dyDescent="0.25">
      <c r="A193" s="227"/>
      <c r="B193" s="228"/>
      <c r="C193" s="256" t="s">
        <v>431</v>
      </c>
      <c r="D193" s="232"/>
      <c r="E193" s="233">
        <v>52.34</v>
      </c>
      <c r="F193" s="230"/>
      <c r="G193" s="230"/>
      <c r="H193" s="230"/>
      <c r="I193" s="230"/>
      <c r="J193" s="230"/>
      <c r="K193" s="230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30"/>
      <c r="Y193" s="210"/>
      <c r="Z193" s="210"/>
      <c r="AA193" s="210"/>
      <c r="AB193" s="210"/>
      <c r="AC193" s="210"/>
      <c r="AD193" s="210"/>
      <c r="AE193" s="210"/>
      <c r="AF193" s="210"/>
      <c r="AG193" s="210" t="s">
        <v>152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ht="20.399999999999999" outlineLevel="1" x14ac:dyDescent="0.25">
      <c r="A194" s="241">
        <v>72</v>
      </c>
      <c r="B194" s="242" t="s">
        <v>432</v>
      </c>
      <c r="C194" s="255" t="s">
        <v>433</v>
      </c>
      <c r="D194" s="243" t="s">
        <v>146</v>
      </c>
      <c r="E194" s="244">
        <v>424.76105000000001</v>
      </c>
      <c r="F194" s="245"/>
      <c r="G194" s="246">
        <f>ROUND(E194*F194,2)</f>
        <v>0</v>
      </c>
      <c r="H194" s="231"/>
      <c r="I194" s="230">
        <f>ROUND(E194*H194,2)</f>
        <v>0</v>
      </c>
      <c r="J194" s="231"/>
      <c r="K194" s="230">
        <f>ROUND(E194*J194,2)</f>
        <v>0</v>
      </c>
      <c r="L194" s="230">
        <v>21</v>
      </c>
      <c r="M194" s="230">
        <f>G194*(1+L194/100)</f>
        <v>0</v>
      </c>
      <c r="N194" s="230">
        <v>4.4139999999999999E-2</v>
      </c>
      <c r="O194" s="230">
        <f>ROUND(E194*N194,2)</f>
        <v>18.75</v>
      </c>
      <c r="P194" s="230">
        <v>0</v>
      </c>
      <c r="Q194" s="230">
        <f>ROUND(E194*P194,2)</f>
        <v>0</v>
      </c>
      <c r="R194" s="230"/>
      <c r="S194" s="230" t="s">
        <v>147</v>
      </c>
      <c r="T194" s="230" t="s">
        <v>148</v>
      </c>
      <c r="U194" s="230">
        <v>0.6</v>
      </c>
      <c r="V194" s="230">
        <f>ROUND(E194*U194,2)</f>
        <v>254.86</v>
      </c>
      <c r="W194" s="230"/>
      <c r="X194" s="230" t="s">
        <v>149</v>
      </c>
      <c r="Y194" s="210"/>
      <c r="Z194" s="210"/>
      <c r="AA194" s="210"/>
      <c r="AB194" s="210"/>
      <c r="AC194" s="210"/>
      <c r="AD194" s="210"/>
      <c r="AE194" s="210"/>
      <c r="AF194" s="210"/>
      <c r="AG194" s="210" t="s">
        <v>150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5">
      <c r="A195" s="227"/>
      <c r="B195" s="228"/>
      <c r="C195" s="256" t="s">
        <v>434</v>
      </c>
      <c r="D195" s="232"/>
      <c r="E195" s="233">
        <v>68.91</v>
      </c>
      <c r="F195" s="230"/>
      <c r="G195" s="230"/>
      <c r="H195" s="230"/>
      <c r="I195" s="230"/>
      <c r="J195" s="230"/>
      <c r="K195" s="230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30"/>
      <c r="Y195" s="210"/>
      <c r="Z195" s="210"/>
      <c r="AA195" s="210"/>
      <c r="AB195" s="210"/>
      <c r="AC195" s="210"/>
      <c r="AD195" s="210"/>
      <c r="AE195" s="210"/>
      <c r="AF195" s="210"/>
      <c r="AG195" s="210" t="s">
        <v>152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ht="20.399999999999999" outlineLevel="1" x14ac:dyDescent="0.25">
      <c r="A196" s="227"/>
      <c r="B196" s="228"/>
      <c r="C196" s="256" t="s">
        <v>435</v>
      </c>
      <c r="D196" s="232"/>
      <c r="E196" s="233">
        <v>24.18</v>
      </c>
      <c r="F196" s="230"/>
      <c r="G196" s="230"/>
      <c r="H196" s="230"/>
      <c r="I196" s="230"/>
      <c r="J196" s="230"/>
      <c r="K196" s="230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30"/>
      <c r="Y196" s="210"/>
      <c r="Z196" s="210"/>
      <c r="AA196" s="210"/>
      <c r="AB196" s="210"/>
      <c r="AC196" s="210"/>
      <c r="AD196" s="210"/>
      <c r="AE196" s="210"/>
      <c r="AF196" s="210"/>
      <c r="AG196" s="210" t="s">
        <v>152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5">
      <c r="A197" s="227"/>
      <c r="B197" s="228"/>
      <c r="C197" s="256" t="s">
        <v>436</v>
      </c>
      <c r="D197" s="232"/>
      <c r="E197" s="233">
        <v>346.87</v>
      </c>
      <c r="F197" s="230"/>
      <c r="G197" s="230"/>
      <c r="H197" s="230"/>
      <c r="I197" s="230"/>
      <c r="J197" s="230"/>
      <c r="K197" s="230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30"/>
      <c r="Y197" s="210"/>
      <c r="Z197" s="210"/>
      <c r="AA197" s="210"/>
      <c r="AB197" s="210"/>
      <c r="AC197" s="210"/>
      <c r="AD197" s="210"/>
      <c r="AE197" s="210"/>
      <c r="AF197" s="210"/>
      <c r="AG197" s="210" t="s">
        <v>152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ht="20.399999999999999" outlineLevel="1" x14ac:dyDescent="0.25">
      <c r="A198" s="227"/>
      <c r="B198" s="228"/>
      <c r="C198" s="256" t="s">
        <v>437</v>
      </c>
      <c r="D198" s="232"/>
      <c r="E198" s="233">
        <v>-15.19</v>
      </c>
      <c r="F198" s="230"/>
      <c r="G198" s="230"/>
      <c r="H198" s="230"/>
      <c r="I198" s="230"/>
      <c r="J198" s="230"/>
      <c r="K198" s="230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30"/>
      <c r="Y198" s="210"/>
      <c r="Z198" s="210"/>
      <c r="AA198" s="210"/>
      <c r="AB198" s="210"/>
      <c r="AC198" s="210"/>
      <c r="AD198" s="210"/>
      <c r="AE198" s="210"/>
      <c r="AF198" s="210"/>
      <c r="AG198" s="210" t="s">
        <v>152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ht="20.399999999999999" outlineLevel="1" x14ac:dyDescent="0.25">
      <c r="A199" s="241">
        <v>73</v>
      </c>
      <c r="B199" s="242" t="s">
        <v>438</v>
      </c>
      <c r="C199" s="255" t="s">
        <v>439</v>
      </c>
      <c r="D199" s="243" t="s">
        <v>146</v>
      </c>
      <c r="E199" s="244">
        <v>438.22375</v>
      </c>
      <c r="F199" s="245"/>
      <c r="G199" s="246">
        <f>ROUND(E199*F199,2)</f>
        <v>0</v>
      </c>
      <c r="H199" s="231"/>
      <c r="I199" s="230">
        <f>ROUND(E199*H199,2)</f>
        <v>0</v>
      </c>
      <c r="J199" s="231"/>
      <c r="K199" s="230">
        <f>ROUND(E199*J199,2)</f>
        <v>0</v>
      </c>
      <c r="L199" s="230">
        <v>21</v>
      </c>
      <c r="M199" s="230">
        <f>G199*(1+L199/100)</f>
        <v>0</v>
      </c>
      <c r="N199" s="230">
        <v>4.7660000000000001E-2</v>
      </c>
      <c r="O199" s="230">
        <f>ROUND(E199*N199,2)</f>
        <v>20.89</v>
      </c>
      <c r="P199" s="230">
        <v>0</v>
      </c>
      <c r="Q199" s="230">
        <f>ROUND(E199*P199,2)</f>
        <v>0</v>
      </c>
      <c r="R199" s="230"/>
      <c r="S199" s="230" t="s">
        <v>147</v>
      </c>
      <c r="T199" s="230" t="s">
        <v>148</v>
      </c>
      <c r="U199" s="230">
        <v>0.84</v>
      </c>
      <c r="V199" s="230">
        <f>ROUND(E199*U199,2)</f>
        <v>368.11</v>
      </c>
      <c r="W199" s="230"/>
      <c r="X199" s="230" t="s">
        <v>149</v>
      </c>
      <c r="Y199" s="210"/>
      <c r="Z199" s="210"/>
      <c r="AA199" s="210"/>
      <c r="AB199" s="210"/>
      <c r="AC199" s="210"/>
      <c r="AD199" s="210"/>
      <c r="AE199" s="210"/>
      <c r="AF199" s="210"/>
      <c r="AG199" s="210" t="s">
        <v>150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5">
      <c r="A200" s="227"/>
      <c r="B200" s="228"/>
      <c r="C200" s="256" t="s">
        <v>440</v>
      </c>
      <c r="D200" s="232"/>
      <c r="E200" s="233">
        <v>65.032499999999999</v>
      </c>
      <c r="F200" s="230"/>
      <c r="G200" s="230"/>
      <c r="H200" s="230"/>
      <c r="I200" s="230"/>
      <c r="J200" s="230"/>
      <c r="K200" s="230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30"/>
      <c r="Y200" s="210"/>
      <c r="Z200" s="210"/>
      <c r="AA200" s="210"/>
      <c r="AB200" s="210"/>
      <c r="AC200" s="210"/>
      <c r="AD200" s="210"/>
      <c r="AE200" s="210"/>
      <c r="AF200" s="210"/>
      <c r="AG200" s="210" t="s">
        <v>152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5">
      <c r="A201" s="227"/>
      <c r="B201" s="228"/>
      <c r="C201" s="256" t="s">
        <v>441</v>
      </c>
      <c r="D201" s="232"/>
      <c r="E201" s="233">
        <v>14.87</v>
      </c>
      <c r="F201" s="230"/>
      <c r="G201" s="230"/>
      <c r="H201" s="230"/>
      <c r="I201" s="230"/>
      <c r="J201" s="230"/>
      <c r="K201" s="230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30"/>
      <c r="Y201" s="210"/>
      <c r="Z201" s="210"/>
      <c r="AA201" s="210"/>
      <c r="AB201" s="210"/>
      <c r="AC201" s="210"/>
      <c r="AD201" s="210"/>
      <c r="AE201" s="210"/>
      <c r="AF201" s="210"/>
      <c r="AG201" s="210" t="s">
        <v>152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27"/>
      <c r="B202" s="228"/>
      <c r="C202" s="256" t="s">
        <v>442</v>
      </c>
      <c r="D202" s="232"/>
      <c r="E202" s="233">
        <v>5.93865</v>
      </c>
      <c r="F202" s="230"/>
      <c r="G202" s="230"/>
      <c r="H202" s="230"/>
      <c r="I202" s="230"/>
      <c r="J202" s="230"/>
      <c r="K202" s="230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30"/>
      <c r="Y202" s="210"/>
      <c r="Z202" s="210"/>
      <c r="AA202" s="210"/>
      <c r="AB202" s="210"/>
      <c r="AC202" s="210"/>
      <c r="AD202" s="210"/>
      <c r="AE202" s="210"/>
      <c r="AF202" s="210"/>
      <c r="AG202" s="210" t="s">
        <v>152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5">
      <c r="A203" s="227"/>
      <c r="B203" s="228"/>
      <c r="C203" s="256" t="s">
        <v>443</v>
      </c>
      <c r="D203" s="232"/>
      <c r="E203" s="233">
        <v>5.9511000000000003</v>
      </c>
      <c r="F203" s="230"/>
      <c r="G203" s="230"/>
      <c r="H203" s="230"/>
      <c r="I203" s="230"/>
      <c r="J203" s="230"/>
      <c r="K203" s="230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30"/>
      <c r="Y203" s="210"/>
      <c r="Z203" s="210"/>
      <c r="AA203" s="210"/>
      <c r="AB203" s="210"/>
      <c r="AC203" s="210"/>
      <c r="AD203" s="210"/>
      <c r="AE203" s="210"/>
      <c r="AF203" s="210"/>
      <c r="AG203" s="210" t="s">
        <v>152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5">
      <c r="A204" s="227"/>
      <c r="B204" s="228"/>
      <c r="C204" s="256" t="s">
        <v>444</v>
      </c>
      <c r="D204" s="232"/>
      <c r="E204" s="233">
        <v>8.2422500000000003</v>
      </c>
      <c r="F204" s="230"/>
      <c r="G204" s="230"/>
      <c r="H204" s="230"/>
      <c r="I204" s="230"/>
      <c r="J204" s="230"/>
      <c r="K204" s="230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30"/>
      <c r="Y204" s="210"/>
      <c r="Z204" s="210"/>
      <c r="AA204" s="210"/>
      <c r="AB204" s="210"/>
      <c r="AC204" s="210"/>
      <c r="AD204" s="210"/>
      <c r="AE204" s="210"/>
      <c r="AF204" s="210"/>
      <c r="AG204" s="210" t="s">
        <v>152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5">
      <c r="A205" s="227"/>
      <c r="B205" s="228"/>
      <c r="C205" s="256" t="s">
        <v>445</v>
      </c>
      <c r="D205" s="232"/>
      <c r="E205" s="233">
        <v>6.5362499999999999</v>
      </c>
      <c r="F205" s="230"/>
      <c r="G205" s="230"/>
      <c r="H205" s="230"/>
      <c r="I205" s="230"/>
      <c r="J205" s="230"/>
      <c r="K205" s="230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30"/>
      <c r="Y205" s="210"/>
      <c r="Z205" s="210"/>
      <c r="AA205" s="210"/>
      <c r="AB205" s="210"/>
      <c r="AC205" s="210"/>
      <c r="AD205" s="210"/>
      <c r="AE205" s="210"/>
      <c r="AF205" s="210"/>
      <c r="AG205" s="210" t="s">
        <v>152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27"/>
      <c r="B206" s="228"/>
      <c r="C206" s="256" t="s">
        <v>446</v>
      </c>
      <c r="D206" s="232"/>
      <c r="E206" s="233">
        <v>10.763999999999999</v>
      </c>
      <c r="F206" s="230"/>
      <c r="G206" s="230"/>
      <c r="H206" s="230"/>
      <c r="I206" s="230"/>
      <c r="J206" s="230"/>
      <c r="K206" s="230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30"/>
      <c r="Y206" s="210"/>
      <c r="Z206" s="210"/>
      <c r="AA206" s="210"/>
      <c r="AB206" s="210"/>
      <c r="AC206" s="210"/>
      <c r="AD206" s="210"/>
      <c r="AE206" s="210"/>
      <c r="AF206" s="210"/>
      <c r="AG206" s="210" t="s">
        <v>152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5">
      <c r="A207" s="227"/>
      <c r="B207" s="228"/>
      <c r="C207" s="256" t="s">
        <v>447</v>
      </c>
      <c r="D207" s="232"/>
      <c r="E207" s="233">
        <v>39.082000000000001</v>
      </c>
      <c r="F207" s="230"/>
      <c r="G207" s="230"/>
      <c r="H207" s="230"/>
      <c r="I207" s="230"/>
      <c r="J207" s="230"/>
      <c r="K207" s="230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30"/>
      <c r="Y207" s="210"/>
      <c r="Z207" s="210"/>
      <c r="AA207" s="210"/>
      <c r="AB207" s="210"/>
      <c r="AC207" s="210"/>
      <c r="AD207" s="210"/>
      <c r="AE207" s="210"/>
      <c r="AF207" s="210"/>
      <c r="AG207" s="210" t="s">
        <v>152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27"/>
      <c r="B208" s="228"/>
      <c r="C208" s="256" t="s">
        <v>448</v>
      </c>
      <c r="D208" s="232"/>
      <c r="E208" s="233">
        <v>355.34699999999998</v>
      </c>
      <c r="F208" s="230"/>
      <c r="G208" s="230"/>
      <c r="H208" s="230"/>
      <c r="I208" s="230"/>
      <c r="J208" s="230"/>
      <c r="K208" s="230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30"/>
      <c r="Y208" s="210"/>
      <c r="Z208" s="210"/>
      <c r="AA208" s="210"/>
      <c r="AB208" s="210"/>
      <c r="AC208" s="210"/>
      <c r="AD208" s="210"/>
      <c r="AE208" s="210"/>
      <c r="AF208" s="210"/>
      <c r="AG208" s="210" t="s">
        <v>152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5">
      <c r="A209" s="227"/>
      <c r="B209" s="228"/>
      <c r="C209" s="256" t="s">
        <v>449</v>
      </c>
      <c r="D209" s="232"/>
      <c r="E209" s="233">
        <v>-83.67</v>
      </c>
      <c r="F209" s="230"/>
      <c r="G209" s="230"/>
      <c r="H209" s="230"/>
      <c r="I209" s="230"/>
      <c r="J209" s="230"/>
      <c r="K209" s="230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30"/>
      <c r="Y209" s="210"/>
      <c r="Z209" s="210"/>
      <c r="AA209" s="210"/>
      <c r="AB209" s="210"/>
      <c r="AC209" s="210"/>
      <c r="AD209" s="210"/>
      <c r="AE209" s="210"/>
      <c r="AF209" s="210"/>
      <c r="AG209" s="210" t="s">
        <v>152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5">
      <c r="A210" s="227"/>
      <c r="B210" s="228"/>
      <c r="C210" s="256" t="s">
        <v>450</v>
      </c>
      <c r="D210" s="232"/>
      <c r="E210" s="233">
        <v>6.95</v>
      </c>
      <c r="F210" s="230"/>
      <c r="G210" s="230"/>
      <c r="H210" s="230"/>
      <c r="I210" s="230"/>
      <c r="J210" s="230"/>
      <c r="K210" s="230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30"/>
      <c r="Y210" s="210"/>
      <c r="Z210" s="210"/>
      <c r="AA210" s="210"/>
      <c r="AB210" s="210"/>
      <c r="AC210" s="210"/>
      <c r="AD210" s="210"/>
      <c r="AE210" s="210"/>
      <c r="AF210" s="210"/>
      <c r="AG210" s="210" t="s">
        <v>152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5">
      <c r="A211" s="227"/>
      <c r="B211" s="228"/>
      <c r="C211" s="256" t="s">
        <v>451</v>
      </c>
      <c r="D211" s="232"/>
      <c r="E211" s="233">
        <v>3.18</v>
      </c>
      <c r="F211" s="230"/>
      <c r="G211" s="230"/>
      <c r="H211" s="230"/>
      <c r="I211" s="230"/>
      <c r="J211" s="230"/>
      <c r="K211" s="230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30"/>
      <c r="Y211" s="210"/>
      <c r="Z211" s="210"/>
      <c r="AA211" s="210"/>
      <c r="AB211" s="210"/>
      <c r="AC211" s="210"/>
      <c r="AD211" s="210"/>
      <c r="AE211" s="210"/>
      <c r="AF211" s="210"/>
      <c r="AG211" s="210" t="s">
        <v>152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5">
      <c r="A212" s="241">
        <v>74</v>
      </c>
      <c r="B212" s="242" t="s">
        <v>452</v>
      </c>
      <c r="C212" s="255" t="s">
        <v>453</v>
      </c>
      <c r="D212" s="243" t="s">
        <v>146</v>
      </c>
      <c r="E212" s="244">
        <v>53.405000000000001</v>
      </c>
      <c r="F212" s="245"/>
      <c r="G212" s="246">
        <f>ROUND(E212*F212,2)</f>
        <v>0</v>
      </c>
      <c r="H212" s="231"/>
      <c r="I212" s="230">
        <f>ROUND(E212*H212,2)</f>
        <v>0</v>
      </c>
      <c r="J212" s="231"/>
      <c r="K212" s="230">
        <f>ROUND(E212*J212,2)</f>
        <v>0</v>
      </c>
      <c r="L212" s="230">
        <v>21</v>
      </c>
      <c r="M212" s="230">
        <f>G212*(1+L212/100)</f>
        <v>0</v>
      </c>
      <c r="N212" s="230">
        <v>3.4909999999999997E-2</v>
      </c>
      <c r="O212" s="230">
        <f>ROUND(E212*N212,2)</f>
        <v>1.86</v>
      </c>
      <c r="P212" s="230">
        <v>0</v>
      </c>
      <c r="Q212" s="230">
        <f>ROUND(E212*P212,2)</f>
        <v>0</v>
      </c>
      <c r="R212" s="230"/>
      <c r="S212" s="230" t="s">
        <v>147</v>
      </c>
      <c r="T212" s="230" t="s">
        <v>148</v>
      </c>
      <c r="U212" s="230">
        <v>1.18</v>
      </c>
      <c r="V212" s="230">
        <f>ROUND(E212*U212,2)</f>
        <v>63.02</v>
      </c>
      <c r="W212" s="230"/>
      <c r="X212" s="230" t="s">
        <v>149</v>
      </c>
      <c r="Y212" s="210"/>
      <c r="Z212" s="210"/>
      <c r="AA212" s="210"/>
      <c r="AB212" s="210"/>
      <c r="AC212" s="210"/>
      <c r="AD212" s="210"/>
      <c r="AE212" s="210"/>
      <c r="AF212" s="210"/>
      <c r="AG212" s="210" t="s">
        <v>150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ht="30.6" outlineLevel="1" x14ac:dyDescent="0.25">
      <c r="A213" s="227"/>
      <c r="B213" s="228"/>
      <c r="C213" s="256" t="s">
        <v>454</v>
      </c>
      <c r="D213" s="232"/>
      <c r="E213" s="233">
        <v>15.4</v>
      </c>
      <c r="F213" s="230"/>
      <c r="G213" s="230"/>
      <c r="H213" s="230"/>
      <c r="I213" s="230"/>
      <c r="J213" s="230"/>
      <c r="K213" s="230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30"/>
      <c r="Y213" s="210"/>
      <c r="Z213" s="210"/>
      <c r="AA213" s="210"/>
      <c r="AB213" s="210"/>
      <c r="AC213" s="210"/>
      <c r="AD213" s="210"/>
      <c r="AE213" s="210"/>
      <c r="AF213" s="210"/>
      <c r="AG213" s="210" t="s">
        <v>152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5">
      <c r="A214" s="227"/>
      <c r="B214" s="228"/>
      <c r="C214" s="256" t="s">
        <v>455</v>
      </c>
      <c r="D214" s="232"/>
      <c r="E214" s="233">
        <v>3.25</v>
      </c>
      <c r="F214" s="230"/>
      <c r="G214" s="230"/>
      <c r="H214" s="230"/>
      <c r="I214" s="230"/>
      <c r="J214" s="230"/>
      <c r="K214" s="230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30"/>
      <c r="Y214" s="210"/>
      <c r="Z214" s="210"/>
      <c r="AA214" s="210"/>
      <c r="AB214" s="210"/>
      <c r="AC214" s="210"/>
      <c r="AD214" s="210"/>
      <c r="AE214" s="210"/>
      <c r="AF214" s="210"/>
      <c r="AG214" s="210" t="s">
        <v>152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5">
      <c r="A215" s="227"/>
      <c r="B215" s="228"/>
      <c r="C215" s="256" t="s">
        <v>456</v>
      </c>
      <c r="D215" s="232"/>
      <c r="E215" s="233">
        <v>3.2749999999999999</v>
      </c>
      <c r="F215" s="230"/>
      <c r="G215" s="230"/>
      <c r="H215" s="230"/>
      <c r="I215" s="230"/>
      <c r="J215" s="230"/>
      <c r="K215" s="230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30"/>
      <c r="Y215" s="210"/>
      <c r="Z215" s="210"/>
      <c r="AA215" s="210"/>
      <c r="AB215" s="210"/>
      <c r="AC215" s="210"/>
      <c r="AD215" s="210"/>
      <c r="AE215" s="210"/>
      <c r="AF215" s="210"/>
      <c r="AG215" s="210" t="s">
        <v>152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5">
      <c r="A216" s="227"/>
      <c r="B216" s="228"/>
      <c r="C216" s="256" t="s">
        <v>457</v>
      </c>
      <c r="D216" s="232"/>
      <c r="E216" s="233">
        <v>25.48</v>
      </c>
      <c r="F216" s="230"/>
      <c r="G216" s="230"/>
      <c r="H216" s="230"/>
      <c r="I216" s="230"/>
      <c r="J216" s="230"/>
      <c r="K216" s="230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30"/>
      <c r="Y216" s="210"/>
      <c r="Z216" s="210"/>
      <c r="AA216" s="210"/>
      <c r="AB216" s="210"/>
      <c r="AC216" s="210"/>
      <c r="AD216" s="210"/>
      <c r="AE216" s="210"/>
      <c r="AF216" s="210"/>
      <c r="AG216" s="210" t="s">
        <v>152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5">
      <c r="A217" s="227"/>
      <c r="B217" s="228"/>
      <c r="C217" s="256" t="s">
        <v>458</v>
      </c>
      <c r="D217" s="232"/>
      <c r="E217" s="233">
        <v>6</v>
      </c>
      <c r="F217" s="230"/>
      <c r="G217" s="230"/>
      <c r="H217" s="230"/>
      <c r="I217" s="230"/>
      <c r="J217" s="230"/>
      <c r="K217" s="230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30"/>
      <c r="Y217" s="210"/>
      <c r="Z217" s="210"/>
      <c r="AA217" s="210"/>
      <c r="AB217" s="210"/>
      <c r="AC217" s="210"/>
      <c r="AD217" s="210"/>
      <c r="AE217" s="210"/>
      <c r="AF217" s="210"/>
      <c r="AG217" s="210" t="s">
        <v>152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5">
      <c r="A218" s="247">
        <v>75</v>
      </c>
      <c r="B218" s="248" t="s">
        <v>459</v>
      </c>
      <c r="C218" s="257" t="s">
        <v>460</v>
      </c>
      <c r="D218" s="249" t="s">
        <v>320</v>
      </c>
      <c r="E218" s="250">
        <v>265</v>
      </c>
      <c r="F218" s="251"/>
      <c r="G218" s="252">
        <f>ROUND(E218*F218,2)</f>
        <v>0</v>
      </c>
      <c r="H218" s="231"/>
      <c r="I218" s="230">
        <f>ROUND(E218*H218,2)</f>
        <v>0</v>
      </c>
      <c r="J218" s="231"/>
      <c r="K218" s="230">
        <f>ROUND(E218*J218,2)</f>
        <v>0</v>
      </c>
      <c r="L218" s="230">
        <v>21</v>
      </c>
      <c r="M218" s="230">
        <f>G218*(1+L218/100)</f>
        <v>0</v>
      </c>
      <c r="N218" s="230">
        <v>4.6000000000000001E-4</v>
      </c>
      <c r="O218" s="230">
        <f>ROUND(E218*N218,2)</f>
        <v>0.12</v>
      </c>
      <c r="P218" s="230">
        <v>0</v>
      </c>
      <c r="Q218" s="230">
        <f>ROUND(E218*P218,2)</f>
        <v>0</v>
      </c>
      <c r="R218" s="230"/>
      <c r="S218" s="230" t="s">
        <v>147</v>
      </c>
      <c r="T218" s="230" t="s">
        <v>148</v>
      </c>
      <c r="U218" s="230">
        <v>0</v>
      </c>
      <c r="V218" s="230">
        <f>ROUND(E218*U218,2)</f>
        <v>0</v>
      </c>
      <c r="W218" s="230"/>
      <c r="X218" s="230" t="s">
        <v>149</v>
      </c>
      <c r="Y218" s="210"/>
      <c r="Z218" s="210"/>
      <c r="AA218" s="210"/>
      <c r="AB218" s="210"/>
      <c r="AC218" s="210"/>
      <c r="AD218" s="210"/>
      <c r="AE218" s="210"/>
      <c r="AF218" s="210"/>
      <c r="AG218" s="210" t="s">
        <v>150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x14ac:dyDescent="0.25">
      <c r="A219" s="235" t="s">
        <v>142</v>
      </c>
      <c r="B219" s="236" t="s">
        <v>64</v>
      </c>
      <c r="C219" s="254" t="s">
        <v>65</v>
      </c>
      <c r="D219" s="237"/>
      <c r="E219" s="238"/>
      <c r="F219" s="239"/>
      <c r="G219" s="240">
        <f>SUMIF(AG220:AG238,"&lt;&gt;NOR",G220:G238)</f>
        <v>0</v>
      </c>
      <c r="H219" s="234"/>
      <c r="I219" s="234">
        <f>SUM(I220:I238)</f>
        <v>0</v>
      </c>
      <c r="J219" s="234"/>
      <c r="K219" s="234">
        <f>SUM(K220:K238)</f>
        <v>0</v>
      </c>
      <c r="L219" s="234"/>
      <c r="M219" s="234">
        <f>SUM(M220:M238)</f>
        <v>0</v>
      </c>
      <c r="N219" s="234"/>
      <c r="O219" s="234">
        <f>SUM(O220:O238)</f>
        <v>38.15</v>
      </c>
      <c r="P219" s="234"/>
      <c r="Q219" s="234">
        <f>SUM(Q220:Q238)</f>
        <v>0</v>
      </c>
      <c r="R219" s="234"/>
      <c r="S219" s="234"/>
      <c r="T219" s="234"/>
      <c r="U219" s="234"/>
      <c r="V219" s="234">
        <f>SUM(V220:V238)</f>
        <v>985.12999999999988</v>
      </c>
      <c r="W219" s="234"/>
      <c r="X219" s="234"/>
      <c r="AG219" t="s">
        <v>143</v>
      </c>
    </row>
    <row r="220" spans="1:60" ht="20.399999999999999" outlineLevel="1" x14ac:dyDescent="0.25">
      <c r="A220" s="241">
        <v>76</v>
      </c>
      <c r="B220" s="242" t="s">
        <v>461</v>
      </c>
      <c r="C220" s="255" t="s">
        <v>462</v>
      </c>
      <c r="D220" s="243" t="s">
        <v>146</v>
      </c>
      <c r="E220" s="244">
        <v>786.64750000000004</v>
      </c>
      <c r="F220" s="245"/>
      <c r="G220" s="246">
        <f>ROUND(E220*F220,2)</f>
        <v>0</v>
      </c>
      <c r="H220" s="231"/>
      <c r="I220" s="230">
        <f>ROUND(E220*H220,2)</f>
        <v>0</v>
      </c>
      <c r="J220" s="231"/>
      <c r="K220" s="230">
        <f>ROUND(E220*J220,2)</f>
        <v>0</v>
      </c>
      <c r="L220" s="230">
        <v>21</v>
      </c>
      <c r="M220" s="230">
        <f>G220*(1+L220/100)</f>
        <v>0</v>
      </c>
      <c r="N220" s="230">
        <v>6.3000000000000003E-4</v>
      </c>
      <c r="O220" s="230">
        <f>ROUND(E220*N220,2)</f>
        <v>0.5</v>
      </c>
      <c r="P220" s="230">
        <v>0</v>
      </c>
      <c r="Q220" s="230">
        <f>ROUND(E220*P220,2)</f>
        <v>0</v>
      </c>
      <c r="R220" s="230"/>
      <c r="S220" s="230" t="s">
        <v>177</v>
      </c>
      <c r="T220" s="230" t="s">
        <v>178</v>
      </c>
      <c r="U220" s="230">
        <v>0.23</v>
      </c>
      <c r="V220" s="230">
        <f>ROUND(E220*U220,2)</f>
        <v>180.93</v>
      </c>
      <c r="W220" s="230"/>
      <c r="X220" s="230" t="s">
        <v>149</v>
      </c>
      <c r="Y220" s="210"/>
      <c r="Z220" s="210"/>
      <c r="AA220" s="210"/>
      <c r="AB220" s="210"/>
      <c r="AC220" s="210"/>
      <c r="AD220" s="210"/>
      <c r="AE220" s="210"/>
      <c r="AF220" s="210"/>
      <c r="AG220" s="210" t="s">
        <v>150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5">
      <c r="A221" s="227"/>
      <c r="B221" s="228"/>
      <c r="C221" s="273" t="s">
        <v>463</v>
      </c>
      <c r="D221" s="269"/>
      <c r="E221" s="269"/>
      <c r="F221" s="269"/>
      <c r="G221" s="269"/>
      <c r="H221" s="230"/>
      <c r="I221" s="230"/>
      <c r="J221" s="230"/>
      <c r="K221" s="230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30"/>
      <c r="Y221" s="210"/>
      <c r="Z221" s="210"/>
      <c r="AA221" s="210"/>
      <c r="AB221" s="210"/>
      <c r="AC221" s="210"/>
      <c r="AD221" s="210"/>
      <c r="AE221" s="210"/>
      <c r="AF221" s="210"/>
      <c r="AG221" s="210" t="s">
        <v>262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5">
      <c r="A222" s="227"/>
      <c r="B222" s="228"/>
      <c r="C222" s="256" t="s">
        <v>464</v>
      </c>
      <c r="D222" s="232"/>
      <c r="E222" s="233">
        <v>786.64750000000004</v>
      </c>
      <c r="F222" s="230"/>
      <c r="G222" s="230"/>
      <c r="H222" s="230"/>
      <c r="I222" s="230"/>
      <c r="J222" s="230"/>
      <c r="K222" s="230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30"/>
      <c r="Y222" s="210"/>
      <c r="Z222" s="210"/>
      <c r="AA222" s="210"/>
      <c r="AB222" s="210"/>
      <c r="AC222" s="210"/>
      <c r="AD222" s="210"/>
      <c r="AE222" s="210"/>
      <c r="AF222" s="210"/>
      <c r="AG222" s="210" t="s">
        <v>152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5">
      <c r="A223" s="241">
        <v>77</v>
      </c>
      <c r="B223" s="242" t="s">
        <v>465</v>
      </c>
      <c r="C223" s="255" t="s">
        <v>466</v>
      </c>
      <c r="D223" s="243" t="s">
        <v>146</v>
      </c>
      <c r="E223" s="244">
        <v>54</v>
      </c>
      <c r="F223" s="245"/>
      <c r="G223" s="246">
        <f>ROUND(E223*F223,2)</f>
        <v>0</v>
      </c>
      <c r="H223" s="231"/>
      <c r="I223" s="230">
        <f>ROUND(E223*H223,2)</f>
        <v>0</v>
      </c>
      <c r="J223" s="231"/>
      <c r="K223" s="230">
        <f>ROUND(E223*J223,2)</f>
        <v>0</v>
      </c>
      <c r="L223" s="230">
        <v>21</v>
      </c>
      <c r="M223" s="230">
        <f>G223*(1+L223/100)</f>
        <v>0</v>
      </c>
      <c r="N223" s="230">
        <v>4.0000000000000003E-5</v>
      </c>
      <c r="O223" s="230">
        <f>ROUND(E223*N223,2)</f>
        <v>0</v>
      </c>
      <c r="P223" s="230">
        <v>0</v>
      </c>
      <c r="Q223" s="230">
        <f>ROUND(E223*P223,2)</f>
        <v>0</v>
      </c>
      <c r="R223" s="230"/>
      <c r="S223" s="230" t="s">
        <v>147</v>
      </c>
      <c r="T223" s="230" t="s">
        <v>148</v>
      </c>
      <c r="U223" s="230">
        <v>7.8E-2</v>
      </c>
      <c r="V223" s="230">
        <f>ROUND(E223*U223,2)</f>
        <v>4.21</v>
      </c>
      <c r="W223" s="230"/>
      <c r="X223" s="230" t="s">
        <v>149</v>
      </c>
      <c r="Y223" s="210"/>
      <c r="Z223" s="210"/>
      <c r="AA223" s="210"/>
      <c r="AB223" s="210"/>
      <c r="AC223" s="210"/>
      <c r="AD223" s="210"/>
      <c r="AE223" s="210"/>
      <c r="AF223" s="210"/>
      <c r="AG223" s="210" t="s">
        <v>150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5">
      <c r="A224" s="227"/>
      <c r="B224" s="228"/>
      <c r="C224" s="256" t="s">
        <v>467</v>
      </c>
      <c r="D224" s="232"/>
      <c r="E224" s="233">
        <v>54</v>
      </c>
      <c r="F224" s="230"/>
      <c r="G224" s="230"/>
      <c r="H224" s="230"/>
      <c r="I224" s="230"/>
      <c r="J224" s="230"/>
      <c r="K224" s="230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30"/>
      <c r="Y224" s="210"/>
      <c r="Z224" s="210"/>
      <c r="AA224" s="210"/>
      <c r="AB224" s="210"/>
      <c r="AC224" s="210"/>
      <c r="AD224" s="210"/>
      <c r="AE224" s="210"/>
      <c r="AF224" s="210"/>
      <c r="AG224" s="210" t="s">
        <v>152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ht="30.6" outlineLevel="1" x14ac:dyDescent="0.25">
      <c r="A225" s="241">
        <v>78</v>
      </c>
      <c r="B225" s="242" t="s">
        <v>468</v>
      </c>
      <c r="C225" s="255" t="s">
        <v>469</v>
      </c>
      <c r="D225" s="243" t="s">
        <v>146</v>
      </c>
      <c r="E225" s="244">
        <v>136.77000000000001</v>
      </c>
      <c r="F225" s="245"/>
      <c r="G225" s="246">
        <f>ROUND(E225*F225,2)</f>
        <v>0</v>
      </c>
      <c r="H225" s="231"/>
      <c r="I225" s="230">
        <f>ROUND(E225*H225,2)</f>
        <v>0</v>
      </c>
      <c r="J225" s="231"/>
      <c r="K225" s="230">
        <f>ROUND(E225*J225,2)</f>
        <v>0</v>
      </c>
      <c r="L225" s="230">
        <v>21</v>
      </c>
      <c r="M225" s="230">
        <f>G225*(1+L225/100)</f>
        <v>0</v>
      </c>
      <c r="N225" s="230">
        <v>1.3469999999999999E-2</v>
      </c>
      <c r="O225" s="230">
        <f>ROUND(E225*N225,2)</f>
        <v>1.84</v>
      </c>
      <c r="P225" s="230">
        <v>0</v>
      </c>
      <c r="Q225" s="230">
        <f>ROUND(E225*P225,2)</f>
        <v>0</v>
      </c>
      <c r="R225" s="230"/>
      <c r="S225" s="230" t="s">
        <v>147</v>
      </c>
      <c r="T225" s="230" t="s">
        <v>148</v>
      </c>
      <c r="U225" s="230">
        <v>1.2558</v>
      </c>
      <c r="V225" s="230">
        <f>ROUND(E225*U225,2)</f>
        <v>171.76</v>
      </c>
      <c r="W225" s="230"/>
      <c r="X225" s="230" t="s">
        <v>149</v>
      </c>
      <c r="Y225" s="210"/>
      <c r="Z225" s="210"/>
      <c r="AA225" s="210"/>
      <c r="AB225" s="210"/>
      <c r="AC225" s="210"/>
      <c r="AD225" s="210"/>
      <c r="AE225" s="210"/>
      <c r="AF225" s="210"/>
      <c r="AG225" s="210" t="s">
        <v>150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5">
      <c r="A226" s="227"/>
      <c r="B226" s="228"/>
      <c r="C226" s="256" t="s">
        <v>470</v>
      </c>
      <c r="D226" s="232"/>
      <c r="E226" s="233">
        <v>136.77000000000001</v>
      </c>
      <c r="F226" s="230"/>
      <c r="G226" s="230"/>
      <c r="H226" s="230"/>
      <c r="I226" s="230"/>
      <c r="J226" s="230"/>
      <c r="K226" s="230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30"/>
      <c r="Y226" s="210"/>
      <c r="Z226" s="210"/>
      <c r="AA226" s="210"/>
      <c r="AB226" s="210"/>
      <c r="AC226" s="210"/>
      <c r="AD226" s="210"/>
      <c r="AE226" s="210"/>
      <c r="AF226" s="210"/>
      <c r="AG226" s="210" t="s">
        <v>152</v>
      </c>
      <c r="AH226" s="210">
        <v>0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ht="20.399999999999999" outlineLevel="1" x14ac:dyDescent="0.25">
      <c r="A227" s="241">
        <v>79</v>
      </c>
      <c r="B227" s="242" t="s">
        <v>471</v>
      </c>
      <c r="C227" s="255" t="s">
        <v>472</v>
      </c>
      <c r="D227" s="243" t="s">
        <v>146</v>
      </c>
      <c r="E227" s="244">
        <v>40.8324</v>
      </c>
      <c r="F227" s="245"/>
      <c r="G227" s="246">
        <f>ROUND(E227*F227,2)</f>
        <v>0</v>
      </c>
      <c r="H227" s="231"/>
      <c r="I227" s="230">
        <f>ROUND(E227*H227,2)</f>
        <v>0</v>
      </c>
      <c r="J227" s="231"/>
      <c r="K227" s="230">
        <f>ROUND(E227*J227,2)</f>
        <v>0</v>
      </c>
      <c r="L227" s="230">
        <v>21</v>
      </c>
      <c r="M227" s="230">
        <f>G227*(1+L227/100)</f>
        <v>0</v>
      </c>
      <c r="N227" s="230">
        <v>3.1E-2</v>
      </c>
      <c r="O227" s="230">
        <f>ROUND(E227*N227,2)</f>
        <v>1.27</v>
      </c>
      <c r="P227" s="230">
        <v>0</v>
      </c>
      <c r="Q227" s="230">
        <f>ROUND(E227*P227,2)</f>
        <v>0</v>
      </c>
      <c r="R227" s="230"/>
      <c r="S227" s="230" t="s">
        <v>147</v>
      </c>
      <c r="T227" s="230" t="s">
        <v>148</v>
      </c>
      <c r="U227" s="230">
        <v>0.74299999999999999</v>
      </c>
      <c r="V227" s="230">
        <f>ROUND(E227*U227,2)</f>
        <v>30.34</v>
      </c>
      <c r="W227" s="230"/>
      <c r="X227" s="230" t="s">
        <v>149</v>
      </c>
      <c r="Y227" s="210"/>
      <c r="Z227" s="210"/>
      <c r="AA227" s="210"/>
      <c r="AB227" s="210"/>
      <c r="AC227" s="210"/>
      <c r="AD227" s="210"/>
      <c r="AE227" s="210"/>
      <c r="AF227" s="210"/>
      <c r="AG227" s="210" t="s">
        <v>150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5">
      <c r="A228" s="227"/>
      <c r="B228" s="228"/>
      <c r="C228" s="256" t="s">
        <v>473</v>
      </c>
      <c r="D228" s="232"/>
      <c r="E228" s="233">
        <v>40.83</v>
      </c>
      <c r="F228" s="230"/>
      <c r="G228" s="230"/>
      <c r="H228" s="230"/>
      <c r="I228" s="230"/>
      <c r="J228" s="230"/>
      <c r="K228" s="230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30"/>
      <c r="Y228" s="210"/>
      <c r="Z228" s="210"/>
      <c r="AA228" s="210"/>
      <c r="AB228" s="210"/>
      <c r="AC228" s="210"/>
      <c r="AD228" s="210"/>
      <c r="AE228" s="210"/>
      <c r="AF228" s="210"/>
      <c r="AG228" s="210" t="s">
        <v>152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ht="20.399999999999999" outlineLevel="1" x14ac:dyDescent="0.25">
      <c r="A229" s="241">
        <v>80</v>
      </c>
      <c r="B229" s="242" t="s">
        <v>474</v>
      </c>
      <c r="C229" s="255" t="s">
        <v>475</v>
      </c>
      <c r="D229" s="243" t="s">
        <v>146</v>
      </c>
      <c r="E229" s="244">
        <v>649.87750000000005</v>
      </c>
      <c r="F229" s="245"/>
      <c r="G229" s="246">
        <f>ROUND(E229*F229,2)</f>
        <v>0</v>
      </c>
      <c r="H229" s="231"/>
      <c r="I229" s="230">
        <f>ROUND(E229*H229,2)</f>
        <v>0</v>
      </c>
      <c r="J229" s="231"/>
      <c r="K229" s="230">
        <f>ROUND(E229*J229,2)</f>
        <v>0</v>
      </c>
      <c r="L229" s="230">
        <v>21</v>
      </c>
      <c r="M229" s="230">
        <f>G229*(1+L229/100)</f>
        <v>0</v>
      </c>
      <c r="N229" s="230">
        <v>5.2580000000000002E-2</v>
      </c>
      <c r="O229" s="230">
        <f>ROUND(E229*N229,2)</f>
        <v>34.17</v>
      </c>
      <c r="P229" s="230">
        <v>0</v>
      </c>
      <c r="Q229" s="230">
        <f>ROUND(E229*P229,2)</f>
        <v>0</v>
      </c>
      <c r="R229" s="230"/>
      <c r="S229" s="230" t="s">
        <v>147</v>
      </c>
      <c r="T229" s="230" t="s">
        <v>148</v>
      </c>
      <c r="U229" s="230">
        <v>0.92</v>
      </c>
      <c r="V229" s="230">
        <f>ROUND(E229*U229,2)</f>
        <v>597.89</v>
      </c>
      <c r="W229" s="230"/>
      <c r="X229" s="230" t="s">
        <v>149</v>
      </c>
      <c r="Y229" s="210"/>
      <c r="Z229" s="210"/>
      <c r="AA229" s="210"/>
      <c r="AB229" s="210"/>
      <c r="AC229" s="210"/>
      <c r="AD229" s="210"/>
      <c r="AE229" s="210"/>
      <c r="AF229" s="210"/>
      <c r="AG229" s="210" t="s">
        <v>150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5">
      <c r="A230" s="227"/>
      <c r="B230" s="228"/>
      <c r="C230" s="256" t="s">
        <v>476</v>
      </c>
      <c r="D230" s="232"/>
      <c r="E230" s="233">
        <v>238.5</v>
      </c>
      <c r="F230" s="230"/>
      <c r="G230" s="230"/>
      <c r="H230" s="230"/>
      <c r="I230" s="230"/>
      <c r="J230" s="230"/>
      <c r="K230" s="230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30"/>
      <c r="Y230" s="210"/>
      <c r="Z230" s="210"/>
      <c r="AA230" s="210"/>
      <c r="AB230" s="210"/>
      <c r="AC230" s="210"/>
      <c r="AD230" s="210"/>
      <c r="AE230" s="210"/>
      <c r="AF230" s="210"/>
      <c r="AG230" s="210" t="s">
        <v>152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5">
      <c r="A231" s="227"/>
      <c r="B231" s="228"/>
      <c r="C231" s="256" t="s">
        <v>477</v>
      </c>
      <c r="D231" s="232"/>
      <c r="E231" s="233">
        <v>25</v>
      </c>
      <c r="F231" s="230"/>
      <c r="G231" s="230"/>
      <c r="H231" s="230"/>
      <c r="I231" s="230"/>
      <c r="J231" s="230"/>
      <c r="K231" s="230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30"/>
      <c r="Y231" s="210"/>
      <c r="Z231" s="210"/>
      <c r="AA231" s="210"/>
      <c r="AB231" s="210"/>
      <c r="AC231" s="210"/>
      <c r="AD231" s="210"/>
      <c r="AE231" s="210"/>
      <c r="AF231" s="210"/>
      <c r="AG231" s="210" t="s">
        <v>152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5">
      <c r="A232" s="227"/>
      <c r="B232" s="228"/>
      <c r="C232" s="256" t="s">
        <v>478</v>
      </c>
      <c r="D232" s="232"/>
      <c r="E232" s="233">
        <v>202.9375</v>
      </c>
      <c r="F232" s="230"/>
      <c r="G232" s="230"/>
      <c r="H232" s="230"/>
      <c r="I232" s="230"/>
      <c r="J232" s="230"/>
      <c r="K232" s="230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30"/>
      <c r="Y232" s="210"/>
      <c r="Z232" s="210"/>
      <c r="AA232" s="210"/>
      <c r="AB232" s="210"/>
      <c r="AC232" s="210"/>
      <c r="AD232" s="210"/>
      <c r="AE232" s="210"/>
      <c r="AF232" s="210"/>
      <c r="AG232" s="210" t="s">
        <v>152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5">
      <c r="A233" s="227"/>
      <c r="B233" s="228"/>
      <c r="C233" s="256" t="s">
        <v>479</v>
      </c>
      <c r="D233" s="232"/>
      <c r="E233" s="233">
        <v>183.44</v>
      </c>
      <c r="F233" s="230"/>
      <c r="G233" s="230"/>
      <c r="H233" s="230"/>
      <c r="I233" s="230"/>
      <c r="J233" s="230"/>
      <c r="K233" s="230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30"/>
      <c r="Y233" s="210"/>
      <c r="Z233" s="210"/>
      <c r="AA233" s="210"/>
      <c r="AB233" s="210"/>
      <c r="AC233" s="210"/>
      <c r="AD233" s="210"/>
      <c r="AE233" s="210"/>
      <c r="AF233" s="210"/>
      <c r="AG233" s="210" t="s">
        <v>152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5">
      <c r="A234" s="241">
        <v>81</v>
      </c>
      <c r="B234" s="242" t="s">
        <v>480</v>
      </c>
      <c r="C234" s="255" t="s">
        <v>481</v>
      </c>
      <c r="D234" s="243" t="s">
        <v>358</v>
      </c>
      <c r="E234" s="244">
        <v>282.83499999999998</v>
      </c>
      <c r="F234" s="245"/>
      <c r="G234" s="246">
        <f>ROUND(E234*F234,2)</f>
        <v>0</v>
      </c>
      <c r="H234" s="231"/>
      <c r="I234" s="230">
        <f>ROUND(E234*H234,2)</f>
        <v>0</v>
      </c>
      <c r="J234" s="231"/>
      <c r="K234" s="230">
        <f>ROUND(E234*J234,2)</f>
        <v>0</v>
      </c>
      <c r="L234" s="230">
        <v>21</v>
      </c>
      <c r="M234" s="230">
        <f>G234*(1+L234/100)</f>
        <v>0</v>
      </c>
      <c r="N234" s="230">
        <v>1.2999999999999999E-3</v>
      </c>
      <c r="O234" s="230">
        <f>ROUND(E234*N234,2)</f>
        <v>0.37</v>
      </c>
      <c r="P234" s="230">
        <v>0</v>
      </c>
      <c r="Q234" s="230">
        <f>ROUND(E234*P234,2)</f>
        <v>0</v>
      </c>
      <c r="R234" s="230"/>
      <c r="S234" s="230" t="s">
        <v>147</v>
      </c>
      <c r="T234" s="230" t="s">
        <v>148</v>
      </c>
      <c r="U234" s="230">
        <v>0</v>
      </c>
      <c r="V234" s="230">
        <f>ROUND(E234*U234,2)</f>
        <v>0</v>
      </c>
      <c r="W234" s="230"/>
      <c r="X234" s="230" t="s">
        <v>149</v>
      </c>
      <c r="Y234" s="210"/>
      <c r="Z234" s="210"/>
      <c r="AA234" s="210"/>
      <c r="AB234" s="210"/>
      <c r="AC234" s="210"/>
      <c r="AD234" s="210"/>
      <c r="AE234" s="210"/>
      <c r="AF234" s="210"/>
      <c r="AG234" s="210" t="s">
        <v>150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5">
      <c r="A235" s="227"/>
      <c r="B235" s="228"/>
      <c r="C235" s="256" t="s">
        <v>482</v>
      </c>
      <c r="D235" s="232"/>
      <c r="E235" s="233"/>
      <c r="F235" s="230"/>
      <c r="G235" s="230"/>
      <c r="H235" s="230"/>
      <c r="I235" s="230"/>
      <c r="J235" s="230"/>
      <c r="K235" s="230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30"/>
      <c r="Y235" s="210"/>
      <c r="Z235" s="210"/>
      <c r="AA235" s="210"/>
      <c r="AB235" s="210"/>
      <c r="AC235" s="210"/>
      <c r="AD235" s="210"/>
      <c r="AE235" s="210"/>
      <c r="AF235" s="210"/>
      <c r="AG235" s="210" t="s">
        <v>152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5">
      <c r="A236" s="227"/>
      <c r="B236" s="228"/>
      <c r="C236" s="256" t="s">
        <v>483</v>
      </c>
      <c r="D236" s="232"/>
      <c r="E236" s="233">
        <v>73</v>
      </c>
      <c r="F236" s="230"/>
      <c r="G236" s="230"/>
      <c r="H236" s="230"/>
      <c r="I236" s="230"/>
      <c r="J236" s="230"/>
      <c r="K236" s="230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30"/>
      <c r="Y236" s="210"/>
      <c r="Z236" s="210"/>
      <c r="AA236" s="210"/>
      <c r="AB236" s="210"/>
      <c r="AC236" s="210"/>
      <c r="AD236" s="210"/>
      <c r="AE236" s="210"/>
      <c r="AF236" s="210"/>
      <c r="AG236" s="210" t="s">
        <v>152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5">
      <c r="A237" s="227"/>
      <c r="B237" s="228"/>
      <c r="C237" s="256" t="s">
        <v>484</v>
      </c>
      <c r="D237" s="232"/>
      <c r="E237" s="233">
        <v>108.88500000000001</v>
      </c>
      <c r="F237" s="230"/>
      <c r="G237" s="230"/>
      <c r="H237" s="230"/>
      <c r="I237" s="230"/>
      <c r="J237" s="230"/>
      <c r="K237" s="230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30"/>
      <c r="Y237" s="210"/>
      <c r="Z237" s="210"/>
      <c r="AA237" s="210"/>
      <c r="AB237" s="210"/>
      <c r="AC237" s="210"/>
      <c r="AD237" s="210"/>
      <c r="AE237" s="210"/>
      <c r="AF237" s="210"/>
      <c r="AG237" s="210" t="s">
        <v>152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5">
      <c r="A238" s="227"/>
      <c r="B238" s="228"/>
      <c r="C238" s="256" t="s">
        <v>485</v>
      </c>
      <c r="D238" s="232"/>
      <c r="E238" s="233">
        <v>100.95</v>
      </c>
      <c r="F238" s="230"/>
      <c r="G238" s="230"/>
      <c r="H238" s="230"/>
      <c r="I238" s="230"/>
      <c r="J238" s="230"/>
      <c r="K238" s="230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30"/>
      <c r="Y238" s="210"/>
      <c r="Z238" s="210"/>
      <c r="AA238" s="210"/>
      <c r="AB238" s="210"/>
      <c r="AC238" s="210"/>
      <c r="AD238" s="210"/>
      <c r="AE238" s="210"/>
      <c r="AF238" s="210"/>
      <c r="AG238" s="210" t="s">
        <v>152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x14ac:dyDescent="0.25">
      <c r="A239" s="235" t="s">
        <v>142</v>
      </c>
      <c r="B239" s="236" t="s">
        <v>66</v>
      </c>
      <c r="C239" s="254" t="s">
        <v>67</v>
      </c>
      <c r="D239" s="237"/>
      <c r="E239" s="238"/>
      <c r="F239" s="239"/>
      <c r="G239" s="240">
        <f>SUMIF(AG240:AG247,"&lt;&gt;NOR",G240:G247)</f>
        <v>0</v>
      </c>
      <c r="H239" s="234"/>
      <c r="I239" s="234">
        <f>SUM(I240:I247)</f>
        <v>0</v>
      </c>
      <c r="J239" s="234"/>
      <c r="K239" s="234">
        <f>SUM(K240:K247)</f>
        <v>0</v>
      </c>
      <c r="L239" s="234"/>
      <c r="M239" s="234">
        <f>SUM(M240:M247)</f>
        <v>0</v>
      </c>
      <c r="N239" s="234"/>
      <c r="O239" s="234">
        <f>SUM(O240:O247)</f>
        <v>14.280000000000001</v>
      </c>
      <c r="P239" s="234"/>
      <c r="Q239" s="234">
        <f>SUM(Q240:Q247)</f>
        <v>0</v>
      </c>
      <c r="R239" s="234"/>
      <c r="S239" s="234"/>
      <c r="T239" s="234"/>
      <c r="U239" s="234"/>
      <c r="V239" s="234">
        <f>SUM(V240:V247)</f>
        <v>53.57</v>
      </c>
      <c r="W239" s="234"/>
      <c r="X239" s="234"/>
      <c r="AG239" t="s">
        <v>143</v>
      </c>
    </row>
    <row r="240" spans="1:60" ht="20.399999999999999" outlineLevel="1" x14ac:dyDescent="0.25">
      <c r="A240" s="241">
        <v>82</v>
      </c>
      <c r="B240" s="242" t="s">
        <v>486</v>
      </c>
      <c r="C240" s="255" t="s">
        <v>487</v>
      </c>
      <c r="D240" s="243" t="s">
        <v>176</v>
      </c>
      <c r="E240" s="244">
        <v>2.9184999999999999</v>
      </c>
      <c r="F240" s="245"/>
      <c r="G240" s="246">
        <f>ROUND(E240*F240,2)</f>
        <v>0</v>
      </c>
      <c r="H240" s="231"/>
      <c r="I240" s="230">
        <f>ROUND(E240*H240,2)</f>
        <v>0</v>
      </c>
      <c r="J240" s="231"/>
      <c r="K240" s="230">
        <f>ROUND(E240*J240,2)</f>
        <v>0</v>
      </c>
      <c r="L240" s="230">
        <v>21</v>
      </c>
      <c r="M240" s="230">
        <f>G240*(1+L240/100)</f>
        <v>0</v>
      </c>
      <c r="N240" s="230">
        <v>2.5249999999999999</v>
      </c>
      <c r="O240" s="230">
        <f>ROUND(E240*N240,2)</f>
        <v>7.37</v>
      </c>
      <c r="P240" s="230">
        <v>0</v>
      </c>
      <c r="Q240" s="230">
        <f>ROUND(E240*P240,2)</f>
        <v>0</v>
      </c>
      <c r="R240" s="230"/>
      <c r="S240" s="230" t="s">
        <v>177</v>
      </c>
      <c r="T240" s="230" t="s">
        <v>178</v>
      </c>
      <c r="U240" s="230">
        <v>3.2130000000000001</v>
      </c>
      <c r="V240" s="230">
        <f>ROUND(E240*U240,2)</f>
        <v>9.3800000000000008</v>
      </c>
      <c r="W240" s="230"/>
      <c r="X240" s="230" t="s">
        <v>149</v>
      </c>
      <c r="Y240" s="210"/>
      <c r="Z240" s="210"/>
      <c r="AA240" s="210"/>
      <c r="AB240" s="210"/>
      <c r="AC240" s="210"/>
      <c r="AD240" s="210"/>
      <c r="AE240" s="210"/>
      <c r="AF240" s="210"/>
      <c r="AG240" s="210" t="s">
        <v>150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5">
      <c r="A241" s="227"/>
      <c r="B241" s="228"/>
      <c r="C241" s="273" t="s">
        <v>488</v>
      </c>
      <c r="D241" s="269"/>
      <c r="E241" s="269"/>
      <c r="F241" s="269"/>
      <c r="G241" s="269"/>
      <c r="H241" s="230"/>
      <c r="I241" s="230"/>
      <c r="J241" s="230"/>
      <c r="K241" s="230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30"/>
      <c r="Y241" s="210"/>
      <c r="Z241" s="210"/>
      <c r="AA241" s="210"/>
      <c r="AB241" s="210"/>
      <c r="AC241" s="210"/>
      <c r="AD241" s="210"/>
      <c r="AE241" s="210"/>
      <c r="AF241" s="210"/>
      <c r="AG241" s="210" t="s">
        <v>262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ht="20.399999999999999" outlineLevel="1" x14ac:dyDescent="0.25">
      <c r="A242" s="227"/>
      <c r="B242" s="228"/>
      <c r="C242" s="256" t="s">
        <v>489</v>
      </c>
      <c r="D242" s="232"/>
      <c r="E242" s="233">
        <v>2.9184999999999999</v>
      </c>
      <c r="F242" s="230"/>
      <c r="G242" s="230"/>
      <c r="H242" s="230"/>
      <c r="I242" s="230"/>
      <c r="J242" s="230"/>
      <c r="K242" s="230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30"/>
      <c r="Y242" s="210"/>
      <c r="Z242" s="210"/>
      <c r="AA242" s="210"/>
      <c r="AB242" s="210"/>
      <c r="AC242" s="210"/>
      <c r="AD242" s="210"/>
      <c r="AE242" s="210"/>
      <c r="AF242" s="210"/>
      <c r="AG242" s="210" t="s">
        <v>152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5">
      <c r="A243" s="247">
        <v>83</v>
      </c>
      <c r="B243" s="248" t="s">
        <v>490</v>
      </c>
      <c r="C243" s="257" t="s">
        <v>491</v>
      </c>
      <c r="D243" s="249" t="s">
        <v>176</v>
      </c>
      <c r="E243" s="250">
        <v>2.9184999999999999</v>
      </c>
      <c r="F243" s="251"/>
      <c r="G243" s="252">
        <f>ROUND(E243*F243,2)</f>
        <v>0</v>
      </c>
      <c r="H243" s="231"/>
      <c r="I243" s="230">
        <f>ROUND(E243*H243,2)</f>
        <v>0</v>
      </c>
      <c r="J243" s="231"/>
      <c r="K243" s="230">
        <f>ROUND(E243*J243,2)</f>
        <v>0</v>
      </c>
      <c r="L243" s="230">
        <v>21</v>
      </c>
      <c r="M243" s="230">
        <f>G243*(1+L243/100)</f>
        <v>0</v>
      </c>
      <c r="N243" s="230">
        <v>0.04</v>
      </c>
      <c r="O243" s="230">
        <f>ROUND(E243*N243,2)</f>
        <v>0.12</v>
      </c>
      <c r="P243" s="230">
        <v>0</v>
      </c>
      <c r="Q243" s="230">
        <f>ROUND(E243*P243,2)</f>
        <v>0</v>
      </c>
      <c r="R243" s="230"/>
      <c r="S243" s="230" t="s">
        <v>177</v>
      </c>
      <c r="T243" s="230" t="s">
        <v>178</v>
      </c>
      <c r="U243" s="230">
        <v>2.7</v>
      </c>
      <c r="V243" s="230">
        <f>ROUND(E243*U243,2)</f>
        <v>7.88</v>
      </c>
      <c r="W243" s="230"/>
      <c r="X243" s="230" t="s">
        <v>149</v>
      </c>
      <c r="Y243" s="210"/>
      <c r="Z243" s="210"/>
      <c r="AA243" s="210"/>
      <c r="AB243" s="210"/>
      <c r="AC243" s="210"/>
      <c r="AD243" s="210"/>
      <c r="AE243" s="210"/>
      <c r="AF243" s="210"/>
      <c r="AG243" s="210" t="s">
        <v>150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ht="20.399999999999999" outlineLevel="1" x14ac:dyDescent="0.25">
      <c r="A244" s="241">
        <v>84</v>
      </c>
      <c r="B244" s="242" t="s">
        <v>492</v>
      </c>
      <c r="C244" s="255" t="s">
        <v>493</v>
      </c>
      <c r="D244" s="243" t="s">
        <v>146</v>
      </c>
      <c r="E244" s="244">
        <v>63.65</v>
      </c>
      <c r="F244" s="245"/>
      <c r="G244" s="246">
        <f>ROUND(E244*F244,2)</f>
        <v>0</v>
      </c>
      <c r="H244" s="231"/>
      <c r="I244" s="230">
        <f>ROUND(E244*H244,2)</f>
        <v>0</v>
      </c>
      <c r="J244" s="231"/>
      <c r="K244" s="230">
        <f>ROUND(E244*J244,2)</f>
        <v>0</v>
      </c>
      <c r="L244" s="230">
        <v>21</v>
      </c>
      <c r="M244" s="230">
        <f>G244*(1+L244/100)</f>
        <v>0</v>
      </c>
      <c r="N244" s="230">
        <v>9.912E-2</v>
      </c>
      <c r="O244" s="230">
        <f>ROUND(E244*N244,2)</f>
        <v>6.31</v>
      </c>
      <c r="P244" s="230">
        <v>0</v>
      </c>
      <c r="Q244" s="230">
        <f>ROUND(E244*P244,2)</f>
        <v>0</v>
      </c>
      <c r="R244" s="230"/>
      <c r="S244" s="230" t="s">
        <v>147</v>
      </c>
      <c r="T244" s="230" t="s">
        <v>148</v>
      </c>
      <c r="U244" s="230">
        <v>0.126</v>
      </c>
      <c r="V244" s="230">
        <f>ROUND(E244*U244,2)</f>
        <v>8.02</v>
      </c>
      <c r="W244" s="230"/>
      <c r="X244" s="230" t="s">
        <v>149</v>
      </c>
      <c r="Y244" s="210"/>
      <c r="Z244" s="210"/>
      <c r="AA244" s="210"/>
      <c r="AB244" s="210"/>
      <c r="AC244" s="210"/>
      <c r="AD244" s="210"/>
      <c r="AE244" s="210"/>
      <c r="AF244" s="210"/>
      <c r="AG244" s="210" t="s">
        <v>150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5">
      <c r="A245" s="227"/>
      <c r="B245" s="228"/>
      <c r="C245" s="256" t="s">
        <v>151</v>
      </c>
      <c r="D245" s="232"/>
      <c r="E245" s="233">
        <v>63.65</v>
      </c>
      <c r="F245" s="230"/>
      <c r="G245" s="230"/>
      <c r="H245" s="230"/>
      <c r="I245" s="230"/>
      <c r="J245" s="230"/>
      <c r="K245" s="230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30"/>
      <c r="Y245" s="210"/>
      <c r="Z245" s="210"/>
      <c r="AA245" s="210"/>
      <c r="AB245" s="210"/>
      <c r="AC245" s="210"/>
      <c r="AD245" s="210"/>
      <c r="AE245" s="210"/>
      <c r="AF245" s="210"/>
      <c r="AG245" s="210" t="s">
        <v>152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ht="20.399999999999999" outlineLevel="1" x14ac:dyDescent="0.25">
      <c r="A246" s="241">
        <v>85</v>
      </c>
      <c r="B246" s="242" t="s">
        <v>144</v>
      </c>
      <c r="C246" s="255" t="s">
        <v>145</v>
      </c>
      <c r="D246" s="243" t="s">
        <v>146</v>
      </c>
      <c r="E246" s="244">
        <v>44.9</v>
      </c>
      <c r="F246" s="245"/>
      <c r="G246" s="246">
        <f>ROUND(E246*F246,2)</f>
        <v>0</v>
      </c>
      <c r="H246" s="231"/>
      <c r="I246" s="230">
        <f>ROUND(E246*H246,2)</f>
        <v>0</v>
      </c>
      <c r="J246" s="231"/>
      <c r="K246" s="230">
        <f>ROUND(E246*J246,2)</f>
        <v>0</v>
      </c>
      <c r="L246" s="230">
        <v>21</v>
      </c>
      <c r="M246" s="230">
        <f>G246*(1+L246/100)</f>
        <v>0</v>
      </c>
      <c r="N246" s="230">
        <v>1.0710000000000001E-2</v>
      </c>
      <c r="O246" s="230">
        <f>ROUND(E246*N246,2)</f>
        <v>0.48</v>
      </c>
      <c r="P246" s="230">
        <v>0</v>
      </c>
      <c r="Q246" s="230">
        <f>ROUND(E246*P246,2)</f>
        <v>0</v>
      </c>
      <c r="R246" s="230"/>
      <c r="S246" s="230" t="s">
        <v>147</v>
      </c>
      <c r="T246" s="230" t="s">
        <v>148</v>
      </c>
      <c r="U246" s="230">
        <v>0.63</v>
      </c>
      <c r="V246" s="230">
        <f>ROUND(E246*U246,2)</f>
        <v>28.29</v>
      </c>
      <c r="W246" s="230"/>
      <c r="X246" s="230" t="s">
        <v>149</v>
      </c>
      <c r="Y246" s="210"/>
      <c r="Z246" s="210"/>
      <c r="AA246" s="210"/>
      <c r="AB246" s="210"/>
      <c r="AC246" s="210"/>
      <c r="AD246" s="210"/>
      <c r="AE246" s="210"/>
      <c r="AF246" s="210"/>
      <c r="AG246" s="210" t="s">
        <v>150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ht="20.399999999999999" outlineLevel="1" x14ac:dyDescent="0.25">
      <c r="A247" s="227"/>
      <c r="B247" s="228"/>
      <c r="C247" s="256" t="s">
        <v>494</v>
      </c>
      <c r="D247" s="232"/>
      <c r="E247" s="233">
        <v>44.9</v>
      </c>
      <c r="F247" s="230"/>
      <c r="G247" s="230"/>
      <c r="H247" s="230"/>
      <c r="I247" s="230"/>
      <c r="J247" s="230"/>
      <c r="K247" s="230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30"/>
      <c r="Y247" s="210"/>
      <c r="Z247" s="210"/>
      <c r="AA247" s="210"/>
      <c r="AB247" s="210"/>
      <c r="AC247" s="210"/>
      <c r="AD247" s="210"/>
      <c r="AE247" s="210"/>
      <c r="AF247" s="210"/>
      <c r="AG247" s="210" t="s">
        <v>152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x14ac:dyDescent="0.25">
      <c r="A248" s="235" t="s">
        <v>142</v>
      </c>
      <c r="B248" s="236" t="s">
        <v>68</v>
      </c>
      <c r="C248" s="254" t="s">
        <v>69</v>
      </c>
      <c r="D248" s="237"/>
      <c r="E248" s="238"/>
      <c r="F248" s="239"/>
      <c r="G248" s="240">
        <f>SUMIF(AG249:AG251,"&lt;&gt;NOR",G249:G251)</f>
        <v>0</v>
      </c>
      <c r="H248" s="234"/>
      <c r="I248" s="234">
        <f>SUM(I249:I251)</f>
        <v>0</v>
      </c>
      <c r="J248" s="234"/>
      <c r="K248" s="234">
        <f>SUM(K249:K251)</f>
        <v>0</v>
      </c>
      <c r="L248" s="234"/>
      <c r="M248" s="234">
        <f>SUM(M249:M251)</f>
        <v>0</v>
      </c>
      <c r="N248" s="234"/>
      <c r="O248" s="234">
        <f>SUM(O249:O251)</f>
        <v>0.25</v>
      </c>
      <c r="P248" s="234"/>
      <c r="Q248" s="234">
        <f>SUM(Q249:Q251)</f>
        <v>0</v>
      </c>
      <c r="R248" s="234"/>
      <c r="S248" s="234"/>
      <c r="T248" s="234"/>
      <c r="U248" s="234"/>
      <c r="V248" s="234">
        <f>SUM(V249:V251)</f>
        <v>13.02</v>
      </c>
      <c r="W248" s="234"/>
      <c r="X248" s="234"/>
      <c r="AG248" t="s">
        <v>143</v>
      </c>
    </row>
    <row r="249" spans="1:60" ht="40.799999999999997" outlineLevel="1" x14ac:dyDescent="0.25">
      <c r="A249" s="247">
        <v>86</v>
      </c>
      <c r="B249" s="248" t="s">
        <v>495</v>
      </c>
      <c r="C249" s="257" t="s">
        <v>496</v>
      </c>
      <c r="D249" s="249" t="s">
        <v>250</v>
      </c>
      <c r="E249" s="250">
        <v>7</v>
      </c>
      <c r="F249" s="251"/>
      <c r="G249" s="252">
        <f>ROUND(E249*F249,2)</f>
        <v>0</v>
      </c>
      <c r="H249" s="231"/>
      <c r="I249" s="230">
        <f>ROUND(E249*H249,2)</f>
        <v>0</v>
      </c>
      <c r="J249" s="231"/>
      <c r="K249" s="230">
        <f>ROUND(E249*J249,2)</f>
        <v>0</v>
      </c>
      <c r="L249" s="230">
        <v>21</v>
      </c>
      <c r="M249" s="230">
        <f>G249*(1+L249/100)</f>
        <v>0</v>
      </c>
      <c r="N249" s="230">
        <v>1.8970000000000001E-2</v>
      </c>
      <c r="O249" s="230">
        <f>ROUND(E249*N249,2)</f>
        <v>0.13</v>
      </c>
      <c r="P249" s="230">
        <v>0</v>
      </c>
      <c r="Q249" s="230">
        <f>ROUND(E249*P249,2)</f>
        <v>0</v>
      </c>
      <c r="R249" s="230"/>
      <c r="S249" s="230" t="s">
        <v>147</v>
      </c>
      <c r="T249" s="230" t="s">
        <v>148</v>
      </c>
      <c r="U249" s="230">
        <v>1.86</v>
      </c>
      <c r="V249" s="230">
        <f>ROUND(E249*U249,2)</f>
        <v>13.02</v>
      </c>
      <c r="W249" s="230"/>
      <c r="X249" s="230" t="s">
        <v>149</v>
      </c>
      <c r="Y249" s="210"/>
      <c r="Z249" s="210"/>
      <c r="AA249" s="210"/>
      <c r="AB249" s="210"/>
      <c r="AC249" s="210"/>
      <c r="AD249" s="210"/>
      <c r="AE249" s="210"/>
      <c r="AF249" s="210"/>
      <c r="AG249" s="210" t="s">
        <v>150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ht="30.6" outlineLevel="1" x14ac:dyDescent="0.25">
      <c r="A250" s="247">
        <v>87</v>
      </c>
      <c r="B250" s="248" t="s">
        <v>497</v>
      </c>
      <c r="C250" s="257" t="s">
        <v>498</v>
      </c>
      <c r="D250" s="249" t="s">
        <v>250</v>
      </c>
      <c r="E250" s="250">
        <v>4</v>
      </c>
      <c r="F250" s="251"/>
      <c r="G250" s="252">
        <f>ROUND(E250*F250,2)</f>
        <v>0</v>
      </c>
      <c r="H250" s="231"/>
      <c r="I250" s="230">
        <f>ROUND(E250*H250,2)</f>
        <v>0</v>
      </c>
      <c r="J250" s="231"/>
      <c r="K250" s="230">
        <f>ROUND(E250*J250,2)</f>
        <v>0</v>
      </c>
      <c r="L250" s="230">
        <v>21</v>
      </c>
      <c r="M250" s="230">
        <f>G250*(1+L250/100)</f>
        <v>0</v>
      </c>
      <c r="N250" s="230">
        <v>1.7299999999999999E-2</v>
      </c>
      <c r="O250" s="230">
        <f>ROUND(E250*N250,2)</f>
        <v>7.0000000000000007E-2</v>
      </c>
      <c r="P250" s="230">
        <v>0</v>
      </c>
      <c r="Q250" s="230">
        <f>ROUND(E250*P250,2)</f>
        <v>0</v>
      </c>
      <c r="R250" s="230"/>
      <c r="S250" s="230" t="s">
        <v>147</v>
      </c>
      <c r="T250" s="230" t="s">
        <v>148</v>
      </c>
      <c r="U250" s="230">
        <v>0</v>
      </c>
      <c r="V250" s="230">
        <f>ROUND(E250*U250,2)</f>
        <v>0</v>
      </c>
      <c r="W250" s="230"/>
      <c r="X250" s="230" t="s">
        <v>367</v>
      </c>
      <c r="Y250" s="210"/>
      <c r="Z250" s="210"/>
      <c r="AA250" s="210"/>
      <c r="AB250" s="210"/>
      <c r="AC250" s="210"/>
      <c r="AD250" s="210"/>
      <c r="AE250" s="210"/>
      <c r="AF250" s="210"/>
      <c r="AG250" s="210" t="s">
        <v>368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ht="30.6" outlineLevel="1" x14ac:dyDescent="0.25">
      <c r="A251" s="247">
        <v>88</v>
      </c>
      <c r="B251" s="248" t="s">
        <v>499</v>
      </c>
      <c r="C251" s="257" t="s">
        <v>500</v>
      </c>
      <c r="D251" s="249" t="s">
        <v>250</v>
      </c>
      <c r="E251" s="250">
        <v>3</v>
      </c>
      <c r="F251" s="251"/>
      <c r="G251" s="252">
        <f>ROUND(E251*F251,2)</f>
        <v>0</v>
      </c>
      <c r="H251" s="231"/>
      <c r="I251" s="230">
        <f>ROUND(E251*H251,2)</f>
        <v>0</v>
      </c>
      <c r="J251" s="231"/>
      <c r="K251" s="230">
        <f>ROUND(E251*J251,2)</f>
        <v>0</v>
      </c>
      <c r="L251" s="230">
        <v>21</v>
      </c>
      <c r="M251" s="230">
        <f>G251*(1+L251/100)</f>
        <v>0</v>
      </c>
      <c r="N251" s="230">
        <v>1.7399999999999999E-2</v>
      </c>
      <c r="O251" s="230">
        <f>ROUND(E251*N251,2)</f>
        <v>0.05</v>
      </c>
      <c r="P251" s="230">
        <v>0</v>
      </c>
      <c r="Q251" s="230">
        <f>ROUND(E251*P251,2)</f>
        <v>0</v>
      </c>
      <c r="R251" s="230"/>
      <c r="S251" s="230" t="s">
        <v>147</v>
      </c>
      <c r="T251" s="230" t="s">
        <v>148</v>
      </c>
      <c r="U251" s="230">
        <v>0</v>
      </c>
      <c r="V251" s="230">
        <f>ROUND(E251*U251,2)</f>
        <v>0</v>
      </c>
      <c r="W251" s="230"/>
      <c r="X251" s="230" t="s">
        <v>367</v>
      </c>
      <c r="Y251" s="210"/>
      <c r="Z251" s="210"/>
      <c r="AA251" s="210"/>
      <c r="AB251" s="210"/>
      <c r="AC251" s="210"/>
      <c r="AD251" s="210"/>
      <c r="AE251" s="210"/>
      <c r="AF251" s="210"/>
      <c r="AG251" s="210" t="s">
        <v>368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x14ac:dyDescent="0.25">
      <c r="A252" s="235" t="s">
        <v>142</v>
      </c>
      <c r="B252" s="236" t="s">
        <v>70</v>
      </c>
      <c r="C252" s="254" t="s">
        <v>71</v>
      </c>
      <c r="D252" s="237"/>
      <c r="E252" s="238"/>
      <c r="F252" s="239"/>
      <c r="G252" s="240">
        <f>SUMIF(AG253:AG269,"&lt;&gt;NOR",G253:G269)</f>
        <v>0</v>
      </c>
      <c r="H252" s="234"/>
      <c r="I252" s="234">
        <f>SUM(I253:I269)</f>
        <v>0</v>
      </c>
      <c r="J252" s="234"/>
      <c r="K252" s="234">
        <f>SUM(K253:K269)</f>
        <v>0</v>
      </c>
      <c r="L252" s="234"/>
      <c r="M252" s="234">
        <f>SUM(M253:M269)</f>
        <v>0</v>
      </c>
      <c r="N252" s="234"/>
      <c r="O252" s="234">
        <f>SUM(O253:O269)</f>
        <v>62.62</v>
      </c>
      <c r="P252" s="234"/>
      <c r="Q252" s="234">
        <f>SUM(Q253:Q269)</f>
        <v>0</v>
      </c>
      <c r="R252" s="234"/>
      <c r="S252" s="234"/>
      <c r="T252" s="234"/>
      <c r="U252" s="234"/>
      <c r="V252" s="234">
        <f>SUM(V253:V269)</f>
        <v>572.50000000000011</v>
      </c>
      <c r="W252" s="234"/>
      <c r="X252" s="234"/>
      <c r="AG252" t="s">
        <v>143</v>
      </c>
    </row>
    <row r="253" spans="1:60" ht="20.399999999999999" outlineLevel="1" x14ac:dyDescent="0.25">
      <c r="A253" s="241">
        <v>89</v>
      </c>
      <c r="B253" s="242" t="s">
        <v>501</v>
      </c>
      <c r="C253" s="255" t="s">
        <v>502</v>
      </c>
      <c r="D253" s="243" t="s">
        <v>146</v>
      </c>
      <c r="E253" s="244">
        <v>810</v>
      </c>
      <c r="F253" s="245"/>
      <c r="G253" s="246">
        <f>ROUND(E253*F253,2)</f>
        <v>0</v>
      </c>
      <c r="H253" s="231"/>
      <c r="I253" s="230">
        <f>ROUND(E253*H253,2)</f>
        <v>0</v>
      </c>
      <c r="J253" s="231"/>
      <c r="K253" s="230">
        <f>ROUND(E253*J253,2)</f>
        <v>0</v>
      </c>
      <c r="L253" s="230">
        <v>21</v>
      </c>
      <c r="M253" s="230">
        <f>G253*(1+L253/100)</f>
        <v>0</v>
      </c>
      <c r="N253" s="230">
        <v>2.426E-2</v>
      </c>
      <c r="O253" s="230">
        <f>ROUND(E253*N253,2)</f>
        <v>19.649999999999999</v>
      </c>
      <c r="P253" s="230">
        <v>0</v>
      </c>
      <c r="Q253" s="230">
        <f>ROUND(E253*P253,2)</f>
        <v>0</v>
      </c>
      <c r="R253" s="230"/>
      <c r="S253" s="230" t="s">
        <v>147</v>
      </c>
      <c r="T253" s="230" t="s">
        <v>148</v>
      </c>
      <c r="U253" s="230">
        <v>0.155</v>
      </c>
      <c r="V253" s="230">
        <f>ROUND(E253*U253,2)</f>
        <v>125.55</v>
      </c>
      <c r="W253" s="230"/>
      <c r="X253" s="230" t="s">
        <v>149</v>
      </c>
      <c r="Y253" s="210"/>
      <c r="Z253" s="210"/>
      <c r="AA253" s="210"/>
      <c r="AB253" s="210"/>
      <c r="AC253" s="210"/>
      <c r="AD253" s="210"/>
      <c r="AE253" s="210"/>
      <c r="AF253" s="210"/>
      <c r="AG253" s="210" t="s">
        <v>150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5">
      <c r="A254" s="227"/>
      <c r="B254" s="228"/>
      <c r="C254" s="256" t="s">
        <v>503</v>
      </c>
      <c r="D254" s="232"/>
      <c r="E254" s="233">
        <v>810</v>
      </c>
      <c r="F254" s="230"/>
      <c r="G254" s="230"/>
      <c r="H254" s="230"/>
      <c r="I254" s="230"/>
      <c r="J254" s="230"/>
      <c r="K254" s="230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30"/>
      <c r="Y254" s="210"/>
      <c r="Z254" s="210"/>
      <c r="AA254" s="210"/>
      <c r="AB254" s="210"/>
      <c r="AC254" s="210"/>
      <c r="AD254" s="210"/>
      <c r="AE254" s="210"/>
      <c r="AF254" s="210"/>
      <c r="AG254" s="210" t="s">
        <v>152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ht="30.6" outlineLevel="1" x14ac:dyDescent="0.25">
      <c r="A255" s="241">
        <v>90</v>
      </c>
      <c r="B255" s="242" t="s">
        <v>504</v>
      </c>
      <c r="C255" s="255" t="s">
        <v>505</v>
      </c>
      <c r="D255" s="243" t="s">
        <v>146</v>
      </c>
      <c r="E255" s="244">
        <v>1620</v>
      </c>
      <c r="F255" s="245"/>
      <c r="G255" s="246">
        <f>ROUND(E255*F255,2)</f>
        <v>0</v>
      </c>
      <c r="H255" s="231"/>
      <c r="I255" s="230">
        <f>ROUND(E255*H255,2)</f>
        <v>0</v>
      </c>
      <c r="J255" s="231"/>
      <c r="K255" s="230">
        <f>ROUND(E255*J255,2)</f>
        <v>0</v>
      </c>
      <c r="L255" s="230">
        <v>21</v>
      </c>
      <c r="M255" s="230">
        <f>G255*(1+L255/100)</f>
        <v>0</v>
      </c>
      <c r="N255" s="230">
        <v>1.09E-3</v>
      </c>
      <c r="O255" s="230">
        <f>ROUND(E255*N255,2)</f>
        <v>1.77</v>
      </c>
      <c r="P255" s="230">
        <v>0</v>
      </c>
      <c r="Q255" s="230">
        <f>ROUND(E255*P255,2)</f>
        <v>0</v>
      </c>
      <c r="R255" s="230"/>
      <c r="S255" s="230" t="s">
        <v>147</v>
      </c>
      <c r="T255" s="230" t="s">
        <v>148</v>
      </c>
      <c r="U255" s="230">
        <v>7.0000000000000001E-3</v>
      </c>
      <c r="V255" s="230">
        <f>ROUND(E255*U255,2)</f>
        <v>11.34</v>
      </c>
      <c r="W255" s="230"/>
      <c r="X255" s="230" t="s">
        <v>149</v>
      </c>
      <c r="Y255" s="210"/>
      <c r="Z255" s="210"/>
      <c r="AA255" s="210"/>
      <c r="AB255" s="210"/>
      <c r="AC255" s="210"/>
      <c r="AD255" s="210"/>
      <c r="AE255" s="210"/>
      <c r="AF255" s="210"/>
      <c r="AG255" s="210" t="s">
        <v>150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5">
      <c r="A256" s="227"/>
      <c r="B256" s="228"/>
      <c r="C256" s="256" t="s">
        <v>506</v>
      </c>
      <c r="D256" s="232"/>
      <c r="E256" s="233">
        <v>1620</v>
      </c>
      <c r="F256" s="230"/>
      <c r="G256" s="230"/>
      <c r="H256" s="230"/>
      <c r="I256" s="230"/>
      <c r="J256" s="230"/>
      <c r="K256" s="230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30"/>
      <c r="Y256" s="210"/>
      <c r="Z256" s="210"/>
      <c r="AA256" s="210"/>
      <c r="AB256" s="210"/>
      <c r="AC256" s="210"/>
      <c r="AD256" s="210"/>
      <c r="AE256" s="210"/>
      <c r="AF256" s="210"/>
      <c r="AG256" s="210" t="s">
        <v>152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ht="20.399999999999999" outlineLevel="1" x14ac:dyDescent="0.25">
      <c r="A257" s="247">
        <v>91</v>
      </c>
      <c r="B257" s="248" t="s">
        <v>507</v>
      </c>
      <c r="C257" s="257" t="s">
        <v>508</v>
      </c>
      <c r="D257" s="249" t="s">
        <v>146</v>
      </c>
      <c r="E257" s="250">
        <v>810</v>
      </c>
      <c r="F257" s="251"/>
      <c r="G257" s="252">
        <f>ROUND(E257*F257,2)</f>
        <v>0</v>
      </c>
      <c r="H257" s="231"/>
      <c r="I257" s="230">
        <f>ROUND(E257*H257,2)</f>
        <v>0</v>
      </c>
      <c r="J257" s="231"/>
      <c r="K257" s="230">
        <f>ROUND(E257*J257,2)</f>
        <v>0</v>
      </c>
      <c r="L257" s="230">
        <v>21</v>
      </c>
      <c r="M257" s="230">
        <f>G257*(1+L257/100)</f>
        <v>0</v>
      </c>
      <c r="N257" s="230">
        <v>0</v>
      </c>
      <c r="O257" s="230">
        <f>ROUND(E257*N257,2)</f>
        <v>0</v>
      </c>
      <c r="P257" s="230">
        <v>0</v>
      </c>
      <c r="Q257" s="230">
        <f>ROUND(E257*P257,2)</f>
        <v>0</v>
      </c>
      <c r="R257" s="230"/>
      <c r="S257" s="230" t="s">
        <v>147</v>
      </c>
      <c r="T257" s="230" t="s">
        <v>148</v>
      </c>
      <c r="U257" s="230">
        <v>0.13600000000000001</v>
      </c>
      <c r="V257" s="230">
        <f>ROUND(E257*U257,2)</f>
        <v>110.16</v>
      </c>
      <c r="W257" s="230"/>
      <c r="X257" s="230" t="s">
        <v>149</v>
      </c>
      <c r="Y257" s="210"/>
      <c r="Z257" s="210"/>
      <c r="AA257" s="210"/>
      <c r="AB257" s="210"/>
      <c r="AC257" s="210"/>
      <c r="AD257" s="210"/>
      <c r="AE257" s="210"/>
      <c r="AF257" s="210"/>
      <c r="AG257" s="210" t="s">
        <v>150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ht="20.399999999999999" outlineLevel="1" x14ac:dyDescent="0.25">
      <c r="A258" s="241">
        <v>92</v>
      </c>
      <c r="B258" s="242" t="s">
        <v>509</v>
      </c>
      <c r="C258" s="255" t="s">
        <v>510</v>
      </c>
      <c r="D258" s="243" t="s">
        <v>146</v>
      </c>
      <c r="E258" s="244">
        <v>53.2</v>
      </c>
      <c r="F258" s="245"/>
      <c r="G258" s="246">
        <f>ROUND(E258*F258,2)</f>
        <v>0</v>
      </c>
      <c r="H258" s="231"/>
      <c r="I258" s="230">
        <f>ROUND(E258*H258,2)</f>
        <v>0</v>
      </c>
      <c r="J258" s="231"/>
      <c r="K258" s="230">
        <f>ROUND(E258*J258,2)</f>
        <v>0</v>
      </c>
      <c r="L258" s="230">
        <v>21</v>
      </c>
      <c r="M258" s="230">
        <f>G258*(1+L258/100)</f>
        <v>0</v>
      </c>
      <c r="N258" s="230">
        <v>1.58E-3</v>
      </c>
      <c r="O258" s="230">
        <f>ROUND(E258*N258,2)</f>
        <v>0.08</v>
      </c>
      <c r="P258" s="230">
        <v>0</v>
      </c>
      <c r="Q258" s="230">
        <f>ROUND(E258*P258,2)</f>
        <v>0</v>
      </c>
      <c r="R258" s="230"/>
      <c r="S258" s="230" t="s">
        <v>147</v>
      </c>
      <c r="T258" s="230" t="s">
        <v>148</v>
      </c>
      <c r="U258" s="230">
        <v>0.214</v>
      </c>
      <c r="V258" s="230">
        <f>ROUND(E258*U258,2)</f>
        <v>11.38</v>
      </c>
      <c r="W258" s="230"/>
      <c r="X258" s="230" t="s">
        <v>149</v>
      </c>
      <c r="Y258" s="210"/>
      <c r="Z258" s="210"/>
      <c r="AA258" s="210"/>
      <c r="AB258" s="210"/>
      <c r="AC258" s="210"/>
      <c r="AD258" s="210"/>
      <c r="AE258" s="210"/>
      <c r="AF258" s="210"/>
      <c r="AG258" s="210" t="s">
        <v>150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5">
      <c r="A259" s="227"/>
      <c r="B259" s="228"/>
      <c r="C259" s="256" t="s">
        <v>511</v>
      </c>
      <c r="D259" s="232"/>
      <c r="E259" s="233">
        <v>53.2</v>
      </c>
      <c r="F259" s="230"/>
      <c r="G259" s="230"/>
      <c r="H259" s="230"/>
      <c r="I259" s="230"/>
      <c r="J259" s="230"/>
      <c r="K259" s="230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30"/>
      <c r="Y259" s="210"/>
      <c r="Z259" s="210"/>
      <c r="AA259" s="210"/>
      <c r="AB259" s="210"/>
      <c r="AC259" s="210"/>
      <c r="AD259" s="210"/>
      <c r="AE259" s="210"/>
      <c r="AF259" s="210"/>
      <c r="AG259" s="210" t="s">
        <v>152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ht="20.399999999999999" outlineLevel="1" x14ac:dyDescent="0.25">
      <c r="A260" s="241">
        <v>93</v>
      </c>
      <c r="B260" s="242" t="s">
        <v>512</v>
      </c>
      <c r="C260" s="255" t="s">
        <v>513</v>
      </c>
      <c r="D260" s="243" t="s">
        <v>176</v>
      </c>
      <c r="E260" s="244">
        <v>4132.5</v>
      </c>
      <c r="F260" s="245"/>
      <c r="G260" s="246">
        <f>ROUND(E260*F260,2)</f>
        <v>0</v>
      </c>
      <c r="H260" s="231"/>
      <c r="I260" s="230">
        <f>ROUND(E260*H260,2)</f>
        <v>0</v>
      </c>
      <c r="J260" s="231"/>
      <c r="K260" s="230">
        <f>ROUND(E260*J260,2)</f>
        <v>0</v>
      </c>
      <c r="L260" s="230">
        <v>21</v>
      </c>
      <c r="M260" s="230">
        <f>G260*(1+L260/100)</f>
        <v>0</v>
      </c>
      <c r="N260" s="230">
        <v>7.3499999999999998E-3</v>
      </c>
      <c r="O260" s="230">
        <f>ROUND(E260*N260,2)</f>
        <v>30.37</v>
      </c>
      <c r="P260" s="230">
        <v>0</v>
      </c>
      <c r="Q260" s="230">
        <f>ROUND(E260*P260,2)</f>
        <v>0</v>
      </c>
      <c r="R260" s="230"/>
      <c r="S260" s="230" t="s">
        <v>147</v>
      </c>
      <c r="T260" s="230" t="s">
        <v>148</v>
      </c>
      <c r="U260" s="230">
        <v>3.3000000000000002E-2</v>
      </c>
      <c r="V260" s="230">
        <f>ROUND(E260*U260,2)</f>
        <v>136.37</v>
      </c>
      <c r="W260" s="230"/>
      <c r="X260" s="230" t="s">
        <v>149</v>
      </c>
      <c r="Y260" s="210"/>
      <c r="Z260" s="210"/>
      <c r="AA260" s="210"/>
      <c r="AB260" s="210"/>
      <c r="AC260" s="210"/>
      <c r="AD260" s="210"/>
      <c r="AE260" s="210"/>
      <c r="AF260" s="210"/>
      <c r="AG260" s="210" t="s">
        <v>150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5">
      <c r="A261" s="227"/>
      <c r="B261" s="228"/>
      <c r="C261" s="256" t="s">
        <v>514</v>
      </c>
      <c r="D261" s="232"/>
      <c r="E261" s="233">
        <v>4132.5</v>
      </c>
      <c r="F261" s="230"/>
      <c r="G261" s="230"/>
      <c r="H261" s="230"/>
      <c r="I261" s="230"/>
      <c r="J261" s="230"/>
      <c r="K261" s="230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30"/>
      <c r="Y261" s="210"/>
      <c r="Z261" s="210"/>
      <c r="AA261" s="210"/>
      <c r="AB261" s="210"/>
      <c r="AC261" s="210"/>
      <c r="AD261" s="210"/>
      <c r="AE261" s="210"/>
      <c r="AF261" s="210"/>
      <c r="AG261" s="210" t="s">
        <v>152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ht="30.6" outlineLevel="1" x14ac:dyDescent="0.25">
      <c r="A262" s="241">
        <v>94</v>
      </c>
      <c r="B262" s="242" t="s">
        <v>515</v>
      </c>
      <c r="C262" s="255" t="s">
        <v>516</v>
      </c>
      <c r="D262" s="243" t="s">
        <v>176</v>
      </c>
      <c r="E262" s="244">
        <v>8265</v>
      </c>
      <c r="F262" s="245"/>
      <c r="G262" s="246">
        <f>ROUND(E262*F262,2)</f>
        <v>0</v>
      </c>
      <c r="H262" s="231"/>
      <c r="I262" s="230">
        <f>ROUND(E262*H262,2)</f>
        <v>0</v>
      </c>
      <c r="J262" s="231"/>
      <c r="K262" s="230">
        <f>ROUND(E262*J262,2)</f>
        <v>0</v>
      </c>
      <c r="L262" s="230">
        <v>21</v>
      </c>
      <c r="M262" s="230">
        <f>G262*(1+L262/100)</f>
        <v>0</v>
      </c>
      <c r="N262" s="230">
        <v>1.2E-4</v>
      </c>
      <c r="O262" s="230">
        <f>ROUND(E262*N262,2)</f>
        <v>0.99</v>
      </c>
      <c r="P262" s="230">
        <v>0</v>
      </c>
      <c r="Q262" s="230">
        <f>ROUND(E262*P262,2)</f>
        <v>0</v>
      </c>
      <c r="R262" s="230"/>
      <c r="S262" s="230" t="s">
        <v>147</v>
      </c>
      <c r="T262" s="230" t="s">
        <v>148</v>
      </c>
      <c r="U262" s="230">
        <v>1E-3</v>
      </c>
      <c r="V262" s="230">
        <f>ROUND(E262*U262,2)</f>
        <v>8.27</v>
      </c>
      <c r="W262" s="230"/>
      <c r="X262" s="230" t="s">
        <v>149</v>
      </c>
      <c r="Y262" s="210"/>
      <c r="Z262" s="210"/>
      <c r="AA262" s="210"/>
      <c r="AB262" s="210"/>
      <c r="AC262" s="210"/>
      <c r="AD262" s="210"/>
      <c r="AE262" s="210"/>
      <c r="AF262" s="210"/>
      <c r="AG262" s="210" t="s">
        <v>150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5">
      <c r="A263" s="227"/>
      <c r="B263" s="228"/>
      <c r="C263" s="256" t="s">
        <v>517</v>
      </c>
      <c r="D263" s="232"/>
      <c r="E263" s="233">
        <v>8265</v>
      </c>
      <c r="F263" s="230"/>
      <c r="G263" s="230"/>
      <c r="H263" s="230"/>
      <c r="I263" s="230"/>
      <c r="J263" s="230"/>
      <c r="K263" s="230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30"/>
      <c r="Y263" s="210"/>
      <c r="Z263" s="210"/>
      <c r="AA263" s="210"/>
      <c r="AB263" s="210"/>
      <c r="AC263" s="210"/>
      <c r="AD263" s="210"/>
      <c r="AE263" s="210"/>
      <c r="AF263" s="210"/>
      <c r="AG263" s="210" t="s">
        <v>152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5">
      <c r="A264" s="247">
        <v>95</v>
      </c>
      <c r="B264" s="248" t="s">
        <v>518</v>
      </c>
      <c r="C264" s="257" t="s">
        <v>519</v>
      </c>
      <c r="D264" s="249" t="s">
        <v>176</v>
      </c>
      <c r="E264" s="250">
        <v>4132.5</v>
      </c>
      <c r="F264" s="251"/>
      <c r="G264" s="252">
        <f>ROUND(E264*F264,2)</f>
        <v>0</v>
      </c>
      <c r="H264" s="231"/>
      <c r="I264" s="230">
        <f>ROUND(E264*H264,2)</f>
        <v>0</v>
      </c>
      <c r="J264" s="231"/>
      <c r="K264" s="230">
        <f>ROUND(E264*J264,2)</f>
        <v>0</v>
      </c>
      <c r="L264" s="230">
        <v>21</v>
      </c>
      <c r="M264" s="230">
        <f>G264*(1+L264/100)</f>
        <v>0</v>
      </c>
      <c r="N264" s="230">
        <v>0</v>
      </c>
      <c r="O264" s="230">
        <f>ROUND(E264*N264,2)</f>
        <v>0</v>
      </c>
      <c r="P264" s="230">
        <v>0</v>
      </c>
      <c r="Q264" s="230">
        <f>ROUND(E264*P264,2)</f>
        <v>0</v>
      </c>
      <c r="R264" s="230"/>
      <c r="S264" s="230" t="s">
        <v>147</v>
      </c>
      <c r="T264" s="230" t="s">
        <v>148</v>
      </c>
      <c r="U264" s="230">
        <v>2.1000000000000001E-2</v>
      </c>
      <c r="V264" s="230">
        <f>ROUND(E264*U264,2)</f>
        <v>86.78</v>
      </c>
      <c r="W264" s="230"/>
      <c r="X264" s="230" t="s">
        <v>149</v>
      </c>
      <c r="Y264" s="210"/>
      <c r="Z264" s="210"/>
      <c r="AA264" s="210"/>
      <c r="AB264" s="210"/>
      <c r="AC264" s="210"/>
      <c r="AD264" s="210"/>
      <c r="AE264" s="210"/>
      <c r="AF264" s="210"/>
      <c r="AG264" s="210" t="s">
        <v>150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ht="20.399999999999999" outlineLevel="1" x14ac:dyDescent="0.25">
      <c r="A265" s="241">
        <v>96</v>
      </c>
      <c r="B265" s="242" t="s">
        <v>520</v>
      </c>
      <c r="C265" s="255" t="s">
        <v>521</v>
      </c>
      <c r="D265" s="243" t="s">
        <v>146</v>
      </c>
      <c r="E265" s="244">
        <v>551</v>
      </c>
      <c r="F265" s="245"/>
      <c r="G265" s="246">
        <f>ROUND(E265*F265,2)</f>
        <v>0</v>
      </c>
      <c r="H265" s="231"/>
      <c r="I265" s="230">
        <f>ROUND(E265*H265,2)</f>
        <v>0</v>
      </c>
      <c r="J265" s="231"/>
      <c r="K265" s="230">
        <f>ROUND(E265*J265,2)</f>
        <v>0</v>
      </c>
      <c r="L265" s="230">
        <v>21</v>
      </c>
      <c r="M265" s="230">
        <f>G265*(1+L265/100)</f>
        <v>0</v>
      </c>
      <c r="N265" s="230">
        <v>1.6910000000000001E-2</v>
      </c>
      <c r="O265" s="230">
        <f>ROUND(E265*N265,2)</f>
        <v>9.32</v>
      </c>
      <c r="P265" s="230">
        <v>0</v>
      </c>
      <c r="Q265" s="230">
        <f>ROUND(E265*P265,2)</f>
        <v>0</v>
      </c>
      <c r="R265" s="230"/>
      <c r="S265" s="230" t="s">
        <v>147</v>
      </c>
      <c r="T265" s="230" t="s">
        <v>148</v>
      </c>
      <c r="U265" s="230">
        <v>0.08</v>
      </c>
      <c r="V265" s="230">
        <f>ROUND(E265*U265,2)</f>
        <v>44.08</v>
      </c>
      <c r="W265" s="230"/>
      <c r="X265" s="230" t="s">
        <v>149</v>
      </c>
      <c r="Y265" s="210"/>
      <c r="Z265" s="210"/>
      <c r="AA265" s="210"/>
      <c r="AB265" s="210"/>
      <c r="AC265" s="210"/>
      <c r="AD265" s="210"/>
      <c r="AE265" s="210"/>
      <c r="AF265" s="210"/>
      <c r="AG265" s="210" t="s">
        <v>150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5">
      <c r="A266" s="227"/>
      <c r="B266" s="228"/>
      <c r="C266" s="256" t="s">
        <v>522</v>
      </c>
      <c r="D266" s="232"/>
      <c r="E266" s="233">
        <v>551</v>
      </c>
      <c r="F266" s="230"/>
      <c r="G266" s="230"/>
      <c r="H266" s="230"/>
      <c r="I266" s="230"/>
      <c r="J266" s="230"/>
      <c r="K266" s="230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30"/>
      <c r="Y266" s="210"/>
      <c r="Z266" s="210"/>
      <c r="AA266" s="210"/>
      <c r="AB266" s="210"/>
      <c r="AC266" s="210"/>
      <c r="AD266" s="210"/>
      <c r="AE266" s="210"/>
      <c r="AF266" s="210"/>
      <c r="AG266" s="210" t="s">
        <v>152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ht="20.399999999999999" outlineLevel="1" x14ac:dyDescent="0.25">
      <c r="A267" s="241">
        <v>97</v>
      </c>
      <c r="B267" s="242" t="s">
        <v>523</v>
      </c>
      <c r="C267" s="255" t="s">
        <v>524</v>
      </c>
      <c r="D267" s="243" t="s">
        <v>146</v>
      </c>
      <c r="E267" s="244">
        <v>1102</v>
      </c>
      <c r="F267" s="245"/>
      <c r="G267" s="246">
        <f>ROUND(E267*F267,2)</f>
        <v>0</v>
      </c>
      <c r="H267" s="231"/>
      <c r="I267" s="230">
        <f>ROUND(E267*H267,2)</f>
        <v>0</v>
      </c>
      <c r="J267" s="231"/>
      <c r="K267" s="230">
        <f>ROUND(E267*J267,2)</f>
        <v>0</v>
      </c>
      <c r="L267" s="230">
        <v>21</v>
      </c>
      <c r="M267" s="230">
        <f>G267*(1+L267/100)</f>
        <v>0</v>
      </c>
      <c r="N267" s="230">
        <v>4.0000000000000002E-4</v>
      </c>
      <c r="O267" s="230">
        <f>ROUND(E267*N267,2)</f>
        <v>0.44</v>
      </c>
      <c r="P267" s="230">
        <v>0</v>
      </c>
      <c r="Q267" s="230">
        <f>ROUND(E267*P267,2)</f>
        <v>0</v>
      </c>
      <c r="R267" s="230"/>
      <c r="S267" s="230" t="s">
        <v>147</v>
      </c>
      <c r="T267" s="230" t="s">
        <v>148</v>
      </c>
      <c r="U267" s="230">
        <v>2E-3</v>
      </c>
      <c r="V267" s="230">
        <f>ROUND(E267*U267,2)</f>
        <v>2.2000000000000002</v>
      </c>
      <c r="W267" s="230"/>
      <c r="X267" s="230" t="s">
        <v>149</v>
      </c>
      <c r="Y267" s="210"/>
      <c r="Z267" s="210"/>
      <c r="AA267" s="210"/>
      <c r="AB267" s="210"/>
      <c r="AC267" s="210"/>
      <c r="AD267" s="210"/>
      <c r="AE267" s="210"/>
      <c r="AF267" s="210"/>
      <c r="AG267" s="210" t="s">
        <v>150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5">
      <c r="A268" s="227"/>
      <c r="B268" s="228"/>
      <c r="C268" s="256" t="s">
        <v>525</v>
      </c>
      <c r="D268" s="232"/>
      <c r="E268" s="233">
        <v>1102</v>
      </c>
      <c r="F268" s="230"/>
      <c r="G268" s="230"/>
      <c r="H268" s="230"/>
      <c r="I268" s="230"/>
      <c r="J268" s="230"/>
      <c r="K268" s="230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30"/>
      <c r="Y268" s="210"/>
      <c r="Z268" s="210"/>
      <c r="AA268" s="210"/>
      <c r="AB268" s="210"/>
      <c r="AC268" s="210"/>
      <c r="AD268" s="210"/>
      <c r="AE268" s="210"/>
      <c r="AF268" s="210"/>
      <c r="AG268" s="210" t="s">
        <v>152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ht="20.399999999999999" outlineLevel="1" x14ac:dyDescent="0.25">
      <c r="A269" s="247">
        <v>98</v>
      </c>
      <c r="B269" s="248" t="s">
        <v>526</v>
      </c>
      <c r="C269" s="257" t="s">
        <v>527</v>
      </c>
      <c r="D269" s="249" t="s">
        <v>146</v>
      </c>
      <c r="E269" s="250">
        <v>551</v>
      </c>
      <c r="F269" s="251"/>
      <c r="G269" s="252">
        <f>ROUND(E269*F269,2)</f>
        <v>0</v>
      </c>
      <c r="H269" s="231"/>
      <c r="I269" s="230">
        <f>ROUND(E269*H269,2)</f>
        <v>0</v>
      </c>
      <c r="J269" s="231"/>
      <c r="K269" s="230">
        <f>ROUND(E269*J269,2)</f>
        <v>0</v>
      </c>
      <c r="L269" s="230">
        <v>21</v>
      </c>
      <c r="M269" s="230">
        <f>G269*(1+L269/100)</f>
        <v>0</v>
      </c>
      <c r="N269" s="230">
        <v>0</v>
      </c>
      <c r="O269" s="230">
        <f>ROUND(E269*N269,2)</f>
        <v>0</v>
      </c>
      <c r="P269" s="230">
        <v>0</v>
      </c>
      <c r="Q269" s="230">
        <f>ROUND(E269*P269,2)</f>
        <v>0</v>
      </c>
      <c r="R269" s="230"/>
      <c r="S269" s="230" t="s">
        <v>147</v>
      </c>
      <c r="T269" s="230" t="s">
        <v>148</v>
      </c>
      <c r="U269" s="230">
        <v>6.6000000000000003E-2</v>
      </c>
      <c r="V269" s="230">
        <f>ROUND(E269*U269,2)</f>
        <v>36.369999999999997</v>
      </c>
      <c r="W269" s="230"/>
      <c r="X269" s="230" t="s">
        <v>149</v>
      </c>
      <c r="Y269" s="210"/>
      <c r="Z269" s="210"/>
      <c r="AA269" s="210"/>
      <c r="AB269" s="210"/>
      <c r="AC269" s="210"/>
      <c r="AD269" s="210"/>
      <c r="AE269" s="210"/>
      <c r="AF269" s="210"/>
      <c r="AG269" s="210" t="s">
        <v>150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ht="26.4" x14ac:dyDescent="0.25">
      <c r="A270" s="235" t="s">
        <v>142</v>
      </c>
      <c r="B270" s="236" t="s">
        <v>72</v>
      </c>
      <c r="C270" s="254" t="s">
        <v>73</v>
      </c>
      <c r="D270" s="237"/>
      <c r="E270" s="238"/>
      <c r="F270" s="239"/>
      <c r="G270" s="240">
        <f>SUMIF(AG271:AG275,"&lt;&gt;NOR",G271:G275)</f>
        <v>0</v>
      </c>
      <c r="H270" s="234"/>
      <c r="I270" s="234">
        <f>SUM(I271:I275)</f>
        <v>0</v>
      </c>
      <c r="J270" s="234"/>
      <c r="K270" s="234">
        <f>SUM(K271:K275)</f>
        <v>0</v>
      </c>
      <c r="L270" s="234"/>
      <c r="M270" s="234">
        <f>SUM(M271:M275)</f>
        <v>0</v>
      </c>
      <c r="N270" s="234"/>
      <c r="O270" s="234">
        <f>SUM(O271:O275)</f>
        <v>0.02</v>
      </c>
      <c r="P270" s="234"/>
      <c r="Q270" s="234">
        <f>SUM(Q271:Q275)</f>
        <v>0</v>
      </c>
      <c r="R270" s="234"/>
      <c r="S270" s="234"/>
      <c r="T270" s="234"/>
      <c r="U270" s="234"/>
      <c r="V270" s="234">
        <f>SUM(V271:V275)</f>
        <v>221.82</v>
      </c>
      <c r="W270" s="234"/>
      <c r="X270" s="234"/>
      <c r="AG270" t="s">
        <v>143</v>
      </c>
    </row>
    <row r="271" spans="1:60" outlineLevel="1" x14ac:dyDescent="0.25">
      <c r="A271" s="241">
        <v>99</v>
      </c>
      <c r="B271" s="242" t="s">
        <v>528</v>
      </c>
      <c r="C271" s="255" t="s">
        <v>529</v>
      </c>
      <c r="D271" s="243" t="s">
        <v>146</v>
      </c>
      <c r="E271" s="244">
        <v>60.975000000000001</v>
      </c>
      <c r="F271" s="245"/>
      <c r="G271" s="246">
        <f>ROUND(E271*F271,2)</f>
        <v>0</v>
      </c>
      <c r="H271" s="231"/>
      <c r="I271" s="230">
        <f>ROUND(E271*H271,2)</f>
        <v>0</v>
      </c>
      <c r="J271" s="231"/>
      <c r="K271" s="230">
        <f>ROUND(E271*J271,2)</f>
        <v>0</v>
      </c>
      <c r="L271" s="230">
        <v>21</v>
      </c>
      <c r="M271" s="230">
        <f>G271*(1+L271/100)</f>
        <v>0</v>
      </c>
      <c r="N271" s="230">
        <v>1.0000000000000001E-5</v>
      </c>
      <c r="O271" s="230">
        <f>ROUND(E271*N271,2)</f>
        <v>0</v>
      </c>
      <c r="P271" s="230">
        <v>0</v>
      </c>
      <c r="Q271" s="230">
        <f>ROUND(E271*P271,2)</f>
        <v>0</v>
      </c>
      <c r="R271" s="230"/>
      <c r="S271" s="230" t="s">
        <v>147</v>
      </c>
      <c r="T271" s="230" t="s">
        <v>148</v>
      </c>
      <c r="U271" s="230">
        <v>0.13</v>
      </c>
      <c r="V271" s="230">
        <f>ROUND(E271*U271,2)</f>
        <v>7.93</v>
      </c>
      <c r="W271" s="230"/>
      <c r="X271" s="230" t="s">
        <v>149</v>
      </c>
      <c r="Y271" s="210"/>
      <c r="Z271" s="210"/>
      <c r="AA271" s="210"/>
      <c r="AB271" s="210"/>
      <c r="AC271" s="210"/>
      <c r="AD271" s="210"/>
      <c r="AE271" s="210"/>
      <c r="AF271" s="210"/>
      <c r="AG271" s="210" t="s">
        <v>150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5">
      <c r="A272" s="227"/>
      <c r="B272" s="228"/>
      <c r="C272" s="256" t="s">
        <v>530</v>
      </c>
      <c r="D272" s="232"/>
      <c r="E272" s="233">
        <v>54</v>
      </c>
      <c r="F272" s="230"/>
      <c r="G272" s="230"/>
      <c r="H272" s="230"/>
      <c r="I272" s="230"/>
      <c r="J272" s="230"/>
      <c r="K272" s="230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30"/>
      <c r="Y272" s="210"/>
      <c r="Z272" s="210"/>
      <c r="AA272" s="210"/>
      <c r="AB272" s="210"/>
      <c r="AC272" s="210"/>
      <c r="AD272" s="210"/>
      <c r="AE272" s="210"/>
      <c r="AF272" s="210"/>
      <c r="AG272" s="210" t="s">
        <v>152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5">
      <c r="A273" s="227"/>
      <c r="B273" s="228"/>
      <c r="C273" s="256" t="s">
        <v>531</v>
      </c>
      <c r="D273" s="232"/>
      <c r="E273" s="233">
        <v>6.98</v>
      </c>
      <c r="F273" s="230"/>
      <c r="G273" s="230"/>
      <c r="H273" s="230"/>
      <c r="I273" s="230"/>
      <c r="J273" s="230"/>
      <c r="K273" s="230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30"/>
      <c r="Y273" s="210"/>
      <c r="Z273" s="210"/>
      <c r="AA273" s="210"/>
      <c r="AB273" s="210"/>
      <c r="AC273" s="210"/>
      <c r="AD273" s="210"/>
      <c r="AE273" s="210"/>
      <c r="AF273" s="210"/>
      <c r="AG273" s="210" t="s">
        <v>152</v>
      </c>
      <c r="AH273" s="210">
        <v>0</v>
      </c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ht="40.799999999999997" outlineLevel="1" x14ac:dyDescent="0.25">
      <c r="A274" s="241">
        <v>100</v>
      </c>
      <c r="B274" s="242" t="s">
        <v>532</v>
      </c>
      <c r="C274" s="255" t="s">
        <v>533</v>
      </c>
      <c r="D274" s="243" t="s">
        <v>146</v>
      </c>
      <c r="E274" s="244">
        <v>604.20000000000005</v>
      </c>
      <c r="F274" s="245"/>
      <c r="G274" s="246">
        <f>ROUND(E274*F274,2)</f>
        <v>0</v>
      </c>
      <c r="H274" s="231"/>
      <c r="I274" s="230">
        <f>ROUND(E274*H274,2)</f>
        <v>0</v>
      </c>
      <c r="J274" s="231"/>
      <c r="K274" s="230">
        <f>ROUND(E274*J274,2)</f>
        <v>0</v>
      </c>
      <c r="L274" s="230">
        <v>21</v>
      </c>
      <c r="M274" s="230">
        <f>G274*(1+L274/100)</f>
        <v>0</v>
      </c>
      <c r="N274" s="230">
        <v>4.0000000000000003E-5</v>
      </c>
      <c r="O274" s="230">
        <f>ROUND(E274*N274,2)</f>
        <v>0.02</v>
      </c>
      <c r="P274" s="230">
        <v>0</v>
      </c>
      <c r="Q274" s="230">
        <f>ROUND(E274*P274,2)</f>
        <v>0</v>
      </c>
      <c r="R274" s="230"/>
      <c r="S274" s="230" t="s">
        <v>147</v>
      </c>
      <c r="T274" s="230" t="s">
        <v>148</v>
      </c>
      <c r="U274" s="230">
        <v>0.35399999999999998</v>
      </c>
      <c r="V274" s="230">
        <f>ROUND(E274*U274,2)</f>
        <v>213.89</v>
      </c>
      <c r="W274" s="230"/>
      <c r="X274" s="230" t="s">
        <v>149</v>
      </c>
      <c r="Y274" s="210"/>
      <c r="Z274" s="210"/>
      <c r="AA274" s="210"/>
      <c r="AB274" s="210"/>
      <c r="AC274" s="210"/>
      <c r="AD274" s="210"/>
      <c r="AE274" s="210"/>
      <c r="AF274" s="210"/>
      <c r="AG274" s="210" t="s">
        <v>150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5">
      <c r="A275" s="227"/>
      <c r="B275" s="228"/>
      <c r="C275" s="256" t="s">
        <v>534</v>
      </c>
      <c r="D275" s="232"/>
      <c r="E275" s="233">
        <v>604.20000000000005</v>
      </c>
      <c r="F275" s="230"/>
      <c r="G275" s="230"/>
      <c r="H275" s="230"/>
      <c r="I275" s="230"/>
      <c r="J275" s="230"/>
      <c r="K275" s="230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30"/>
      <c r="Y275" s="210"/>
      <c r="Z275" s="210"/>
      <c r="AA275" s="210"/>
      <c r="AB275" s="210"/>
      <c r="AC275" s="210"/>
      <c r="AD275" s="210"/>
      <c r="AE275" s="210"/>
      <c r="AF275" s="210"/>
      <c r="AG275" s="210" t="s">
        <v>152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x14ac:dyDescent="0.25">
      <c r="A276" s="235" t="s">
        <v>142</v>
      </c>
      <c r="B276" s="236" t="s">
        <v>74</v>
      </c>
      <c r="C276" s="254" t="s">
        <v>75</v>
      </c>
      <c r="D276" s="237"/>
      <c r="E276" s="238"/>
      <c r="F276" s="239"/>
      <c r="G276" s="240">
        <f>SUMIF(AG277:AG283,"&lt;&gt;NOR",G277:G283)</f>
        <v>0</v>
      </c>
      <c r="H276" s="234"/>
      <c r="I276" s="234">
        <f>SUM(I277:I283)</f>
        <v>0</v>
      </c>
      <c r="J276" s="234"/>
      <c r="K276" s="234">
        <f>SUM(K277:K283)</f>
        <v>0</v>
      </c>
      <c r="L276" s="234"/>
      <c r="M276" s="234">
        <f>SUM(M277:M283)</f>
        <v>0</v>
      </c>
      <c r="N276" s="234"/>
      <c r="O276" s="234">
        <f>SUM(O277:O283)</f>
        <v>0</v>
      </c>
      <c r="P276" s="234"/>
      <c r="Q276" s="234">
        <f>SUM(Q277:Q283)</f>
        <v>5.1800000000000006</v>
      </c>
      <c r="R276" s="234"/>
      <c r="S276" s="234"/>
      <c r="T276" s="234"/>
      <c r="U276" s="234"/>
      <c r="V276" s="234">
        <f>SUM(V277:V283)</f>
        <v>13.37</v>
      </c>
      <c r="W276" s="234"/>
      <c r="X276" s="234"/>
      <c r="AG276" t="s">
        <v>143</v>
      </c>
    </row>
    <row r="277" spans="1:60" outlineLevel="1" x14ac:dyDescent="0.25">
      <c r="A277" s="241">
        <v>101</v>
      </c>
      <c r="B277" s="242" t="s">
        <v>535</v>
      </c>
      <c r="C277" s="255" t="s">
        <v>536</v>
      </c>
      <c r="D277" s="243" t="s">
        <v>176</v>
      </c>
      <c r="E277" s="244">
        <v>1.575</v>
      </c>
      <c r="F277" s="245"/>
      <c r="G277" s="246">
        <f>ROUND(E277*F277,2)</f>
        <v>0</v>
      </c>
      <c r="H277" s="231"/>
      <c r="I277" s="230">
        <f>ROUND(E277*H277,2)</f>
        <v>0</v>
      </c>
      <c r="J277" s="231"/>
      <c r="K277" s="230">
        <f>ROUND(E277*J277,2)</f>
        <v>0</v>
      </c>
      <c r="L277" s="230">
        <v>21</v>
      </c>
      <c r="M277" s="230">
        <f>G277*(1+L277/100)</f>
        <v>0</v>
      </c>
      <c r="N277" s="230">
        <v>1.1000000000000001E-3</v>
      </c>
      <c r="O277" s="230">
        <f>ROUND(E277*N277,2)</f>
        <v>0</v>
      </c>
      <c r="P277" s="230">
        <v>1.175</v>
      </c>
      <c r="Q277" s="230">
        <f>ROUND(E277*P277,2)</f>
        <v>1.85</v>
      </c>
      <c r="R277" s="230"/>
      <c r="S277" s="230" t="s">
        <v>177</v>
      </c>
      <c r="T277" s="230" t="s">
        <v>178</v>
      </c>
      <c r="U277" s="230">
        <v>1.2829999999999999</v>
      </c>
      <c r="V277" s="230">
        <f>ROUND(E277*U277,2)</f>
        <v>2.02</v>
      </c>
      <c r="W277" s="230"/>
      <c r="X277" s="230" t="s">
        <v>149</v>
      </c>
      <c r="Y277" s="210"/>
      <c r="Z277" s="210"/>
      <c r="AA277" s="210"/>
      <c r="AB277" s="210"/>
      <c r="AC277" s="210"/>
      <c r="AD277" s="210"/>
      <c r="AE277" s="210"/>
      <c r="AF277" s="210"/>
      <c r="AG277" s="210" t="s">
        <v>150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5">
      <c r="A278" s="227"/>
      <c r="B278" s="228"/>
      <c r="C278" s="256" t="s">
        <v>537</v>
      </c>
      <c r="D278" s="232"/>
      <c r="E278" s="233">
        <v>1.575</v>
      </c>
      <c r="F278" s="230"/>
      <c r="G278" s="230"/>
      <c r="H278" s="230"/>
      <c r="I278" s="230"/>
      <c r="J278" s="230"/>
      <c r="K278" s="230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30"/>
      <c r="Y278" s="210"/>
      <c r="Z278" s="210"/>
      <c r="AA278" s="210"/>
      <c r="AB278" s="210"/>
      <c r="AC278" s="210"/>
      <c r="AD278" s="210"/>
      <c r="AE278" s="210"/>
      <c r="AF278" s="210"/>
      <c r="AG278" s="210" t="s">
        <v>152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5">
      <c r="A279" s="247">
        <v>102</v>
      </c>
      <c r="B279" s="248" t="s">
        <v>538</v>
      </c>
      <c r="C279" s="257" t="s">
        <v>539</v>
      </c>
      <c r="D279" s="249" t="s">
        <v>250</v>
      </c>
      <c r="E279" s="250">
        <v>3</v>
      </c>
      <c r="F279" s="251"/>
      <c r="G279" s="252">
        <f>ROUND(E279*F279,2)</f>
        <v>0</v>
      </c>
      <c r="H279" s="231"/>
      <c r="I279" s="230">
        <f>ROUND(E279*H279,2)</f>
        <v>0</v>
      </c>
      <c r="J279" s="231"/>
      <c r="K279" s="230">
        <f>ROUND(E279*J279,2)</f>
        <v>0</v>
      </c>
      <c r="L279" s="230">
        <v>21</v>
      </c>
      <c r="M279" s="230">
        <f>G279*(1+L279/100)</f>
        <v>0</v>
      </c>
      <c r="N279" s="230">
        <v>0</v>
      </c>
      <c r="O279" s="230">
        <f>ROUND(E279*N279,2)</f>
        <v>0</v>
      </c>
      <c r="P279" s="230">
        <v>7.0000000000000001E-3</v>
      </c>
      <c r="Q279" s="230">
        <f>ROUND(E279*P279,2)</f>
        <v>0.02</v>
      </c>
      <c r="R279" s="230"/>
      <c r="S279" s="230" t="s">
        <v>177</v>
      </c>
      <c r="T279" s="230" t="s">
        <v>178</v>
      </c>
      <c r="U279" s="230">
        <v>0.03</v>
      </c>
      <c r="V279" s="230">
        <f>ROUND(E279*U279,2)</f>
        <v>0.09</v>
      </c>
      <c r="W279" s="230"/>
      <c r="X279" s="230" t="s">
        <v>149</v>
      </c>
      <c r="Y279" s="210"/>
      <c r="Z279" s="210"/>
      <c r="AA279" s="210"/>
      <c r="AB279" s="210"/>
      <c r="AC279" s="210"/>
      <c r="AD279" s="210"/>
      <c r="AE279" s="210"/>
      <c r="AF279" s="210"/>
      <c r="AG279" s="210" t="s">
        <v>150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5">
      <c r="A280" s="241">
        <v>103</v>
      </c>
      <c r="B280" s="242" t="s">
        <v>540</v>
      </c>
      <c r="C280" s="255" t="s">
        <v>541</v>
      </c>
      <c r="D280" s="243" t="s">
        <v>146</v>
      </c>
      <c r="E280" s="244">
        <v>1.59</v>
      </c>
      <c r="F280" s="245"/>
      <c r="G280" s="246">
        <f>ROUND(E280*F280,2)</f>
        <v>0</v>
      </c>
      <c r="H280" s="231"/>
      <c r="I280" s="230">
        <f>ROUND(E280*H280,2)</f>
        <v>0</v>
      </c>
      <c r="J280" s="231"/>
      <c r="K280" s="230">
        <f>ROUND(E280*J280,2)</f>
        <v>0</v>
      </c>
      <c r="L280" s="230">
        <v>21</v>
      </c>
      <c r="M280" s="230">
        <f>G280*(1+L280/100)</f>
        <v>0</v>
      </c>
      <c r="N280" s="230">
        <v>2.1900000000000001E-3</v>
      </c>
      <c r="O280" s="230">
        <f>ROUND(E280*N280,2)</f>
        <v>0</v>
      </c>
      <c r="P280" s="230">
        <v>4.1000000000000002E-2</v>
      </c>
      <c r="Q280" s="230">
        <f>ROUND(E280*P280,2)</f>
        <v>7.0000000000000007E-2</v>
      </c>
      <c r="R280" s="230"/>
      <c r="S280" s="230" t="s">
        <v>177</v>
      </c>
      <c r="T280" s="230" t="s">
        <v>178</v>
      </c>
      <c r="U280" s="230">
        <v>0.52</v>
      </c>
      <c r="V280" s="230">
        <f>ROUND(E280*U280,2)</f>
        <v>0.83</v>
      </c>
      <c r="W280" s="230"/>
      <c r="X280" s="230" t="s">
        <v>149</v>
      </c>
      <c r="Y280" s="210"/>
      <c r="Z280" s="210"/>
      <c r="AA280" s="210"/>
      <c r="AB280" s="210"/>
      <c r="AC280" s="210"/>
      <c r="AD280" s="210"/>
      <c r="AE280" s="210"/>
      <c r="AF280" s="210"/>
      <c r="AG280" s="210" t="s">
        <v>150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5">
      <c r="A281" s="227"/>
      <c r="B281" s="228"/>
      <c r="C281" s="256" t="s">
        <v>542</v>
      </c>
      <c r="D281" s="232"/>
      <c r="E281" s="233">
        <v>1.59</v>
      </c>
      <c r="F281" s="230"/>
      <c r="G281" s="230"/>
      <c r="H281" s="230"/>
      <c r="I281" s="230"/>
      <c r="J281" s="230"/>
      <c r="K281" s="230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30"/>
      <c r="Y281" s="210"/>
      <c r="Z281" s="210"/>
      <c r="AA281" s="210"/>
      <c r="AB281" s="210"/>
      <c r="AC281" s="210"/>
      <c r="AD281" s="210"/>
      <c r="AE281" s="210"/>
      <c r="AF281" s="210"/>
      <c r="AG281" s="210" t="s">
        <v>152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5">
      <c r="A282" s="241">
        <v>104</v>
      </c>
      <c r="B282" s="242" t="s">
        <v>543</v>
      </c>
      <c r="C282" s="255" t="s">
        <v>544</v>
      </c>
      <c r="D282" s="243" t="s">
        <v>176</v>
      </c>
      <c r="E282" s="244">
        <v>1.62</v>
      </c>
      <c r="F282" s="245"/>
      <c r="G282" s="246">
        <f>ROUND(E282*F282,2)</f>
        <v>0</v>
      </c>
      <c r="H282" s="231"/>
      <c r="I282" s="230">
        <f>ROUND(E282*H282,2)</f>
        <v>0</v>
      </c>
      <c r="J282" s="231"/>
      <c r="K282" s="230">
        <f>ROUND(E282*J282,2)</f>
        <v>0</v>
      </c>
      <c r="L282" s="230">
        <v>21</v>
      </c>
      <c r="M282" s="230">
        <f>G282*(1+L282/100)</f>
        <v>0</v>
      </c>
      <c r="N282" s="230">
        <v>0</v>
      </c>
      <c r="O282" s="230">
        <f>ROUND(E282*N282,2)</f>
        <v>0</v>
      </c>
      <c r="P282" s="230">
        <v>2</v>
      </c>
      <c r="Q282" s="230">
        <f>ROUND(E282*P282,2)</f>
        <v>3.24</v>
      </c>
      <c r="R282" s="230"/>
      <c r="S282" s="230" t="s">
        <v>147</v>
      </c>
      <c r="T282" s="230" t="s">
        <v>148</v>
      </c>
      <c r="U282" s="230">
        <v>6.4359999999999999</v>
      </c>
      <c r="V282" s="230">
        <f>ROUND(E282*U282,2)</f>
        <v>10.43</v>
      </c>
      <c r="W282" s="230"/>
      <c r="X282" s="230" t="s">
        <v>149</v>
      </c>
      <c r="Y282" s="210"/>
      <c r="Z282" s="210"/>
      <c r="AA282" s="210"/>
      <c r="AB282" s="210"/>
      <c r="AC282" s="210"/>
      <c r="AD282" s="210"/>
      <c r="AE282" s="210"/>
      <c r="AF282" s="210"/>
      <c r="AG282" s="210" t="s">
        <v>150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5">
      <c r="A283" s="227"/>
      <c r="B283" s="228"/>
      <c r="C283" s="256" t="s">
        <v>545</v>
      </c>
      <c r="D283" s="232"/>
      <c r="E283" s="233">
        <v>1.62</v>
      </c>
      <c r="F283" s="230"/>
      <c r="G283" s="230"/>
      <c r="H283" s="230"/>
      <c r="I283" s="230"/>
      <c r="J283" s="230"/>
      <c r="K283" s="230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30"/>
      <c r="Y283" s="210"/>
      <c r="Z283" s="210"/>
      <c r="AA283" s="210"/>
      <c r="AB283" s="210"/>
      <c r="AC283" s="210"/>
      <c r="AD283" s="210"/>
      <c r="AE283" s="210"/>
      <c r="AF283" s="210"/>
      <c r="AG283" s="210" t="s">
        <v>152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x14ac:dyDescent="0.25">
      <c r="A284" s="235" t="s">
        <v>142</v>
      </c>
      <c r="B284" s="236" t="s">
        <v>76</v>
      </c>
      <c r="C284" s="254" t="s">
        <v>77</v>
      </c>
      <c r="D284" s="237"/>
      <c r="E284" s="238"/>
      <c r="F284" s="239"/>
      <c r="G284" s="240">
        <f>SUMIF(AG285:AG285,"&lt;&gt;NOR",G285:G285)</f>
        <v>0</v>
      </c>
      <c r="H284" s="234"/>
      <c r="I284" s="234">
        <f>SUM(I285:I285)</f>
        <v>0</v>
      </c>
      <c r="J284" s="234"/>
      <c r="K284" s="234">
        <f>SUM(K285:K285)</f>
        <v>0</v>
      </c>
      <c r="L284" s="234"/>
      <c r="M284" s="234">
        <f>SUM(M285:M285)</f>
        <v>0</v>
      </c>
      <c r="N284" s="234"/>
      <c r="O284" s="234">
        <f>SUM(O285:O285)</f>
        <v>0</v>
      </c>
      <c r="P284" s="234"/>
      <c r="Q284" s="234">
        <f>SUM(Q285:Q285)</f>
        <v>0</v>
      </c>
      <c r="R284" s="234"/>
      <c r="S284" s="234"/>
      <c r="T284" s="234"/>
      <c r="U284" s="234"/>
      <c r="V284" s="234">
        <f>SUM(V285:V285)</f>
        <v>356.04</v>
      </c>
      <c r="W284" s="234"/>
      <c r="X284" s="234"/>
      <c r="AG284" t="s">
        <v>143</v>
      </c>
    </row>
    <row r="285" spans="1:60" ht="20.399999999999999" outlineLevel="1" x14ac:dyDescent="0.25">
      <c r="A285" s="247">
        <v>105</v>
      </c>
      <c r="B285" s="248" t="s">
        <v>153</v>
      </c>
      <c r="C285" s="257" t="s">
        <v>154</v>
      </c>
      <c r="D285" s="249" t="s">
        <v>155</v>
      </c>
      <c r="E285" s="250">
        <v>1148.5001600000001</v>
      </c>
      <c r="F285" s="251"/>
      <c r="G285" s="252">
        <f>ROUND(E285*F285,2)</f>
        <v>0</v>
      </c>
      <c r="H285" s="231"/>
      <c r="I285" s="230">
        <f>ROUND(E285*H285,2)</f>
        <v>0</v>
      </c>
      <c r="J285" s="231"/>
      <c r="K285" s="230">
        <f>ROUND(E285*J285,2)</f>
        <v>0</v>
      </c>
      <c r="L285" s="230">
        <v>21</v>
      </c>
      <c r="M285" s="230">
        <f>G285*(1+L285/100)</f>
        <v>0</v>
      </c>
      <c r="N285" s="230">
        <v>0</v>
      </c>
      <c r="O285" s="230">
        <f>ROUND(E285*N285,2)</f>
        <v>0</v>
      </c>
      <c r="P285" s="230">
        <v>0</v>
      </c>
      <c r="Q285" s="230">
        <f>ROUND(E285*P285,2)</f>
        <v>0</v>
      </c>
      <c r="R285" s="230"/>
      <c r="S285" s="230" t="s">
        <v>147</v>
      </c>
      <c r="T285" s="230" t="s">
        <v>148</v>
      </c>
      <c r="U285" s="230">
        <v>0.31</v>
      </c>
      <c r="V285" s="230">
        <f>ROUND(E285*U285,2)</f>
        <v>356.04</v>
      </c>
      <c r="W285" s="230"/>
      <c r="X285" s="230" t="s">
        <v>149</v>
      </c>
      <c r="Y285" s="210"/>
      <c r="Z285" s="210"/>
      <c r="AA285" s="210"/>
      <c r="AB285" s="210"/>
      <c r="AC285" s="210"/>
      <c r="AD285" s="210"/>
      <c r="AE285" s="210"/>
      <c r="AF285" s="210"/>
      <c r="AG285" s="210" t="s">
        <v>150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x14ac:dyDescent="0.25">
      <c r="A286" s="235" t="s">
        <v>142</v>
      </c>
      <c r="B286" s="236" t="s">
        <v>78</v>
      </c>
      <c r="C286" s="254" t="s">
        <v>79</v>
      </c>
      <c r="D286" s="237"/>
      <c r="E286" s="238"/>
      <c r="F286" s="239"/>
      <c r="G286" s="240">
        <f>SUMIF(AG287:AG304,"&lt;&gt;NOR",G287:G304)</f>
        <v>0</v>
      </c>
      <c r="H286" s="234"/>
      <c r="I286" s="234">
        <f>SUM(I287:I304)</f>
        <v>0</v>
      </c>
      <c r="J286" s="234"/>
      <c r="K286" s="234">
        <f>SUM(K287:K304)</f>
        <v>0</v>
      </c>
      <c r="L286" s="234"/>
      <c r="M286" s="234">
        <f>SUM(M287:M304)</f>
        <v>0</v>
      </c>
      <c r="N286" s="234"/>
      <c r="O286" s="234">
        <f>SUM(O287:O304)</f>
        <v>3.88</v>
      </c>
      <c r="P286" s="234"/>
      <c r="Q286" s="234">
        <f>SUM(Q287:Q304)</f>
        <v>0</v>
      </c>
      <c r="R286" s="234"/>
      <c r="S286" s="234"/>
      <c r="T286" s="234"/>
      <c r="U286" s="234"/>
      <c r="V286" s="234">
        <f>SUM(V287:V304)</f>
        <v>193.55</v>
      </c>
      <c r="W286" s="234"/>
      <c r="X286" s="234"/>
      <c r="AG286" t="s">
        <v>143</v>
      </c>
    </row>
    <row r="287" spans="1:60" outlineLevel="1" x14ac:dyDescent="0.25">
      <c r="A287" s="247">
        <v>106</v>
      </c>
      <c r="B287" s="248" t="s">
        <v>546</v>
      </c>
      <c r="C287" s="257" t="s">
        <v>547</v>
      </c>
      <c r="D287" s="249" t="s">
        <v>146</v>
      </c>
      <c r="E287" s="250">
        <v>68.907300000000006</v>
      </c>
      <c r="F287" s="251"/>
      <c r="G287" s="252">
        <f>ROUND(E287*F287,2)</f>
        <v>0</v>
      </c>
      <c r="H287" s="231"/>
      <c r="I287" s="230">
        <f>ROUND(E287*H287,2)</f>
        <v>0</v>
      </c>
      <c r="J287" s="231"/>
      <c r="K287" s="230">
        <f>ROUND(E287*J287,2)</f>
        <v>0</v>
      </c>
      <c r="L287" s="230">
        <v>21</v>
      </c>
      <c r="M287" s="230">
        <f>G287*(1+L287/100)</f>
        <v>0</v>
      </c>
      <c r="N287" s="230">
        <v>2.1000000000000001E-4</v>
      </c>
      <c r="O287" s="230">
        <f>ROUND(E287*N287,2)</f>
        <v>0.01</v>
      </c>
      <c r="P287" s="230">
        <v>0</v>
      </c>
      <c r="Q287" s="230">
        <f>ROUND(E287*P287,2)</f>
        <v>0</v>
      </c>
      <c r="R287" s="230"/>
      <c r="S287" s="230" t="s">
        <v>177</v>
      </c>
      <c r="T287" s="230" t="s">
        <v>178</v>
      </c>
      <c r="U287" s="230">
        <v>0.1</v>
      </c>
      <c r="V287" s="230">
        <f>ROUND(E287*U287,2)</f>
        <v>6.89</v>
      </c>
      <c r="W287" s="230"/>
      <c r="X287" s="230" t="s">
        <v>149</v>
      </c>
      <c r="Y287" s="210"/>
      <c r="Z287" s="210"/>
      <c r="AA287" s="210"/>
      <c r="AB287" s="210"/>
      <c r="AC287" s="210"/>
      <c r="AD287" s="210"/>
      <c r="AE287" s="210"/>
      <c r="AF287" s="210"/>
      <c r="AG287" s="210" t="s">
        <v>150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ht="20.399999999999999" outlineLevel="1" x14ac:dyDescent="0.25">
      <c r="A288" s="241">
        <v>107</v>
      </c>
      <c r="B288" s="242" t="s">
        <v>548</v>
      </c>
      <c r="C288" s="255" t="s">
        <v>549</v>
      </c>
      <c r="D288" s="243" t="s">
        <v>146</v>
      </c>
      <c r="E288" s="244">
        <v>68.907300000000006</v>
      </c>
      <c r="F288" s="245"/>
      <c r="G288" s="246">
        <f>ROUND(E288*F288,2)</f>
        <v>0</v>
      </c>
      <c r="H288" s="231"/>
      <c r="I288" s="230">
        <f>ROUND(E288*H288,2)</f>
        <v>0</v>
      </c>
      <c r="J288" s="231"/>
      <c r="K288" s="230">
        <f>ROUND(E288*J288,2)</f>
        <v>0</v>
      </c>
      <c r="L288" s="230">
        <v>21</v>
      </c>
      <c r="M288" s="230">
        <f>G288*(1+L288/100)</f>
        <v>0</v>
      </c>
      <c r="N288" s="230">
        <v>3.3999999999999998E-3</v>
      </c>
      <c r="O288" s="230">
        <f>ROUND(E288*N288,2)</f>
        <v>0.23</v>
      </c>
      <c r="P288" s="230">
        <v>0</v>
      </c>
      <c r="Q288" s="230">
        <f>ROUND(E288*P288,2)</f>
        <v>0</v>
      </c>
      <c r="R288" s="230"/>
      <c r="S288" s="230" t="s">
        <v>177</v>
      </c>
      <c r="T288" s="230" t="s">
        <v>178</v>
      </c>
      <c r="U288" s="230">
        <v>0.39</v>
      </c>
      <c r="V288" s="230">
        <f>ROUND(E288*U288,2)</f>
        <v>26.87</v>
      </c>
      <c r="W288" s="230"/>
      <c r="X288" s="230" t="s">
        <v>149</v>
      </c>
      <c r="Y288" s="210"/>
      <c r="Z288" s="210"/>
      <c r="AA288" s="210"/>
      <c r="AB288" s="210"/>
      <c r="AC288" s="210"/>
      <c r="AD288" s="210"/>
      <c r="AE288" s="210"/>
      <c r="AF288" s="210"/>
      <c r="AG288" s="210" t="s">
        <v>150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1" x14ac:dyDescent="0.25">
      <c r="A289" s="227"/>
      <c r="B289" s="228"/>
      <c r="C289" s="273" t="s">
        <v>550</v>
      </c>
      <c r="D289" s="269"/>
      <c r="E289" s="269"/>
      <c r="F289" s="269"/>
      <c r="G289" s="269"/>
      <c r="H289" s="230"/>
      <c r="I289" s="230"/>
      <c r="J289" s="230"/>
      <c r="K289" s="230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30"/>
      <c r="Y289" s="210"/>
      <c r="Z289" s="210"/>
      <c r="AA289" s="210"/>
      <c r="AB289" s="210"/>
      <c r="AC289" s="210"/>
      <c r="AD289" s="210"/>
      <c r="AE289" s="210"/>
      <c r="AF289" s="210"/>
      <c r="AG289" s="210" t="s">
        <v>262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5">
      <c r="A290" s="227"/>
      <c r="B290" s="228"/>
      <c r="C290" s="256" t="s">
        <v>551</v>
      </c>
      <c r="D290" s="232"/>
      <c r="E290" s="233"/>
      <c r="F290" s="230"/>
      <c r="G290" s="230"/>
      <c r="H290" s="230"/>
      <c r="I290" s="230"/>
      <c r="J290" s="230"/>
      <c r="K290" s="230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30"/>
      <c r="Y290" s="210"/>
      <c r="Z290" s="210"/>
      <c r="AA290" s="210"/>
      <c r="AB290" s="210"/>
      <c r="AC290" s="210"/>
      <c r="AD290" s="210"/>
      <c r="AE290" s="210"/>
      <c r="AF290" s="210"/>
      <c r="AG290" s="210" t="s">
        <v>152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5">
      <c r="A291" s="227"/>
      <c r="B291" s="228"/>
      <c r="C291" s="256" t="s">
        <v>552</v>
      </c>
      <c r="D291" s="232"/>
      <c r="E291" s="233">
        <v>16.343800000000002</v>
      </c>
      <c r="F291" s="230"/>
      <c r="G291" s="230"/>
      <c r="H291" s="230"/>
      <c r="I291" s="230"/>
      <c r="J291" s="230"/>
      <c r="K291" s="230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30"/>
      <c r="Y291" s="210"/>
      <c r="Z291" s="210"/>
      <c r="AA291" s="210"/>
      <c r="AB291" s="210"/>
      <c r="AC291" s="210"/>
      <c r="AD291" s="210"/>
      <c r="AE291" s="210"/>
      <c r="AF291" s="210"/>
      <c r="AG291" s="210" t="s">
        <v>152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 x14ac:dyDescent="0.25">
      <c r="A292" s="227"/>
      <c r="B292" s="228"/>
      <c r="C292" s="256" t="s">
        <v>553</v>
      </c>
      <c r="D292" s="232"/>
      <c r="E292" s="233">
        <v>8.5062999999999995</v>
      </c>
      <c r="F292" s="230"/>
      <c r="G292" s="230"/>
      <c r="H292" s="230"/>
      <c r="I292" s="230"/>
      <c r="J292" s="230"/>
      <c r="K292" s="230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30"/>
      <c r="Y292" s="210"/>
      <c r="Z292" s="210"/>
      <c r="AA292" s="210"/>
      <c r="AB292" s="210"/>
      <c r="AC292" s="210"/>
      <c r="AD292" s="210"/>
      <c r="AE292" s="210"/>
      <c r="AF292" s="210"/>
      <c r="AG292" s="210" t="s">
        <v>152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5">
      <c r="A293" s="227"/>
      <c r="B293" s="228"/>
      <c r="C293" s="256" t="s">
        <v>554</v>
      </c>
      <c r="D293" s="232"/>
      <c r="E293" s="233">
        <v>8.5272000000000006</v>
      </c>
      <c r="F293" s="230"/>
      <c r="G293" s="230"/>
      <c r="H293" s="230"/>
      <c r="I293" s="230"/>
      <c r="J293" s="230"/>
      <c r="K293" s="230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30"/>
      <c r="Y293" s="210"/>
      <c r="Z293" s="210"/>
      <c r="AA293" s="210"/>
      <c r="AB293" s="210"/>
      <c r="AC293" s="210"/>
      <c r="AD293" s="210"/>
      <c r="AE293" s="210"/>
      <c r="AF293" s="210"/>
      <c r="AG293" s="210" t="s">
        <v>152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5">
      <c r="A294" s="227"/>
      <c r="B294" s="228"/>
      <c r="C294" s="256" t="s">
        <v>555</v>
      </c>
      <c r="D294" s="232"/>
      <c r="E294" s="233">
        <v>10.763500000000001</v>
      </c>
      <c r="F294" s="230"/>
      <c r="G294" s="230"/>
      <c r="H294" s="230"/>
      <c r="I294" s="230"/>
      <c r="J294" s="230"/>
      <c r="K294" s="230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30"/>
      <c r="Y294" s="210"/>
      <c r="Z294" s="210"/>
      <c r="AA294" s="210"/>
      <c r="AB294" s="210"/>
      <c r="AC294" s="210"/>
      <c r="AD294" s="210"/>
      <c r="AE294" s="210"/>
      <c r="AF294" s="210"/>
      <c r="AG294" s="210" t="s">
        <v>152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5">
      <c r="A295" s="227"/>
      <c r="B295" s="228"/>
      <c r="C295" s="256" t="s">
        <v>556</v>
      </c>
      <c r="D295" s="232"/>
      <c r="E295" s="233">
        <v>9.5094999999999992</v>
      </c>
      <c r="F295" s="230"/>
      <c r="G295" s="230"/>
      <c r="H295" s="230"/>
      <c r="I295" s="230"/>
      <c r="J295" s="230"/>
      <c r="K295" s="230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30"/>
      <c r="Y295" s="210"/>
      <c r="Z295" s="210"/>
      <c r="AA295" s="210"/>
      <c r="AB295" s="210"/>
      <c r="AC295" s="210"/>
      <c r="AD295" s="210"/>
      <c r="AE295" s="210"/>
      <c r="AF295" s="210"/>
      <c r="AG295" s="210" t="s">
        <v>152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 x14ac:dyDescent="0.25">
      <c r="A296" s="227"/>
      <c r="B296" s="228"/>
      <c r="C296" s="256" t="s">
        <v>557</v>
      </c>
      <c r="D296" s="232"/>
      <c r="E296" s="233">
        <v>15.257</v>
      </c>
      <c r="F296" s="230"/>
      <c r="G296" s="230"/>
      <c r="H296" s="230"/>
      <c r="I296" s="230"/>
      <c r="J296" s="230"/>
      <c r="K296" s="230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30"/>
      <c r="Y296" s="210"/>
      <c r="Z296" s="210"/>
      <c r="AA296" s="210"/>
      <c r="AB296" s="210"/>
      <c r="AC296" s="210"/>
      <c r="AD296" s="210"/>
      <c r="AE296" s="210"/>
      <c r="AF296" s="210"/>
      <c r="AG296" s="210" t="s">
        <v>152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ht="30.6" outlineLevel="1" x14ac:dyDescent="0.25">
      <c r="A297" s="241">
        <v>108</v>
      </c>
      <c r="B297" s="242" t="s">
        <v>558</v>
      </c>
      <c r="C297" s="255" t="s">
        <v>559</v>
      </c>
      <c r="D297" s="243" t="s">
        <v>146</v>
      </c>
      <c r="E297" s="244">
        <v>570.79679999999996</v>
      </c>
      <c r="F297" s="245"/>
      <c r="G297" s="246">
        <f>ROUND(E297*F297,2)</f>
        <v>0</v>
      </c>
      <c r="H297" s="231"/>
      <c r="I297" s="230">
        <f>ROUND(E297*H297,2)</f>
        <v>0</v>
      </c>
      <c r="J297" s="231"/>
      <c r="K297" s="230">
        <f>ROUND(E297*J297,2)</f>
        <v>0</v>
      </c>
      <c r="L297" s="230">
        <v>21</v>
      </c>
      <c r="M297" s="230">
        <f>G297*(1+L297/100)</f>
        <v>0</v>
      </c>
      <c r="N297" s="230">
        <v>3.3E-4</v>
      </c>
      <c r="O297" s="230">
        <f>ROUND(E297*N297,2)</f>
        <v>0.19</v>
      </c>
      <c r="P297" s="230">
        <v>0</v>
      </c>
      <c r="Q297" s="230">
        <f>ROUND(E297*P297,2)</f>
        <v>0</v>
      </c>
      <c r="R297" s="230"/>
      <c r="S297" s="230" t="s">
        <v>147</v>
      </c>
      <c r="T297" s="230" t="s">
        <v>148</v>
      </c>
      <c r="U297" s="230">
        <v>2.75E-2</v>
      </c>
      <c r="V297" s="230">
        <f>ROUND(E297*U297,2)</f>
        <v>15.7</v>
      </c>
      <c r="W297" s="230"/>
      <c r="X297" s="230" t="s">
        <v>149</v>
      </c>
      <c r="Y297" s="210"/>
      <c r="Z297" s="210"/>
      <c r="AA297" s="210"/>
      <c r="AB297" s="210"/>
      <c r="AC297" s="210"/>
      <c r="AD297" s="210"/>
      <c r="AE297" s="210"/>
      <c r="AF297" s="210"/>
      <c r="AG297" s="210" t="s">
        <v>150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5">
      <c r="A298" s="227"/>
      <c r="B298" s="228"/>
      <c r="C298" s="256" t="s">
        <v>560</v>
      </c>
      <c r="D298" s="232"/>
      <c r="E298" s="233">
        <v>570.79999999999995</v>
      </c>
      <c r="F298" s="230"/>
      <c r="G298" s="230"/>
      <c r="H298" s="230"/>
      <c r="I298" s="230"/>
      <c r="J298" s="230"/>
      <c r="K298" s="230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30"/>
      <c r="Y298" s="210"/>
      <c r="Z298" s="210"/>
      <c r="AA298" s="210"/>
      <c r="AB298" s="210"/>
      <c r="AC298" s="210"/>
      <c r="AD298" s="210"/>
      <c r="AE298" s="210"/>
      <c r="AF298" s="210"/>
      <c r="AG298" s="210" t="s">
        <v>152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ht="40.799999999999997" outlineLevel="1" x14ac:dyDescent="0.25">
      <c r="A299" s="241">
        <v>109</v>
      </c>
      <c r="B299" s="242" t="s">
        <v>561</v>
      </c>
      <c r="C299" s="255" t="s">
        <v>562</v>
      </c>
      <c r="D299" s="243" t="s">
        <v>146</v>
      </c>
      <c r="E299" s="244">
        <v>40.8324</v>
      </c>
      <c r="F299" s="245"/>
      <c r="G299" s="246">
        <f>ROUND(E299*F299,2)</f>
        <v>0</v>
      </c>
      <c r="H299" s="231"/>
      <c r="I299" s="230">
        <f>ROUND(E299*H299,2)</f>
        <v>0</v>
      </c>
      <c r="J299" s="231"/>
      <c r="K299" s="230">
        <f>ROUND(E299*J299,2)</f>
        <v>0</v>
      </c>
      <c r="L299" s="230">
        <v>21</v>
      </c>
      <c r="M299" s="230">
        <f>G299*(1+L299/100)</f>
        <v>0</v>
      </c>
      <c r="N299" s="230">
        <v>5.1999999999999995E-4</v>
      </c>
      <c r="O299" s="230">
        <f>ROUND(E299*N299,2)</f>
        <v>0.02</v>
      </c>
      <c r="P299" s="230">
        <v>0</v>
      </c>
      <c r="Q299" s="230">
        <f>ROUND(E299*P299,2)</f>
        <v>0</v>
      </c>
      <c r="R299" s="230"/>
      <c r="S299" s="230" t="s">
        <v>147</v>
      </c>
      <c r="T299" s="230" t="s">
        <v>148</v>
      </c>
      <c r="U299" s="230">
        <v>4.9000000000000002E-2</v>
      </c>
      <c r="V299" s="230">
        <f>ROUND(E299*U299,2)</f>
        <v>2</v>
      </c>
      <c r="W299" s="230"/>
      <c r="X299" s="230" t="s">
        <v>149</v>
      </c>
      <c r="Y299" s="210"/>
      <c r="Z299" s="210"/>
      <c r="AA299" s="210"/>
      <c r="AB299" s="210"/>
      <c r="AC299" s="210"/>
      <c r="AD299" s="210"/>
      <c r="AE299" s="210"/>
      <c r="AF299" s="210"/>
      <c r="AG299" s="210" t="s">
        <v>150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5">
      <c r="A300" s="227"/>
      <c r="B300" s="228"/>
      <c r="C300" s="256" t="s">
        <v>563</v>
      </c>
      <c r="D300" s="232"/>
      <c r="E300" s="233">
        <v>40.83</v>
      </c>
      <c r="F300" s="230"/>
      <c r="G300" s="230"/>
      <c r="H300" s="230"/>
      <c r="I300" s="230"/>
      <c r="J300" s="230"/>
      <c r="K300" s="230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30"/>
      <c r="Y300" s="210"/>
      <c r="Z300" s="210"/>
      <c r="AA300" s="210"/>
      <c r="AB300" s="210"/>
      <c r="AC300" s="210"/>
      <c r="AD300" s="210"/>
      <c r="AE300" s="210"/>
      <c r="AF300" s="210"/>
      <c r="AG300" s="210" t="s">
        <v>152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ht="40.799999999999997" outlineLevel="1" x14ac:dyDescent="0.25">
      <c r="A301" s="241">
        <v>110</v>
      </c>
      <c r="B301" s="242" t="s">
        <v>564</v>
      </c>
      <c r="C301" s="255" t="s">
        <v>565</v>
      </c>
      <c r="D301" s="243" t="s">
        <v>146</v>
      </c>
      <c r="E301" s="244">
        <v>570.79679999999996</v>
      </c>
      <c r="F301" s="245"/>
      <c r="G301" s="246">
        <f>ROUND(E301*F301,2)</f>
        <v>0</v>
      </c>
      <c r="H301" s="231"/>
      <c r="I301" s="230">
        <f>ROUND(E301*H301,2)</f>
        <v>0</v>
      </c>
      <c r="J301" s="231"/>
      <c r="K301" s="230">
        <f>ROUND(E301*J301,2)</f>
        <v>0</v>
      </c>
      <c r="L301" s="230">
        <v>21</v>
      </c>
      <c r="M301" s="230">
        <f>G301*(1+L301/100)</f>
        <v>0</v>
      </c>
      <c r="N301" s="230">
        <v>5.5900000000000004E-3</v>
      </c>
      <c r="O301" s="230">
        <f>ROUND(E301*N301,2)</f>
        <v>3.19</v>
      </c>
      <c r="P301" s="230">
        <v>0</v>
      </c>
      <c r="Q301" s="230">
        <f>ROUND(E301*P301,2)</f>
        <v>0</v>
      </c>
      <c r="R301" s="230"/>
      <c r="S301" s="230" t="s">
        <v>147</v>
      </c>
      <c r="T301" s="230" t="s">
        <v>148</v>
      </c>
      <c r="U301" s="230">
        <v>0.22991</v>
      </c>
      <c r="V301" s="230">
        <f>ROUND(E301*U301,2)</f>
        <v>131.22999999999999</v>
      </c>
      <c r="W301" s="230"/>
      <c r="X301" s="230" t="s">
        <v>149</v>
      </c>
      <c r="Y301" s="210"/>
      <c r="Z301" s="210"/>
      <c r="AA301" s="210"/>
      <c r="AB301" s="210"/>
      <c r="AC301" s="210"/>
      <c r="AD301" s="210"/>
      <c r="AE301" s="210"/>
      <c r="AF301" s="210"/>
      <c r="AG301" s="210" t="s">
        <v>150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5">
      <c r="A302" s="227"/>
      <c r="B302" s="228"/>
      <c r="C302" s="256" t="s">
        <v>560</v>
      </c>
      <c r="D302" s="232"/>
      <c r="E302" s="233">
        <v>570.79999999999995</v>
      </c>
      <c r="F302" s="230"/>
      <c r="G302" s="230"/>
      <c r="H302" s="230"/>
      <c r="I302" s="230"/>
      <c r="J302" s="230"/>
      <c r="K302" s="230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30"/>
      <c r="Y302" s="210"/>
      <c r="Z302" s="210"/>
      <c r="AA302" s="210"/>
      <c r="AB302" s="210"/>
      <c r="AC302" s="210"/>
      <c r="AD302" s="210"/>
      <c r="AE302" s="210"/>
      <c r="AF302" s="210"/>
      <c r="AG302" s="210" t="s">
        <v>152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ht="30.6" outlineLevel="1" x14ac:dyDescent="0.25">
      <c r="A303" s="241">
        <v>111</v>
      </c>
      <c r="B303" s="242" t="s">
        <v>566</v>
      </c>
      <c r="C303" s="255" t="s">
        <v>567</v>
      </c>
      <c r="D303" s="243" t="s">
        <v>146</v>
      </c>
      <c r="E303" s="244">
        <v>40.8324</v>
      </c>
      <c r="F303" s="245"/>
      <c r="G303" s="246">
        <f>ROUND(E303*F303,2)</f>
        <v>0</v>
      </c>
      <c r="H303" s="231"/>
      <c r="I303" s="230">
        <f>ROUND(E303*H303,2)</f>
        <v>0</v>
      </c>
      <c r="J303" s="231"/>
      <c r="K303" s="230">
        <f>ROUND(E303*J303,2)</f>
        <v>0</v>
      </c>
      <c r="L303" s="230">
        <v>21</v>
      </c>
      <c r="M303" s="230">
        <f>G303*(1+L303/100)</f>
        <v>0</v>
      </c>
      <c r="N303" s="230">
        <v>5.9800000000000001E-3</v>
      </c>
      <c r="O303" s="230">
        <f>ROUND(E303*N303,2)</f>
        <v>0.24</v>
      </c>
      <c r="P303" s="230">
        <v>0</v>
      </c>
      <c r="Q303" s="230">
        <f>ROUND(E303*P303,2)</f>
        <v>0</v>
      </c>
      <c r="R303" s="230"/>
      <c r="S303" s="230" t="s">
        <v>147</v>
      </c>
      <c r="T303" s="230" t="s">
        <v>148</v>
      </c>
      <c r="U303" s="230">
        <v>0.26600000000000001</v>
      </c>
      <c r="V303" s="230">
        <f>ROUND(E303*U303,2)</f>
        <v>10.86</v>
      </c>
      <c r="W303" s="230"/>
      <c r="X303" s="230" t="s">
        <v>149</v>
      </c>
      <c r="Y303" s="210"/>
      <c r="Z303" s="210"/>
      <c r="AA303" s="210"/>
      <c r="AB303" s="210"/>
      <c r="AC303" s="210"/>
      <c r="AD303" s="210"/>
      <c r="AE303" s="210"/>
      <c r="AF303" s="210"/>
      <c r="AG303" s="210" t="s">
        <v>150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5">
      <c r="A304" s="227">
        <v>112</v>
      </c>
      <c r="B304" s="228" t="s">
        <v>568</v>
      </c>
      <c r="C304" s="275" t="s">
        <v>569</v>
      </c>
      <c r="D304" s="229" t="s">
        <v>0</v>
      </c>
      <c r="E304" s="272"/>
      <c r="F304" s="231"/>
      <c r="G304" s="230">
        <f>ROUND(E304*F304,2)</f>
        <v>0</v>
      </c>
      <c r="H304" s="231"/>
      <c r="I304" s="230">
        <f>ROUND(E304*H304,2)</f>
        <v>0</v>
      </c>
      <c r="J304" s="231"/>
      <c r="K304" s="230">
        <f>ROUND(E304*J304,2)</f>
        <v>0</v>
      </c>
      <c r="L304" s="230">
        <v>21</v>
      </c>
      <c r="M304" s="230">
        <f>G304*(1+L304/100)</f>
        <v>0</v>
      </c>
      <c r="N304" s="230">
        <v>0</v>
      </c>
      <c r="O304" s="230">
        <f>ROUND(E304*N304,2)</f>
        <v>0</v>
      </c>
      <c r="P304" s="230">
        <v>0</v>
      </c>
      <c r="Q304" s="230">
        <f>ROUND(E304*P304,2)</f>
        <v>0</v>
      </c>
      <c r="R304" s="230"/>
      <c r="S304" s="230" t="s">
        <v>177</v>
      </c>
      <c r="T304" s="230" t="s">
        <v>178</v>
      </c>
      <c r="U304" s="230">
        <v>0</v>
      </c>
      <c r="V304" s="230">
        <f>ROUND(E304*U304,2)</f>
        <v>0</v>
      </c>
      <c r="W304" s="230"/>
      <c r="X304" s="230" t="s">
        <v>570</v>
      </c>
      <c r="Y304" s="210"/>
      <c r="Z304" s="210"/>
      <c r="AA304" s="210"/>
      <c r="AB304" s="210"/>
      <c r="AC304" s="210"/>
      <c r="AD304" s="210"/>
      <c r="AE304" s="210"/>
      <c r="AF304" s="210"/>
      <c r="AG304" s="210" t="s">
        <v>571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x14ac:dyDescent="0.25">
      <c r="A305" s="235" t="s">
        <v>142</v>
      </c>
      <c r="B305" s="236" t="s">
        <v>80</v>
      </c>
      <c r="C305" s="254" t="s">
        <v>81</v>
      </c>
      <c r="D305" s="237"/>
      <c r="E305" s="238"/>
      <c r="F305" s="239"/>
      <c r="G305" s="240">
        <f>SUMIF(AG306:AG325,"&lt;&gt;NOR",G306:G325)</f>
        <v>0</v>
      </c>
      <c r="H305" s="234"/>
      <c r="I305" s="234">
        <f>SUM(I306:I325)</f>
        <v>0</v>
      </c>
      <c r="J305" s="234"/>
      <c r="K305" s="234">
        <f>SUM(K306:K325)</f>
        <v>0</v>
      </c>
      <c r="L305" s="234"/>
      <c r="M305" s="234">
        <f>SUM(M306:M325)</f>
        <v>0</v>
      </c>
      <c r="N305" s="234"/>
      <c r="O305" s="234">
        <f>SUM(O306:O325)</f>
        <v>5.05</v>
      </c>
      <c r="P305" s="234"/>
      <c r="Q305" s="234">
        <f>SUM(Q306:Q325)</f>
        <v>0</v>
      </c>
      <c r="R305" s="234"/>
      <c r="S305" s="234"/>
      <c r="T305" s="234"/>
      <c r="U305" s="234"/>
      <c r="V305" s="234">
        <f>SUM(V306:V325)</f>
        <v>759.38</v>
      </c>
      <c r="W305" s="234"/>
      <c r="X305" s="234"/>
      <c r="AG305" t="s">
        <v>143</v>
      </c>
    </row>
    <row r="306" spans="1:60" ht="30.6" outlineLevel="1" x14ac:dyDescent="0.25">
      <c r="A306" s="241">
        <v>113</v>
      </c>
      <c r="B306" s="242" t="s">
        <v>572</v>
      </c>
      <c r="C306" s="255" t="s">
        <v>573</v>
      </c>
      <c r="D306" s="243" t="s">
        <v>146</v>
      </c>
      <c r="E306" s="244">
        <v>602.79</v>
      </c>
      <c r="F306" s="245"/>
      <c r="G306" s="246">
        <f>ROUND(E306*F306,2)</f>
        <v>0</v>
      </c>
      <c r="H306" s="231"/>
      <c r="I306" s="230">
        <f>ROUND(E306*H306,2)</f>
        <v>0</v>
      </c>
      <c r="J306" s="231"/>
      <c r="K306" s="230">
        <f>ROUND(E306*J306,2)</f>
        <v>0</v>
      </c>
      <c r="L306" s="230">
        <v>21</v>
      </c>
      <c r="M306" s="230">
        <f>G306*(1+L306/100)</f>
        <v>0</v>
      </c>
      <c r="N306" s="230">
        <v>3.3E-4</v>
      </c>
      <c r="O306" s="230">
        <f>ROUND(E306*N306,2)</f>
        <v>0.2</v>
      </c>
      <c r="P306" s="230">
        <v>0</v>
      </c>
      <c r="Q306" s="230">
        <f>ROUND(E306*P306,2)</f>
        <v>0</v>
      </c>
      <c r="R306" s="230"/>
      <c r="S306" s="230" t="s">
        <v>147</v>
      </c>
      <c r="T306" s="230" t="s">
        <v>148</v>
      </c>
      <c r="U306" s="230">
        <v>2.75E-2</v>
      </c>
      <c r="V306" s="230">
        <f>ROUND(E306*U306,2)</f>
        <v>16.579999999999998</v>
      </c>
      <c r="W306" s="230"/>
      <c r="X306" s="230" t="s">
        <v>149</v>
      </c>
      <c r="Y306" s="210"/>
      <c r="Z306" s="210"/>
      <c r="AA306" s="210"/>
      <c r="AB306" s="210"/>
      <c r="AC306" s="210"/>
      <c r="AD306" s="210"/>
      <c r="AE306" s="210"/>
      <c r="AF306" s="210"/>
      <c r="AG306" s="210" t="s">
        <v>150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5">
      <c r="A307" s="227"/>
      <c r="B307" s="228"/>
      <c r="C307" s="256" t="s">
        <v>574</v>
      </c>
      <c r="D307" s="232"/>
      <c r="E307" s="233">
        <v>602.79</v>
      </c>
      <c r="F307" s="230"/>
      <c r="G307" s="230"/>
      <c r="H307" s="230"/>
      <c r="I307" s="230"/>
      <c r="J307" s="230"/>
      <c r="K307" s="230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30"/>
      <c r="Y307" s="210"/>
      <c r="Z307" s="210"/>
      <c r="AA307" s="210"/>
      <c r="AB307" s="210"/>
      <c r="AC307" s="210"/>
      <c r="AD307" s="210"/>
      <c r="AE307" s="210"/>
      <c r="AF307" s="210"/>
      <c r="AG307" s="210" t="s">
        <v>152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ht="40.799999999999997" outlineLevel="1" x14ac:dyDescent="0.25">
      <c r="A308" s="241">
        <v>114</v>
      </c>
      <c r="B308" s="242" t="s">
        <v>575</v>
      </c>
      <c r="C308" s="255" t="s">
        <v>576</v>
      </c>
      <c r="D308" s="243" t="s">
        <v>146</v>
      </c>
      <c r="E308" s="244">
        <v>602.79</v>
      </c>
      <c r="F308" s="245"/>
      <c r="G308" s="246">
        <f>ROUND(E308*F308,2)</f>
        <v>0</v>
      </c>
      <c r="H308" s="231"/>
      <c r="I308" s="230">
        <f>ROUND(E308*H308,2)</f>
        <v>0</v>
      </c>
      <c r="J308" s="231"/>
      <c r="K308" s="230">
        <f>ROUND(E308*J308,2)</f>
        <v>0</v>
      </c>
      <c r="L308" s="230">
        <v>21</v>
      </c>
      <c r="M308" s="230">
        <f>G308*(1+L308/100)</f>
        <v>0</v>
      </c>
      <c r="N308" s="230">
        <v>5.3E-3</v>
      </c>
      <c r="O308" s="230">
        <f>ROUND(E308*N308,2)</f>
        <v>3.19</v>
      </c>
      <c r="P308" s="230">
        <v>0</v>
      </c>
      <c r="Q308" s="230">
        <f>ROUND(E308*P308,2)</f>
        <v>0</v>
      </c>
      <c r="R308" s="230"/>
      <c r="S308" s="230" t="s">
        <v>147</v>
      </c>
      <c r="T308" s="230" t="s">
        <v>148</v>
      </c>
      <c r="U308" s="230">
        <v>0.2</v>
      </c>
      <c r="V308" s="230">
        <f>ROUND(E308*U308,2)</f>
        <v>120.56</v>
      </c>
      <c r="W308" s="230"/>
      <c r="X308" s="230" t="s">
        <v>149</v>
      </c>
      <c r="Y308" s="210"/>
      <c r="Z308" s="210"/>
      <c r="AA308" s="210"/>
      <c r="AB308" s="210"/>
      <c r="AC308" s="210"/>
      <c r="AD308" s="210"/>
      <c r="AE308" s="210"/>
      <c r="AF308" s="210"/>
      <c r="AG308" s="210" t="s">
        <v>150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ht="20.399999999999999" outlineLevel="1" x14ac:dyDescent="0.25">
      <c r="A309" s="227"/>
      <c r="B309" s="228"/>
      <c r="C309" s="256" t="s">
        <v>577</v>
      </c>
      <c r="D309" s="232"/>
      <c r="E309" s="233">
        <v>602.79</v>
      </c>
      <c r="F309" s="230"/>
      <c r="G309" s="230"/>
      <c r="H309" s="230"/>
      <c r="I309" s="230"/>
      <c r="J309" s="230"/>
      <c r="K309" s="230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30"/>
      <c r="Y309" s="210"/>
      <c r="Z309" s="210"/>
      <c r="AA309" s="210"/>
      <c r="AB309" s="210"/>
      <c r="AC309" s="210"/>
      <c r="AD309" s="210"/>
      <c r="AE309" s="210"/>
      <c r="AF309" s="210"/>
      <c r="AG309" s="210" t="s">
        <v>152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ht="30.6" outlineLevel="1" x14ac:dyDescent="0.25">
      <c r="A310" s="247">
        <v>115</v>
      </c>
      <c r="B310" s="248" t="s">
        <v>578</v>
      </c>
      <c r="C310" s="257" t="s">
        <v>579</v>
      </c>
      <c r="D310" s="249" t="s">
        <v>320</v>
      </c>
      <c r="E310" s="250">
        <v>29.1</v>
      </c>
      <c r="F310" s="251"/>
      <c r="G310" s="252">
        <f>ROUND(E310*F310,2)</f>
        <v>0</v>
      </c>
      <c r="H310" s="231"/>
      <c r="I310" s="230">
        <f>ROUND(E310*H310,2)</f>
        <v>0</v>
      </c>
      <c r="J310" s="231"/>
      <c r="K310" s="230">
        <f>ROUND(E310*J310,2)</f>
        <v>0</v>
      </c>
      <c r="L310" s="230">
        <v>21</v>
      </c>
      <c r="M310" s="230">
        <f>G310*(1+L310/100)</f>
        <v>0</v>
      </c>
      <c r="N310" s="230">
        <v>1.8400000000000001E-3</v>
      </c>
      <c r="O310" s="230">
        <f>ROUND(E310*N310,2)</f>
        <v>0.05</v>
      </c>
      <c r="P310" s="230">
        <v>0</v>
      </c>
      <c r="Q310" s="230">
        <f>ROUND(E310*P310,2)</f>
        <v>0</v>
      </c>
      <c r="R310" s="230"/>
      <c r="S310" s="230" t="s">
        <v>147</v>
      </c>
      <c r="T310" s="230" t="s">
        <v>148</v>
      </c>
      <c r="U310" s="230">
        <v>0.252</v>
      </c>
      <c r="V310" s="230">
        <f>ROUND(E310*U310,2)</f>
        <v>7.33</v>
      </c>
      <c r="W310" s="230"/>
      <c r="X310" s="230" t="s">
        <v>149</v>
      </c>
      <c r="Y310" s="210"/>
      <c r="Z310" s="210"/>
      <c r="AA310" s="210"/>
      <c r="AB310" s="210"/>
      <c r="AC310" s="210"/>
      <c r="AD310" s="210"/>
      <c r="AE310" s="210"/>
      <c r="AF310" s="210"/>
      <c r="AG310" s="210" t="s">
        <v>150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ht="30.6" outlineLevel="1" x14ac:dyDescent="0.25">
      <c r="A311" s="241">
        <v>116</v>
      </c>
      <c r="B311" s="242" t="s">
        <v>580</v>
      </c>
      <c r="C311" s="255" t="s">
        <v>581</v>
      </c>
      <c r="D311" s="243" t="s">
        <v>320</v>
      </c>
      <c r="E311" s="244">
        <v>68.7</v>
      </c>
      <c r="F311" s="245"/>
      <c r="G311" s="246">
        <f>ROUND(E311*F311,2)</f>
        <v>0</v>
      </c>
      <c r="H311" s="231"/>
      <c r="I311" s="230">
        <f>ROUND(E311*H311,2)</f>
        <v>0</v>
      </c>
      <c r="J311" s="231"/>
      <c r="K311" s="230">
        <f>ROUND(E311*J311,2)</f>
        <v>0</v>
      </c>
      <c r="L311" s="230">
        <v>21</v>
      </c>
      <c r="M311" s="230">
        <f>G311*(1+L311/100)</f>
        <v>0</v>
      </c>
      <c r="N311" s="230">
        <v>7.6000000000000004E-4</v>
      </c>
      <c r="O311" s="230">
        <f>ROUND(E311*N311,2)</f>
        <v>0.05</v>
      </c>
      <c r="P311" s="230">
        <v>0</v>
      </c>
      <c r="Q311" s="230">
        <f>ROUND(E311*P311,2)</f>
        <v>0</v>
      </c>
      <c r="R311" s="230"/>
      <c r="S311" s="230" t="s">
        <v>147</v>
      </c>
      <c r="T311" s="230" t="s">
        <v>148</v>
      </c>
      <c r="U311" s="230">
        <v>0.189</v>
      </c>
      <c r="V311" s="230">
        <f>ROUND(E311*U311,2)</f>
        <v>12.98</v>
      </c>
      <c r="W311" s="230"/>
      <c r="X311" s="230" t="s">
        <v>149</v>
      </c>
      <c r="Y311" s="210"/>
      <c r="Z311" s="210"/>
      <c r="AA311" s="210"/>
      <c r="AB311" s="210"/>
      <c r="AC311" s="210"/>
      <c r="AD311" s="210"/>
      <c r="AE311" s="210"/>
      <c r="AF311" s="210"/>
      <c r="AG311" s="210" t="s">
        <v>150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 x14ac:dyDescent="0.25">
      <c r="A312" s="227"/>
      <c r="B312" s="228"/>
      <c r="C312" s="256" t="s">
        <v>582</v>
      </c>
      <c r="D312" s="232"/>
      <c r="E312" s="233">
        <v>68.7</v>
      </c>
      <c r="F312" s="230"/>
      <c r="G312" s="230"/>
      <c r="H312" s="230"/>
      <c r="I312" s="230"/>
      <c r="J312" s="230"/>
      <c r="K312" s="230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30"/>
      <c r="Y312" s="210"/>
      <c r="Z312" s="210"/>
      <c r="AA312" s="210"/>
      <c r="AB312" s="210"/>
      <c r="AC312" s="210"/>
      <c r="AD312" s="210"/>
      <c r="AE312" s="210"/>
      <c r="AF312" s="210"/>
      <c r="AG312" s="210" t="s">
        <v>152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ht="30.6" outlineLevel="1" x14ac:dyDescent="0.25">
      <c r="A313" s="241">
        <v>117</v>
      </c>
      <c r="B313" s="242" t="s">
        <v>583</v>
      </c>
      <c r="C313" s="255" t="s">
        <v>584</v>
      </c>
      <c r="D313" s="243" t="s">
        <v>320</v>
      </c>
      <c r="E313" s="244">
        <v>68.989999999999995</v>
      </c>
      <c r="F313" s="245"/>
      <c r="G313" s="246">
        <f>ROUND(E313*F313,2)</f>
        <v>0</v>
      </c>
      <c r="H313" s="231"/>
      <c r="I313" s="230">
        <f>ROUND(E313*H313,2)</f>
        <v>0</v>
      </c>
      <c r="J313" s="231"/>
      <c r="K313" s="230">
        <f>ROUND(E313*J313,2)</f>
        <v>0</v>
      </c>
      <c r="L313" s="230">
        <v>21</v>
      </c>
      <c r="M313" s="230">
        <f>G313*(1+L313/100)</f>
        <v>0</v>
      </c>
      <c r="N313" s="230">
        <v>7.6000000000000004E-4</v>
      </c>
      <c r="O313" s="230">
        <f>ROUND(E313*N313,2)</f>
        <v>0.05</v>
      </c>
      <c r="P313" s="230">
        <v>0</v>
      </c>
      <c r="Q313" s="230">
        <f>ROUND(E313*P313,2)</f>
        <v>0</v>
      </c>
      <c r="R313" s="230"/>
      <c r="S313" s="230" t="s">
        <v>147</v>
      </c>
      <c r="T313" s="230" t="s">
        <v>148</v>
      </c>
      <c r="U313" s="230">
        <v>0.189</v>
      </c>
      <c r="V313" s="230">
        <f>ROUND(E313*U313,2)</f>
        <v>13.04</v>
      </c>
      <c r="W313" s="230"/>
      <c r="X313" s="230" t="s">
        <v>149</v>
      </c>
      <c r="Y313" s="210"/>
      <c r="Z313" s="210"/>
      <c r="AA313" s="210"/>
      <c r="AB313" s="210"/>
      <c r="AC313" s="210"/>
      <c r="AD313" s="210"/>
      <c r="AE313" s="210"/>
      <c r="AF313" s="210"/>
      <c r="AG313" s="210" t="s">
        <v>150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5">
      <c r="A314" s="227"/>
      <c r="B314" s="228"/>
      <c r="C314" s="256" t="s">
        <v>585</v>
      </c>
      <c r="D314" s="232"/>
      <c r="E314" s="233">
        <v>68.989999999999995</v>
      </c>
      <c r="F314" s="230"/>
      <c r="G314" s="230"/>
      <c r="H314" s="230"/>
      <c r="I314" s="230"/>
      <c r="J314" s="230"/>
      <c r="K314" s="230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30"/>
      <c r="Y314" s="210"/>
      <c r="Z314" s="210"/>
      <c r="AA314" s="210"/>
      <c r="AB314" s="210"/>
      <c r="AC314" s="210"/>
      <c r="AD314" s="210"/>
      <c r="AE314" s="210"/>
      <c r="AF314" s="210"/>
      <c r="AG314" s="210" t="s">
        <v>152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ht="20.399999999999999" outlineLevel="1" x14ac:dyDescent="0.25">
      <c r="A315" s="241">
        <v>118</v>
      </c>
      <c r="B315" s="242" t="s">
        <v>586</v>
      </c>
      <c r="C315" s="255" t="s">
        <v>587</v>
      </c>
      <c r="D315" s="243" t="s">
        <v>146</v>
      </c>
      <c r="E315" s="244">
        <v>662.19399999999996</v>
      </c>
      <c r="F315" s="245"/>
      <c r="G315" s="246">
        <f>ROUND(E315*F315,2)</f>
        <v>0</v>
      </c>
      <c r="H315" s="231"/>
      <c r="I315" s="230">
        <f>ROUND(E315*H315,2)</f>
        <v>0</v>
      </c>
      <c r="J315" s="231"/>
      <c r="K315" s="230">
        <f>ROUND(E315*J315,2)</f>
        <v>0</v>
      </c>
      <c r="L315" s="230">
        <v>21</v>
      </c>
      <c r="M315" s="230">
        <f>G315*(1+L315/100)</f>
        <v>0</v>
      </c>
      <c r="N315" s="230">
        <v>0</v>
      </c>
      <c r="O315" s="230">
        <f>ROUND(E315*N315,2)</f>
        <v>0</v>
      </c>
      <c r="P315" s="230">
        <v>0</v>
      </c>
      <c r="Q315" s="230">
        <f>ROUND(E315*P315,2)</f>
        <v>0</v>
      </c>
      <c r="R315" s="230"/>
      <c r="S315" s="230" t="s">
        <v>147</v>
      </c>
      <c r="T315" s="230" t="s">
        <v>148</v>
      </c>
      <c r="U315" s="230">
        <v>0.88100000000000001</v>
      </c>
      <c r="V315" s="230">
        <f>ROUND(E315*U315,2)</f>
        <v>583.39</v>
      </c>
      <c r="W315" s="230"/>
      <c r="X315" s="230" t="s">
        <v>149</v>
      </c>
      <c r="Y315" s="210"/>
      <c r="Z315" s="210"/>
      <c r="AA315" s="210"/>
      <c r="AB315" s="210"/>
      <c r="AC315" s="210"/>
      <c r="AD315" s="210"/>
      <c r="AE315" s="210"/>
      <c r="AF315" s="210"/>
      <c r="AG315" s="210" t="s">
        <v>150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ht="20.399999999999999" outlineLevel="1" x14ac:dyDescent="0.25">
      <c r="A316" s="227"/>
      <c r="B316" s="228"/>
      <c r="C316" s="256" t="s">
        <v>588</v>
      </c>
      <c r="D316" s="232"/>
      <c r="E316" s="233">
        <v>662.19</v>
      </c>
      <c r="F316" s="230"/>
      <c r="G316" s="230"/>
      <c r="H316" s="230"/>
      <c r="I316" s="230"/>
      <c r="J316" s="230"/>
      <c r="K316" s="230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30"/>
      <c r="Y316" s="210"/>
      <c r="Z316" s="210"/>
      <c r="AA316" s="210"/>
      <c r="AB316" s="210"/>
      <c r="AC316" s="210"/>
      <c r="AD316" s="210"/>
      <c r="AE316" s="210"/>
      <c r="AF316" s="210"/>
      <c r="AG316" s="210" t="s">
        <v>152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1" x14ac:dyDescent="0.25">
      <c r="A317" s="241">
        <v>119</v>
      </c>
      <c r="B317" s="242" t="s">
        <v>589</v>
      </c>
      <c r="C317" s="255" t="s">
        <v>590</v>
      </c>
      <c r="D317" s="243" t="s">
        <v>320</v>
      </c>
      <c r="E317" s="244">
        <v>68.7</v>
      </c>
      <c r="F317" s="245"/>
      <c r="G317" s="246">
        <f>ROUND(E317*F317,2)</f>
        <v>0</v>
      </c>
      <c r="H317" s="231"/>
      <c r="I317" s="230">
        <f>ROUND(E317*H317,2)</f>
        <v>0</v>
      </c>
      <c r="J317" s="231"/>
      <c r="K317" s="230">
        <f>ROUND(E317*J317,2)</f>
        <v>0</v>
      </c>
      <c r="L317" s="230">
        <v>21</v>
      </c>
      <c r="M317" s="230">
        <f>G317*(1+L317/100)</f>
        <v>0</v>
      </c>
      <c r="N317" s="230">
        <v>3.4000000000000002E-4</v>
      </c>
      <c r="O317" s="230">
        <f>ROUND(E317*N317,2)</f>
        <v>0.02</v>
      </c>
      <c r="P317" s="230">
        <v>0</v>
      </c>
      <c r="Q317" s="230">
        <f>ROUND(E317*P317,2)</f>
        <v>0</v>
      </c>
      <c r="R317" s="230"/>
      <c r="S317" s="230" t="s">
        <v>147</v>
      </c>
      <c r="T317" s="230" t="s">
        <v>148</v>
      </c>
      <c r="U317" s="230">
        <v>0.08</v>
      </c>
      <c r="V317" s="230">
        <f>ROUND(E317*U317,2)</f>
        <v>5.5</v>
      </c>
      <c r="W317" s="230"/>
      <c r="X317" s="230" t="s">
        <v>149</v>
      </c>
      <c r="Y317" s="210"/>
      <c r="Z317" s="210"/>
      <c r="AA317" s="210"/>
      <c r="AB317" s="210"/>
      <c r="AC317" s="210"/>
      <c r="AD317" s="210"/>
      <c r="AE317" s="210"/>
      <c r="AF317" s="210"/>
      <c r="AG317" s="210" t="s">
        <v>150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5">
      <c r="A318" s="227"/>
      <c r="B318" s="228"/>
      <c r="C318" s="256" t="s">
        <v>591</v>
      </c>
      <c r="D318" s="232"/>
      <c r="E318" s="233">
        <v>68.7</v>
      </c>
      <c r="F318" s="230"/>
      <c r="G318" s="230"/>
      <c r="H318" s="230"/>
      <c r="I318" s="230"/>
      <c r="J318" s="230"/>
      <c r="K318" s="230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30"/>
      <c r="Y318" s="210"/>
      <c r="Z318" s="210"/>
      <c r="AA318" s="210"/>
      <c r="AB318" s="210"/>
      <c r="AC318" s="210"/>
      <c r="AD318" s="210"/>
      <c r="AE318" s="210"/>
      <c r="AF318" s="210"/>
      <c r="AG318" s="210" t="s">
        <v>152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ht="30.6" outlineLevel="1" x14ac:dyDescent="0.25">
      <c r="A319" s="241">
        <v>120</v>
      </c>
      <c r="B319" s="242" t="s">
        <v>592</v>
      </c>
      <c r="C319" s="255" t="s">
        <v>593</v>
      </c>
      <c r="D319" s="243" t="s">
        <v>146</v>
      </c>
      <c r="E319" s="244">
        <v>761.5231</v>
      </c>
      <c r="F319" s="245"/>
      <c r="G319" s="246">
        <f>ROUND(E319*F319,2)</f>
        <v>0</v>
      </c>
      <c r="H319" s="231"/>
      <c r="I319" s="230">
        <f>ROUND(E319*H319,2)</f>
        <v>0</v>
      </c>
      <c r="J319" s="231"/>
      <c r="K319" s="230">
        <f>ROUND(E319*J319,2)</f>
        <v>0</v>
      </c>
      <c r="L319" s="230">
        <v>21</v>
      </c>
      <c r="M319" s="230">
        <f>G319*(1+L319/100)</f>
        <v>0</v>
      </c>
      <c r="N319" s="230">
        <v>1.9599999999999999E-3</v>
      </c>
      <c r="O319" s="230">
        <f>ROUND(E319*N319,2)</f>
        <v>1.49</v>
      </c>
      <c r="P319" s="230">
        <v>0</v>
      </c>
      <c r="Q319" s="230">
        <f>ROUND(E319*P319,2)</f>
        <v>0</v>
      </c>
      <c r="R319" s="230"/>
      <c r="S319" s="230" t="s">
        <v>147</v>
      </c>
      <c r="T319" s="230" t="s">
        <v>148</v>
      </c>
      <c r="U319" s="230">
        <v>0</v>
      </c>
      <c r="V319" s="230">
        <f>ROUND(E319*U319,2)</f>
        <v>0</v>
      </c>
      <c r="W319" s="230"/>
      <c r="X319" s="230" t="s">
        <v>367</v>
      </c>
      <c r="Y319" s="210"/>
      <c r="Z319" s="210"/>
      <c r="AA319" s="210"/>
      <c r="AB319" s="210"/>
      <c r="AC319" s="210"/>
      <c r="AD319" s="210"/>
      <c r="AE319" s="210"/>
      <c r="AF319" s="210"/>
      <c r="AG319" s="210" t="s">
        <v>368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ht="20.399999999999999" outlineLevel="1" x14ac:dyDescent="0.25">
      <c r="A320" s="227"/>
      <c r="B320" s="228"/>
      <c r="C320" s="256" t="s">
        <v>594</v>
      </c>
      <c r="D320" s="232"/>
      <c r="E320" s="233">
        <v>761.52</v>
      </c>
      <c r="F320" s="230"/>
      <c r="G320" s="230"/>
      <c r="H320" s="230"/>
      <c r="I320" s="230"/>
      <c r="J320" s="230"/>
      <c r="K320" s="230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30"/>
      <c r="Y320" s="210"/>
      <c r="Z320" s="210"/>
      <c r="AA320" s="210"/>
      <c r="AB320" s="210"/>
      <c r="AC320" s="210"/>
      <c r="AD320" s="210"/>
      <c r="AE320" s="210"/>
      <c r="AF320" s="210"/>
      <c r="AG320" s="210" t="s">
        <v>152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ht="20.399999999999999" outlineLevel="1" x14ac:dyDescent="0.25">
      <c r="A321" s="241">
        <v>121</v>
      </c>
      <c r="B321" s="242" t="s">
        <v>595</v>
      </c>
      <c r="C321" s="255" t="s">
        <v>596</v>
      </c>
      <c r="D321" s="243" t="s">
        <v>320</v>
      </c>
      <c r="E321" s="244">
        <v>68.7</v>
      </c>
      <c r="F321" s="245"/>
      <c r="G321" s="246">
        <f>ROUND(E321*F321,2)</f>
        <v>0</v>
      </c>
      <c r="H321" s="231"/>
      <c r="I321" s="230">
        <f>ROUND(E321*H321,2)</f>
        <v>0</v>
      </c>
      <c r="J321" s="231"/>
      <c r="K321" s="230">
        <f>ROUND(E321*J321,2)</f>
        <v>0</v>
      </c>
      <c r="L321" s="230">
        <v>21</v>
      </c>
      <c r="M321" s="230">
        <f>G321*(1+L321/100)</f>
        <v>0</v>
      </c>
      <c r="N321" s="230">
        <v>5.0000000000000002E-5</v>
      </c>
      <c r="O321" s="230">
        <f>ROUND(E321*N321,2)</f>
        <v>0</v>
      </c>
      <c r="P321" s="230">
        <v>0</v>
      </c>
      <c r="Q321" s="230">
        <f>ROUND(E321*P321,2)</f>
        <v>0</v>
      </c>
      <c r="R321" s="230"/>
      <c r="S321" s="230" t="s">
        <v>147</v>
      </c>
      <c r="T321" s="230" t="s">
        <v>148</v>
      </c>
      <c r="U321" s="230">
        <v>0</v>
      </c>
      <c r="V321" s="230">
        <f>ROUND(E321*U321,2)</f>
        <v>0</v>
      </c>
      <c r="W321" s="230"/>
      <c r="X321" s="230" t="s">
        <v>367</v>
      </c>
      <c r="Y321" s="210"/>
      <c r="Z321" s="210"/>
      <c r="AA321" s="210"/>
      <c r="AB321" s="210"/>
      <c r="AC321" s="210"/>
      <c r="AD321" s="210"/>
      <c r="AE321" s="210"/>
      <c r="AF321" s="210"/>
      <c r="AG321" s="210" t="s">
        <v>368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5">
      <c r="A322" s="227"/>
      <c r="B322" s="228"/>
      <c r="C322" s="256" t="s">
        <v>597</v>
      </c>
      <c r="D322" s="232"/>
      <c r="E322" s="233">
        <v>68.7</v>
      </c>
      <c r="F322" s="230"/>
      <c r="G322" s="230"/>
      <c r="H322" s="230"/>
      <c r="I322" s="230"/>
      <c r="J322" s="230"/>
      <c r="K322" s="230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30"/>
      <c r="Y322" s="210"/>
      <c r="Z322" s="210"/>
      <c r="AA322" s="210"/>
      <c r="AB322" s="210"/>
      <c r="AC322" s="210"/>
      <c r="AD322" s="210"/>
      <c r="AE322" s="210"/>
      <c r="AF322" s="210"/>
      <c r="AG322" s="210" t="s">
        <v>152</v>
      </c>
      <c r="AH322" s="210">
        <v>0</v>
      </c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ht="40.799999999999997" outlineLevel="1" x14ac:dyDescent="0.25">
      <c r="A323" s="241">
        <v>122</v>
      </c>
      <c r="B323" s="242" t="s">
        <v>598</v>
      </c>
      <c r="C323" s="255" t="s">
        <v>599</v>
      </c>
      <c r="D323" s="243" t="s">
        <v>250</v>
      </c>
      <c r="E323" s="244">
        <v>3972</v>
      </c>
      <c r="F323" s="245"/>
      <c r="G323" s="246">
        <f>ROUND(E323*F323,2)</f>
        <v>0</v>
      </c>
      <c r="H323" s="231"/>
      <c r="I323" s="230">
        <f>ROUND(E323*H323,2)</f>
        <v>0</v>
      </c>
      <c r="J323" s="231"/>
      <c r="K323" s="230">
        <f>ROUND(E323*J323,2)</f>
        <v>0</v>
      </c>
      <c r="L323" s="230">
        <v>21</v>
      </c>
      <c r="M323" s="230">
        <f>G323*(1+L323/100)</f>
        <v>0</v>
      </c>
      <c r="N323" s="230">
        <v>0</v>
      </c>
      <c r="O323" s="230">
        <f>ROUND(E323*N323,2)</f>
        <v>0</v>
      </c>
      <c r="P323" s="230">
        <v>0</v>
      </c>
      <c r="Q323" s="230">
        <f>ROUND(E323*P323,2)</f>
        <v>0</v>
      </c>
      <c r="R323" s="230"/>
      <c r="S323" s="230" t="s">
        <v>147</v>
      </c>
      <c r="T323" s="230" t="s">
        <v>148</v>
      </c>
      <c r="U323" s="230">
        <v>0</v>
      </c>
      <c r="V323" s="230">
        <f>ROUND(E323*U323,2)</f>
        <v>0</v>
      </c>
      <c r="W323" s="230"/>
      <c r="X323" s="230" t="s">
        <v>367</v>
      </c>
      <c r="Y323" s="210"/>
      <c r="Z323" s="210"/>
      <c r="AA323" s="210"/>
      <c r="AB323" s="210"/>
      <c r="AC323" s="210"/>
      <c r="AD323" s="210"/>
      <c r="AE323" s="210"/>
      <c r="AF323" s="210"/>
      <c r="AG323" s="210" t="s">
        <v>368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 x14ac:dyDescent="0.25">
      <c r="A324" s="227"/>
      <c r="B324" s="228"/>
      <c r="C324" s="256" t="s">
        <v>600</v>
      </c>
      <c r="D324" s="232"/>
      <c r="E324" s="233">
        <v>3972</v>
      </c>
      <c r="F324" s="230"/>
      <c r="G324" s="230"/>
      <c r="H324" s="230"/>
      <c r="I324" s="230"/>
      <c r="J324" s="230"/>
      <c r="K324" s="230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30"/>
      <c r="Y324" s="210"/>
      <c r="Z324" s="210"/>
      <c r="AA324" s="210"/>
      <c r="AB324" s="210"/>
      <c r="AC324" s="210"/>
      <c r="AD324" s="210"/>
      <c r="AE324" s="210"/>
      <c r="AF324" s="210"/>
      <c r="AG324" s="210" t="s">
        <v>152</v>
      </c>
      <c r="AH324" s="210">
        <v>0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 x14ac:dyDescent="0.25">
      <c r="A325" s="227">
        <v>123</v>
      </c>
      <c r="B325" s="228" t="s">
        <v>601</v>
      </c>
      <c r="C325" s="275" t="s">
        <v>602</v>
      </c>
      <c r="D325" s="229" t="s">
        <v>0</v>
      </c>
      <c r="E325" s="272"/>
      <c r="F325" s="231"/>
      <c r="G325" s="230">
        <f>ROUND(E325*F325,2)</f>
        <v>0</v>
      </c>
      <c r="H325" s="231"/>
      <c r="I325" s="230">
        <f>ROUND(E325*H325,2)</f>
        <v>0</v>
      </c>
      <c r="J325" s="231"/>
      <c r="K325" s="230">
        <f>ROUND(E325*J325,2)</f>
        <v>0</v>
      </c>
      <c r="L325" s="230">
        <v>21</v>
      </c>
      <c r="M325" s="230">
        <f>G325*(1+L325/100)</f>
        <v>0</v>
      </c>
      <c r="N325" s="230">
        <v>0</v>
      </c>
      <c r="O325" s="230">
        <f>ROUND(E325*N325,2)</f>
        <v>0</v>
      </c>
      <c r="P325" s="230">
        <v>0</v>
      </c>
      <c r="Q325" s="230">
        <f>ROUND(E325*P325,2)</f>
        <v>0</v>
      </c>
      <c r="R325" s="230"/>
      <c r="S325" s="230" t="s">
        <v>177</v>
      </c>
      <c r="T325" s="230" t="s">
        <v>178</v>
      </c>
      <c r="U325" s="230">
        <v>0</v>
      </c>
      <c r="V325" s="230">
        <f>ROUND(E325*U325,2)</f>
        <v>0</v>
      </c>
      <c r="W325" s="230"/>
      <c r="X325" s="230" t="s">
        <v>570</v>
      </c>
      <c r="Y325" s="210"/>
      <c r="Z325" s="210"/>
      <c r="AA325" s="210"/>
      <c r="AB325" s="210"/>
      <c r="AC325" s="210"/>
      <c r="AD325" s="210"/>
      <c r="AE325" s="210"/>
      <c r="AF325" s="210"/>
      <c r="AG325" s="210" t="s">
        <v>571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x14ac:dyDescent="0.25">
      <c r="A326" s="235" t="s">
        <v>142</v>
      </c>
      <c r="B326" s="236" t="s">
        <v>82</v>
      </c>
      <c r="C326" s="254" t="s">
        <v>83</v>
      </c>
      <c r="D326" s="237"/>
      <c r="E326" s="238"/>
      <c r="F326" s="239"/>
      <c r="G326" s="240">
        <f>SUMIF(AG327:AG393,"&lt;&gt;NOR",G327:G393)</f>
        <v>0</v>
      </c>
      <c r="H326" s="234"/>
      <c r="I326" s="234">
        <f>SUM(I327:I393)</f>
        <v>0</v>
      </c>
      <c r="J326" s="234"/>
      <c r="K326" s="234">
        <f>SUM(K327:K393)</f>
        <v>0</v>
      </c>
      <c r="L326" s="234"/>
      <c r="M326" s="234">
        <f>SUM(M327:M393)</f>
        <v>0</v>
      </c>
      <c r="N326" s="234"/>
      <c r="O326" s="234">
        <f>SUM(O327:O393)</f>
        <v>8.07</v>
      </c>
      <c r="P326" s="234"/>
      <c r="Q326" s="234">
        <f>SUM(Q327:Q393)</f>
        <v>0</v>
      </c>
      <c r="R326" s="234"/>
      <c r="S326" s="234"/>
      <c r="T326" s="234"/>
      <c r="U326" s="234"/>
      <c r="V326" s="234">
        <f>SUM(V327:V393)</f>
        <v>228.81</v>
      </c>
      <c r="W326" s="234"/>
      <c r="X326" s="234"/>
      <c r="AG326" t="s">
        <v>143</v>
      </c>
    </row>
    <row r="327" spans="1:60" outlineLevel="1" x14ac:dyDescent="0.25">
      <c r="A327" s="241">
        <v>124</v>
      </c>
      <c r="B327" s="242" t="s">
        <v>603</v>
      </c>
      <c r="C327" s="255" t="s">
        <v>604</v>
      </c>
      <c r="D327" s="243" t="s">
        <v>146</v>
      </c>
      <c r="E327" s="244">
        <v>576.17999999999995</v>
      </c>
      <c r="F327" s="245"/>
      <c r="G327" s="246">
        <f>ROUND(E327*F327,2)</f>
        <v>0</v>
      </c>
      <c r="H327" s="231"/>
      <c r="I327" s="230">
        <f>ROUND(E327*H327,2)</f>
        <v>0</v>
      </c>
      <c r="J327" s="231"/>
      <c r="K327" s="230">
        <f>ROUND(E327*J327,2)</f>
        <v>0</v>
      </c>
      <c r="L327" s="230">
        <v>21</v>
      </c>
      <c r="M327" s="230">
        <f>G327*(1+L327/100)</f>
        <v>0</v>
      </c>
      <c r="N327" s="230">
        <v>0</v>
      </c>
      <c r="O327" s="230">
        <f>ROUND(E327*N327,2)</f>
        <v>0</v>
      </c>
      <c r="P327" s="230">
        <v>0</v>
      </c>
      <c r="Q327" s="230">
        <f>ROUND(E327*P327,2)</f>
        <v>0</v>
      </c>
      <c r="R327" s="230"/>
      <c r="S327" s="230" t="s">
        <v>147</v>
      </c>
      <c r="T327" s="230" t="s">
        <v>148</v>
      </c>
      <c r="U327" s="230">
        <v>0.09</v>
      </c>
      <c r="V327" s="230">
        <f>ROUND(E327*U327,2)</f>
        <v>51.86</v>
      </c>
      <c r="W327" s="230"/>
      <c r="X327" s="230" t="s">
        <v>149</v>
      </c>
      <c r="Y327" s="210"/>
      <c r="Z327" s="210"/>
      <c r="AA327" s="210"/>
      <c r="AB327" s="210"/>
      <c r="AC327" s="210"/>
      <c r="AD327" s="210"/>
      <c r="AE327" s="210"/>
      <c r="AF327" s="210"/>
      <c r="AG327" s="210" t="s">
        <v>150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5">
      <c r="A328" s="227"/>
      <c r="B328" s="228"/>
      <c r="C328" s="256" t="s">
        <v>605</v>
      </c>
      <c r="D328" s="232"/>
      <c r="E328" s="233">
        <v>576.17999999999995</v>
      </c>
      <c r="F328" s="230"/>
      <c r="G328" s="230"/>
      <c r="H328" s="230"/>
      <c r="I328" s="230"/>
      <c r="J328" s="230"/>
      <c r="K328" s="230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30"/>
      <c r="Y328" s="210"/>
      <c r="Z328" s="210"/>
      <c r="AA328" s="210"/>
      <c r="AB328" s="210"/>
      <c r="AC328" s="210"/>
      <c r="AD328" s="210"/>
      <c r="AE328" s="210"/>
      <c r="AF328" s="210"/>
      <c r="AG328" s="210" t="s">
        <v>152</v>
      </c>
      <c r="AH328" s="210">
        <v>0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ht="20.399999999999999" outlineLevel="1" x14ac:dyDescent="0.25">
      <c r="A329" s="241">
        <v>125</v>
      </c>
      <c r="B329" s="242" t="s">
        <v>606</v>
      </c>
      <c r="C329" s="255" t="s">
        <v>607</v>
      </c>
      <c r="D329" s="243" t="s">
        <v>146</v>
      </c>
      <c r="E329" s="244">
        <v>172.2</v>
      </c>
      <c r="F329" s="245"/>
      <c r="G329" s="246">
        <f>ROUND(E329*F329,2)</f>
        <v>0</v>
      </c>
      <c r="H329" s="231"/>
      <c r="I329" s="230">
        <f>ROUND(E329*H329,2)</f>
        <v>0</v>
      </c>
      <c r="J329" s="231"/>
      <c r="K329" s="230">
        <f>ROUND(E329*J329,2)</f>
        <v>0</v>
      </c>
      <c r="L329" s="230">
        <v>21</v>
      </c>
      <c r="M329" s="230">
        <f>G329*(1+L329/100)</f>
        <v>0</v>
      </c>
      <c r="N329" s="230">
        <v>0</v>
      </c>
      <c r="O329" s="230">
        <f>ROUND(E329*N329,2)</f>
        <v>0</v>
      </c>
      <c r="P329" s="230">
        <v>0</v>
      </c>
      <c r="Q329" s="230">
        <f>ROUND(E329*P329,2)</f>
        <v>0</v>
      </c>
      <c r="R329" s="230"/>
      <c r="S329" s="230" t="s">
        <v>147</v>
      </c>
      <c r="T329" s="230" t="s">
        <v>148</v>
      </c>
      <c r="U329" s="230">
        <v>0.08</v>
      </c>
      <c r="V329" s="230">
        <f>ROUND(E329*U329,2)</f>
        <v>13.78</v>
      </c>
      <c r="W329" s="230"/>
      <c r="X329" s="230" t="s">
        <v>149</v>
      </c>
      <c r="Y329" s="210"/>
      <c r="Z329" s="210"/>
      <c r="AA329" s="210"/>
      <c r="AB329" s="210"/>
      <c r="AC329" s="210"/>
      <c r="AD329" s="210"/>
      <c r="AE329" s="210"/>
      <c r="AF329" s="210"/>
      <c r="AG329" s="210" t="s">
        <v>150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5">
      <c r="A330" s="227"/>
      <c r="B330" s="228"/>
      <c r="C330" s="256" t="s">
        <v>608</v>
      </c>
      <c r="D330" s="232"/>
      <c r="E330" s="233">
        <v>44.9</v>
      </c>
      <c r="F330" s="230"/>
      <c r="G330" s="230"/>
      <c r="H330" s="230"/>
      <c r="I330" s="230"/>
      <c r="J330" s="230"/>
      <c r="K330" s="230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30"/>
      <c r="Y330" s="210"/>
      <c r="Z330" s="210"/>
      <c r="AA330" s="210"/>
      <c r="AB330" s="210"/>
      <c r="AC330" s="210"/>
      <c r="AD330" s="210"/>
      <c r="AE330" s="210"/>
      <c r="AF330" s="210"/>
      <c r="AG330" s="210" t="s">
        <v>152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ht="20.399999999999999" outlineLevel="1" x14ac:dyDescent="0.25">
      <c r="A331" s="227"/>
      <c r="B331" s="228"/>
      <c r="C331" s="256" t="s">
        <v>609</v>
      </c>
      <c r="D331" s="232"/>
      <c r="E331" s="233">
        <v>127.3</v>
      </c>
      <c r="F331" s="230"/>
      <c r="G331" s="230"/>
      <c r="H331" s="230"/>
      <c r="I331" s="230"/>
      <c r="J331" s="230"/>
      <c r="K331" s="230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30"/>
      <c r="Y331" s="210"/>
      <c r="Z331" s="210"/>
      <c r="AA331" s="210"/>
      <c r="AB331" s="210"/>
      <c r="AC331" s="210"/>
      <c r="AD331" s="210"/>
      <c r="AE331" s="210"/>
      <c r="AF331" s="210"/>
      <c r="AG331" s="210" t="s">
        <v>152</v>
      </c>
      <c r="AH331" s="210">
        <v>0</v>
      </c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ht="20.399999999999999" outlineLevel="1" x14ac:dyDescent="0.25">
      <c r="A332" s="241">
        <v>126</v>
      </c>
      <c r="B332" s="242" t="s">
        <v>610</v>
      </c>
      <c r="C332" s="255" t="s">
        <v>611</v>
      </c>
      <c r="D332" s="243" t="s">
        <v>146</v>
      </c>
      <c r="E332" s="244">
        <v>44.9</v>
      </c>
      <c r="F332" s="245"/>
      <c r="G332" s="246">
        <f>ROUND(E332*F332,2)</f>
        <v>0</v>
      </c>
      <c r="H332" s="231"/>
      <c r="I332" s="230">
        <f>ROUND(E332*H332,2)</f>
        <v>0</v>
      </c>
      <c r="J332" s="231"/>
      <c r="K332" s="230">
        <f>ROUND(E332*J332,2)</f>
        <v>0</v>
      </c>
      <c r="L332" s="230">
        <v>21</v>
      </c>
      <c r="M332" s="230">
        <f>G332*(1+L332/100)</f>
        <v>0</v>
      </c>
      <c r="N332" s="230">
        <v>0</v>
      </c>
      <c r="O332" s="230">
        <f>ROUND(E332*N332,2)</f>
        <v>0</v>
      </c>
      <c r="P332" s="230">
        <v>0</v>
      </c>
      <c r="Q332" s="230">
        <f>ROUND(E332*P332,2)</f>
        <v>0</v>
      </c>
      <c r="R332" s="230"/>
      <c r="S332" s="230" t="s">
        <v>147</v>
      </c>
      <c r="T332" s="230" t="s">
        <v>148</v>
      </c>
      <c r="U332" s="230">
        <v>0.15</v>
      </c>
      <c r="V332" s="230">
        <f>ROUND(E332*U332,2)</f>
        <v>6.74</v>
      </c>
      <c r="W332" s="230"/>
      <c r="X332" s="230" t="s">
        <v>149</v>
      </c>
      <c r="Y332" s="210"/>
      <c r="Z332" s="210"/>
      <c r="AA332" s="210"/>
      <c r="AB332" s="210"/>
      <c r="AC332" s="210"/>
      <c r="AD332" s="210"/>
      <c r="AE332" s="210"/>
      <c r="AF332" s="210"/>
      <c r="AG332" s="210" t="s">
        <v>150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1" x14ac:dyDescent="0.25">
      <c r="A333" s="227"/>
      <c r="B333" s="228"/>
      <c r="C333" s="256" t="s">
        <v>608</v>
      </c>
      <c r="D333" s="232"/>
      <c r="E333" s="233">
        <v>44.9</v>
      </c>
      <c r="F333" s="230"/>
      <c r="G333" s="230"/>
      <c r="H333" s="230"/>
      <c r="I333" s="230"/>
      <c r="J333" s="230"/>
      <c r="K333" s="230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30"/>
      <c r="Y333" s="210"/>
      <c r="Z333" s="210"/>
      <c r="AA333" s="210"/>
      <c r="AB333" s="210"/>
      <c r="AC333" s="210"/>
      <c r="AD333" s="210"/>
      <c r="AE333" s="210"/>
      <c r="AF333" s="210"/>
      <c r="AG333" s="210" t="s">
        <v>152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ht="20.399999999999999" outlineLevel="1" x14ac:dyDescent="0.25">
      <c r="A334" s="241">
        <v>127</v>
      </c>
      <c r="B334" s="242" t="s">
        <v>612</v>
      </c>
      <c r="C334" s="255" t="s">
        <v>613</v>
      </c>
      <c r="D334" s="243" t="s">
        <v>146</v>
      </c>
      <c r="E334" s="244">
        <v>465.62799999999999</v>
      </c>
      <c r="F334" s="245"/>
      <c r="G334" s="246">
        <f>ROUND(E334*F334,2)</f>
        <v>0</v>
      </c>
      <c r="H334" s="231"/>
      <c r="I334" s="230">
        <f>ROUND(E334*H334,2)</f>
        <v>0</v>
      </c>
      <c r="J334" s="231"/>
      <c r="K334" s="230">
        <f>ROUND(E334*J334,2)</f>
        <v>0</v>
      </c>
      <c r="L334" s="230">
        <v>21</v>
      </c>
      <c r="M334" s="230">
        <f>G334*(1+L334/100)</f>
        <v>0</v>
      </c>
      <c r="N334" s="230">
        <v>2.3000000000000001E-4</v>
      </c>
      <c r="O334" s="230">
        <f>ROUND(E334*N334,2)</f>
        <v>0.11</v>
      </c>
      <c r="P334" s="230">
        <v>0</v>
      </c>
      <c r="Q334" s="230">
        <f>ROUND(E334*P334,2)</f>
        <v>0</v>
      </c>
      <c r="R334" s="230"/>
      <c r="S334" s="230" t="s">
        <v>147</v>
      </c>
      <c r="T334" s="230" t="s">
        <v>148</v>
      </c>
      <c r="U334" s="230">
        <v>0.161</v>
      </c>
      <c r="V334" s="230">
        <f>ROUND(E334*U334,2)</f>
        <v>74.97</v>
      </c>
      <c r="W334" s="230"/>
      <c r="X334" s="230" t="s">
        <v>149</v>
      </c>
      <c r="Y334" s="210"/>
      <c r="Z334" s="210"/>
      <c r="AA334" s="210"/>
      <c r="AB334" s="210"/>
      <c r="AC334" s="210"/>
      <c r="AD334" s="210"/>
      <c r="AE334" s="210"/>
      <c r="AF334" s="210"/>
      <c r="AG334" s="210" t="s">
        <v>150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ht="20.399999999999999" outlineLevel="1" x14ac:dyDescent="0.25">
      <c r="A335" s="227"/>
      <c r="B335" s="228"/>
      <c r="C335" s="256" t="s">
        <v>614</v>
      </c>
      <c r="D335" s="232"/>
      <c r="E335" s="233">
        <v>9.31</v>
      </c>
      <c r="F335" s="230"/>
      <c r="G335" s="230"/>
      <c r="H335" s="230"/>
      <c r="I335" s="230"/>
      <c r="J335" s="230"/>
      <c r="K335" s="230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30"/>
      <c r="Y335" s="210"/>
      <c r="Z335" s="210"/>
      <c r="AA335" s="210"/>
      <c r="AB335" s="210"/>
      <c r="AC335" s="210"/>
      <c r="AD335" s="210"/>
      <c r="AE335" s="210"/>
      <c r="AF335" s="210"/>
      <c r="AG335" s="210" t="s">
        <v>152</v>
      </c>
      <c r="AH335" s="210">
        <v>0</v>
      </c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5">
      <c r="A336" s="227"/>
      <c r="B336" s="228"/>
      <c r="C336" s="256" t="s">
        <v>615</v>
      </c>
      <c r="D336" s="232"/>
      <c r="E336" s="233">
        <v>21.8</v>
      </c>
      <c r="F336" s="230"/>
      <c r="G336" s="230"/>
      <c r="H336" s="230"/>
      <c r="I336" s="230"/>
      <c r="J336" s="230"/>
      <c r="K336" s="230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30"/>
      <c r="Y336" s="210"/>
      <c r="Z336" s="210"/>
      <c r="AA336" s="210"/>
      <c r="AB336" s="210"/>
      <c r="AC336" s="210"/>
      <c r="AD336" s="210"/>
      <c r="AE336" s="210"/>
      <c r="AF336" s="210"/>
      <c r="AG336" s="210" t="s">
        <v>152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ht="20.399999999999999" outlineLevel="1" x14ac:dyDescent="0.25">
      <c r="A337" s="227"/>
      <c r="B337" s="228"/>
      <c r="C337" s="256" t="s">
        <v>616</v>
      </c>
      <c r="D337" s="232"/>
      <c r="E337" s="233">
        <v>19.68</v>
      </c>
      <c r="F337" s="230"/>
      <c r="G337" s="230"/>
      <c r="H337" s="230"/>
      <c r="I337" s="230"/>
      <c r="J337" s="230"/>
      <c r="K337" s="230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30"/>
      <c r="Y337" s="210"/>
      <c r="Z337" s="210"/>
      <c r="AA337" s="210"/>
      <c r="AB337" s="210"/>
      <c r="AC337" s="210"/>
      <c r="AD337" s="210"/>
      <c r="AE337" s="210"/>
      <c r="AF337" s="210"/>
      <c r="AG337" s="210" t="s">
        <v>152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ht="20.399999999999999" outlineLevel="1" x14ac:dyDescent="0.25">
      <c r="A338" s="227"/>
      <c r="B338" s="228"/>
      <c r="C338" s="256" t="s">
        <v>617</v>
      </c>
      <c r="D338" s="232"/>
      <c r="E338" s="233">
        <v>4.9400000000000004</v>
      </c>
      <c r="F338" s="230"/>
      <c r="G338" s="230"/>
      <c r="H338" s="230"/>
      <c r="I338" s="230"/>
      <c r="J338" s="230"/>
      <c r="K338" s="230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30"/>
      <c r="Y338" s="210"/>
      <c r="Z338" s="210"/>
      <c r="AA338" s="210"/>
      <c r="AB338" s="210"/>
      <c r="AC338" s="210"/>
      <c r="AD338" s="210"/>
      <c r="AE338" s="210"/>
      <c r="AF338" s="210"/>
      <c r="AG338" s="210" t="s">
        <v>152</v>
      </c>
      <c r="AH338" s="210">
        <v>0</v>
      </c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ht="20.399999999999999" outlineLevel="1" x14ac:dyDescent="0.25">
      <c r="A339" s="227"/>
      <c r="B339" s="228"/>
      <c r="C339" s="256" t="s">
        <v>618</v>
      </c>
      <c r="D339" s="232"/>
      <c r="E339" s="233">
        <v>19.68</v>
      </c>
      <c r="F339" s="230"/>
      <c r="G339" s="230"/>
      <c r="H339" s="230"/>
      <c r="I339" s="230"/>
      <c r="J339" s="230"/>
      <c r="K339" s="230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30"/>
      <c r="Y339" s="210"/>
      <c r="Z339" s="210"/>
      <c r="AA339" s="210"/>
      <c r="AB339" s="210"/>
      <c r="AC339" s="210"/>
      <c r="AD339" s="210"/>
      <c r="AE339" s="210"/>
      <c r="AF339" s="210"/>
      <c r="AG339" s="210" t="s">
        <v>152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1" x14ac:dyDescent="0.25">
      <c r="A340" s="227"/>
      <c r="B340" s="228"/>
      <c r="C340" s="256" t="s">
        <v>619</v>
      </c>
      <c r="D340" s="232"/>
      <c r="E340" s="233">
        <v>4.75</v>
      </c>
      <c r="F340" s="230"/>
      <c r="G340" s="230"/>
      <c r="H340" s="230"/>
      <c r="I340" s="230"/>
      <c r="J340" s="230"/>
      <c r="K340" s="230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30"/>
      <c r="Y340" s="210"/>
      <c r="Z340" s="210"/>
      <c r="AA340" s="210"/>
      <c r="AB340" s="210"/>
      <c r="AC340" s="210"/>
      <c r="AD340" s="210"/>
      <c r="AE340" s="210"/>
      <c r="AF340" s="210"/>
      <c r="AG340" s="210" t="s">
        <v>152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1" x14ac:dyDescent="0.25">
      <c r="A341" s="227"/>
      <c r="B341" s="228"/>
      <c r="C341" s="256" t="s">
        <v>620</v>
      </c>
      <c r="D341" s="232"/>
      <c r="E341" s="233">
        <v>7.6</v>
      </c>
      <c r="F341" s="230"/>
      <c r="G341" s="230"/>
      <c r="H341" s="230"/>
      <c r="I341" s="230"/>
      <c r="J341" s="230"/>
      <c r="K341" s="230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30"/>
      <c r="Y341" s="210"/>
      <c r="Z341" s="210"/>
      <c r="AA341" s="210"/>
      <c r="AB341" s="210"/>
      <c r="AC341" s="210"/>
      <c r="AD341" s="210"/>
      <c r="AE341" s="210"/>
      <c r="AF341" s="210"/>
      <c r="AG341" s="210" t="s">
        <v>152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1" x14ac:dyDescent="0.25">
      <c r="A342" s="227"/>
      <c r="B342" s="228"/>
      <c r="C342" s="256" t="s">
        <v>621</v>
      </c>
      <c r="D342" s="232"/>
      <c r="E342" s="233">
        <v>15.2</v>
      </c>
      <c r="F342" s="230"/>
      <c r="G342" s="230"/>
      <c r="H342" s="230"/>
      <c r="I342" s="230"/>
      <c r="J342" s="230"/>
      <c r="K342" s="230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30"/>
      <c r="Y342" s="210"/>
      <c r="Z342" s="210"/>
      <c r="AA342" s="210"/>
      <c r="AB342" s="210"/>
      <c r="AC342" s="210"/>
      <c r="AD342" s="210"/>
      <c r="AE342" s="210"/>
      <c r="AF342" s="210"/>
      <c r="AG342" s="210" t="s">
        <v>152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ht="20.399999999999999" outlineLevel="1" x14ac:dyDescent="0.25">
      <c r="A343" s="227"/>
      <c r="B343" s="228"/>
      <c r="C343" s="256" t="s">
        <v>622</v>
      </c>
      <c r="D343" s="232"/>
      <c r="E343" s="233">
        <v>223</v>
      </c>
      <c r="F343" s="230"/>
      <c r="G343" s="230"/>
      <c r="H343" s="230"/>
      <c r="I343" s="230"/>
      <c r="J343" s="230"/>
      <c r="K343" s="230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30"/>
      <c r="Y343" s="210"/>
      <c r="Z343" s="210"/>
      <c r="AA343" s="210"/>
      <c r="AB343" s="210"/>
      <c r="AC343" s="210"/>
      <c r="AD343" s="210"/>
      <c r="AE343" s="210"/>
      <c r="AF343" s="210"/>
      <c r="AG343" s="210" t="s">
        <v>152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ht="20.399999999999999" outlineLevel="1" x14ac:dyDescent="0.25">
      <c r="A344" s="227"/>
      <c r="B344" s="228"/>
      <c r="C344" s="256" t="s">
        <v>623</v>
      </c>
      <c r="D344" s="232"/>
      <c r="E344" s="233">
        <v>24</v>
      </c>
      <c r="F344" s="230"/>
      <c r="G344" s="230"/>
      <c r="H344" s="230"/>
      <c r="I344" s="230"/>
      <c r="J344" s="230"/>
      <c r="K344" s="230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30"/>
      <c r="Y344" s="210"/>
      <c r="Z344" s="210"/>
      <c r="AA344" s="210"/>
      <c r="AB344" s="210"/>
      <c r="AC344" s="210"/>
      <c r="AD344" s="210"/>
      <c r="AE344" s="210"/>
      <c r="AF344" s="210"/>
      <c r="AG344" s="210" t="s">
        <v>152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1" x14ac:dyDescent="0.25">
      <c r="A345" s="227"/>
      <c r="B345" s="228"/>
      <c r="C345" s="256" t="s">
        <v>624</v>
      </c>
      <c r="D345" s="232"/>
      <c r="E345" s="233">
        <v>115.67</v>
      </c>
      <c r="F345" s="230"/>
      <c r="G345" s="230"/>
      <c r="H345" s="230"/>
      <c r="I345" s="230"/>
      <c r="J345" s="230"/>
      <c r="K345" s="230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30"/>
      <c r="Y345" s="210"/>
      <c r="Z345" s="210"/>
      <c r="AA345" s="210"/>
      <c r="AB345" s="210"/>
      <c r="AC345" s="210"/>
      <c r="AD345" s="210"/>
      <c r="AE345" s="210"/>
      <c r="AF345" s="210"/>
      <c r="AG345" s="210" t="s">
        <v>152</v>
      </c>
      <c r="AH345" s="210">
        <v>0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 x14ac:dyDescent="0.25">
      <c r="A346" s="241">
        <v>128</v>
      </c>
      <c r="B346" s="242" t="s">
        <v>625</v>
      </c>
      <c r="C346" s="255" t="s">
        <v>626</v>
      </c>
      <c r="D346" s="243" t="s">
        <v>146</v>
      </c>
      <c r="E346" s="244">
        <v>274.98910000000001</v>
      </c>
      <c r="F346" s="245"/>
      <c r="G346" s="246">
        <f>ROUND(E346*F346,2)</f>
        <v>0</v>
      </c>
      <c r="H346" s="231"/>
      <c r="I346" s="230">
        <f>ROUND(E346*H346,2)</f>
        <v>0</v>
      </c>
      <c r="J346" s="231"/>
      <c r="K346" s="230">
        <f>ROUND(E346*J346,2)</f>
        <v>0</v>
      </c>
      <c r="L346" s="230">
        <v>21</v>
      </c>
      <c r="M346" s="230">
        <f>G346*(1+L346/100)</f>
        <v>0</v>
      </c>
      <c r="N346" s="230">
        <v>3.0000000000000001E-3</v>
      </c>
      <c r="O346" s="230">
        <f>ROUND(E346*N346,2)</f>
        <v>0.82</v>
      </c>
      <c r="P346" s="230">
        <v>0</v>
      </c>
      <c r="Q346" s="230">
        <f>ROUND(E346*P346,2)</f>
        <v>0</v>
      </c>
      <c r="R346" s="230"/>
      <c r="S346" s="230" t="s">
        <v>147</v>
      </c>
      <c r="T346" s="230" t="s">
        <v>148</v>
      </c>
      <c r="U346" s="230">
        <v>0.28000000000000003</v>
      </c>
      <c r="V346" s="230">
        <f>ROUND(E346*U346,2)</f>
        <v>77</v>
      </c>
      <c r="W346" s="230"/>
      <c r="X346" s="230" t="s">
        <v>149</v>
      </c>
      <c r="Y346" s="210"/>
      <c r="Z346" s="210"/>
      <c r="AA346" s="210"/>
      <c r="AB346" s="210"/>
      <c r="AC346" s="210"/>
      <c r="AD346" s="210"/>
      <c r="AE346" s="210"/>
      <c r="AF346" s="210"/>
      <c r="AG346" s="210" t="s">
        <v>150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ht="20.399999999999999" outlineLevel="1" x14ac:dyDescent="0.25">
      <c r="A347" s="227"/>
      <c r="B347" s="228"/>
      <c r="C347" s="256" t="s">
        <v>627</v>
      </c>
      <c r="D347" s="232"/>
      <c r="E347" s="233">
        <v>63.45</v>
      </c>
      <c r="F347" s="230"/>
      <c r="G347" s="230"/>
      <c r="H347" s="230"/>
      <c r="I347" s="230"/>
      <c r="J347" s="230"/>
      <c r="K347" s="230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30"/>
      <c r="Y347" s="210"/>
      <c r="Z347" s="210"/>
      <c r="AA347" s="210"/>
      <c r="AB347" s="210"/>
      <c r="AC347" s="210"/>
      <c r="AD347" s="210"/>
      <c r="AE347" s="210"/>
      <c r="AF347" s="210"/>
      <c r="AG347" s="210" t="s">
        <v>152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ht="20.399999999999999" outlineLevel="1" x14ac:dyDescent="0.25">
      <c r="A348" s="227"/>
      <c r="B348" s="228"/>
      <c r="C348" s="256" t="s">
        <v>628</v>
      </c>
      <c r="D348" s="232"/>
      <c r="E348" s="233">
        <v>21.85</v>
      </c>
      <c r="F348" s="230"/>
      <c r="G348" s="230"/>
      <c r="H348" s="230"/>
      <c r="I348" s="230"/>
      <c r="J348" s="230"/>
      <c r="K348" s="230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30"/>
      <c r="Y348" s="210"/>
      <c r="Z348" s="210"/>
      <c r="AA348" s="210"/>
      <c r="AB348" s="210"/>
      <c r="AC348" s="210"/>
      <c r="AD348" s="210"/>
      <c r="AE348" s="210"/>
      <c r="AF348" s="210"/>
      <c r="AG348" s="210" t="s">
        <v>152</v>
      </c>
      <c r="AH348" s="210">
        <v>0</v>
      </c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ht="20.399999999999999" outlineLevel="1" x14ac:dyDescent="0.25">
      <c r="A349" s="227"/>
      <c r="B349" s="228"/>
      <c r="C349" s="256" t="s">
        <v>629</v>
      </c>
      <c r="D349" s="232"/>
      <c r="E349" s="233">
        <v>21.6</v>
      </c>
      <c r="F349" s="230"/>
      <c r="G349" s="230"/>
      <c r="H349" s="230"/>
      <c r="I349" s="230"/>
      <c r="J349" s="230"/>
      <c r="K349" s="230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30"/>
      <c r="Y349" s="210"/>
      <c r="Z349" s="210"/>
      <c r="AA349" s="210"/>
      <c r="AB349" s="210"/>
      <c r="AC349" s="210"/>
      <c r="AD349" s="210"/>
      <c r="AE349" s="210"/>
      <c r="AF349" s="210"/>
      <c r="AG349" s="210" t="s">
        <v>152</v>
      </c>
      <c r="AH349" s="210">
        <v>0</v>
      </c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ht="20.399999999999999" outlineLevel="1" x14ac:dyDescent="0.25">
      <c r="A350" s="227"/>
      <c r="B350" s="228"/>
      <c r="C350" s="256" t="s">
        <v>630</v>
      </c>
      <c r="D350" s="232"/>
      <c r="E350" s="233">
        <v>6.48</v>
      </c>
      <c r="F350" s="230"/>
      <c r="G350" s="230"/>
      <c r="H350" s="230"/>
      <c r="I350" s="230"/>
      <c r="J350" s="230"/>
      <c r="K350" s="230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30"/>
      <c r="Y350" s="210"/>
      <c r="Z350" s="210"/>
      <c r="AA350" s="210"/>
      <c r="AB350" s="210"/>
      <c r="AC350" s="210"/>
      <c r="AD350" s="210"/>
      <c r="AE350" s="210"/>
      <c r="AF350" s="210"/>
      <c r="AG350" s="210" t="s">
        <v>152</v>
      </c>
      <c r="AH350" s="210">
        <v>0</v>
      </c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ht="20.399999999999999" outlineLevel="1" x14ac:dyDescent="0.25">
      <c r="A351" s="227"/>
      <c r="B351" s="228"/>
      <c r="C351" s="256" t="s">
        <v>631</v>
      </c>
      <c r="D351" s="232"/>
      <c r="E351" s="233">
        <v>115.67</v>
      </c>
      <c r="F351" s="230"/>
      <c r="G351" s="230"/>
      <c r="H351" s="230"/>
      <c r="I351" s="230"/>
      <c r="J351" s="230"/>
      <c r="K351" s="230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30"/>
      <c r="Y351" s="210"/>
      <c r="Z351" s="210"/>
      <c r="AA351" s="210"/>
      <c r="AB351" s="210"/>
      <c r="AC351" s="210"/>
      <c r="AD351" s="210"/>
      <c r="AE351" s="210"/>
      <c r="AF351" s="210"/>
      <c r="AG351" s="210" t="s">
        <v>152</v>
      </c>
      <c r="AH351" s="210">
        <v>0</v>
      </c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ht="20.399999999999999" outlineLevel="1" x14ac:dyDescent="0.25">
      <c r="A352" s="227"/>
      <c r="B352" s="228"/>
      <c r="C352" s="256" t="s">
        <v>632</v>
      </c>
      <c r="D352" s="232"/>
      <c r="E352" s="233">
        <v>30.18</v>
      </c>
      <c r="F352" s="230"/>
      <c r="G352" s="230"/>
      <c r="H352" s="230"/>
      <c r="I352" s="230"/>
      <c r="J352" s="230"/>
      <c r="K352" s="230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30"/>
      <c r="Y352" s="210"/>
      <c r="Z352" s="210"/>
      <c r="AA352" s="210"/>
      <c r="AB352" s="210"/>
      <c r="AC352" s="210"/>
      <c r="AD352" s="210"/>
      <c r="AE352" s="210"/>
      <c r="AF352" s="210"/>
      <c r="AG352" s="210" t="s">
        <v>152</v>
      </c>
      <c r="AH352" s="210">
        <v>0</v>
      </c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1" x14ac:dyDescent="0.25">
      <c r="A353" s="227"/>
      <c r="B353" s="228"/>
      <c r="C353" s="256" t="s">
        <v>633</v>
      </c>
      <c r="D353" s="232"/>
      <c r="E353" s="233">
        <v>15.76</v>
      </c>
      <c r="F353" s="230"/>
      <c r="G353" s="230"/>
      <c r="H353" s="230"/>
      <c r="I353" s="230"/>
      <c r="J353" s="230"/>
      <c r="K353" s="230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30"/>
      <c r="Y353" s="210"/>
      <c r="Z353" s="210"/>
      <c r="AA353" s="210"/>
      <c r="AB353" s="210"/>
      <c r="AC353" s="210"/>
      <c r="AD353" s="210"/>
      <c r="AE353" s="210"/>
      <c r="AF353" s="210"/>
      <c r="AG353" s="210" t="s">
        <v>152</v>
      </c>
      <c r="AH353" s="210">
        <v>0</v>
      </c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ht="20.399999999999999" outlineLevel="1" x14ac:dyDescent="0.25">
      <c r="A354" s="241">
        <v>129</v>
      </c>
      <c r="B354" s="242" t="s">
        <v>634</v>
      </c>
      <c r="C354" s="255" t="s">
        <v>635</v>
      </c>
      <c r="D354" s="243" t="s">
        <v>146</v>
      </c>
      <c r="E354" s="244">
        <v>63.65</v>
      </c>
      <c r="F354" s="245"/>
      <c r="G354" s="246">
        <f>ROUND(E354*F354,2)</f>
        <v>0</v>
      </c>
      <c r="H354" s="231"/>
      <c r="I354" s="230">
        <f>ROUND(E354*H354,2)</f>
        <v>0</v>
      </c>
      <c r="J354" s="231"/>
      <c r="K354" s="230">
        <f>ROUND(E354*J354,2)</f>
        <v>0</v>
      </c>
      <c r="L354" s="230">
        <v>21</v>
      </c>
      <c r="M354" s="230">
        <f>G354*(1+L354/100)</f>
        <v>0</v>
      </c>
      <c r="N354" s="230">
        <v>1.0000000000000001E-5</v>
      </c>
      <c r="O354" s="230">
        <f>ROUND(E354*N354,2)</f>
        <v>0</v>
      </c>
      <c r="P354" s="230">
        <v>0</v>
      </c>
      <c r="Q354" s="230">
        <f>ROUND(E354*P354,2)</f>
        <v>0</v>
      </c>
      <c r="R354" s="230"/>
      <c r="S354" s="230" t="s">
        <v>147</v>
      </c>
      <c r="T354" s="230" t="s">
        <v>148</v>
      </c>
      <c r="U354" s="230">
        <v>7.0000000000000007E-2</v>
      </c>
      <c r="V354" s="230">
        <f>ROUND(E354*U354,2)</f>
        <v>4.46</v>
      </c>
      <c r="W354" s="230"/>
      <c r="X354" s="230" t="s">
        <v>149</v>
      </c>
      <c r="Y354" s="210"/>
      <c r="Z354" s="210"/>
      <c r="AA354" s="210"/>
      <c r="AB354" s="210"/>
      <c r="AC354" s="210"/>
      <c r="AD354" s="210"/>
      <c r="AE354" s="210"/>
      <c r="AF354" s="210"/>
      <c r="AG354" s="210" t="s">
        <v>150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1" x14ac:dyDescent="0.25">
      <c r="A355" s="227"/>
      <c r="B355" s="228"/>
      <c r="C355" s="256" t="s">
        <v>151</v>
      </c>
      <c r="D355" s="232"/>
      <c r="E355" s="233">
        <v>63.65</v>
      </c>
      <c r="F355" s="230"/>
      <c r="G355" s="230"/>
      <c r="H355" s="230"/>
      <c r="I355" s="230"/>
      <c r="J355" s="230"/>
      <c r="K355" s="230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30"/>
      <c r="Y355" s="210"/>
      <c r="Z355" s="210"/>
      <c r="AA355" s="210"/>
      <c r="AB355" s="210"/>
      <c r="AC355" s="210"/>
      <c r="AD355" s="210"/>
      <c r="AE355" s="210"/>
      <c r="AF355" s="210"/>
      <c r="AG355" s="210" t="s">
        <v>152</v>
      </c>
      <c r="AH355" s="210">
        <v>0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ht="20.399999999999999" outlineLevel="1" x14ac:dyDescent="0.25">
      <c r="A356" s="241">
        <v>130</v>
      </c>
      <c r="B356" s="242" t="s">
        <v>636</v>
      </c>
      <c r="C356" s="255" t="s">
        <v>637</v>
      </c>
      <c r="D356" s="243" t="s">
        <v>146</v>
      </c>
      <c r="E356" s="244">
        <v>32.499600000000001</v>
      </c>
      <c r="F356" s="245"/>
      <c r="G356" s="246">
        <f>ROUND(E356*F356,2)</f>
        <v>0</v>
      </c>
      <c r="H356" s="231"/>
      <c r="I356" s="230">
        <f>ROUND(E356*H356,2)</f>
        <v>0</v>
      </c>
      <c r="J356" s="231"/>
      <c r="K356" s="230">
        <f>ROUND(E356*J356,2)</f>
        <v>0</v>
      </c>
      <c r="L356" s="230">
        <v>21</v>
      </c>
      <c r="M356" s="230">
        <f>G356*(1+L356/100)</f>
        <v>0</v>
      </c>
      <c r="N356" s="230">
        <v>1.75E-3</v>
      </c>
      <c r="O356" s="230">
        <f>ROUND(E356*N356,2)</f>
        <v>0.06</v>
      </c>
      <c r="P356" s="230">
        <v>0</v>
      </c>
      <c r="Q356" s="230">
        <f>ROUND(E356*P356,2)</f>
        <v>0</v>
      </c>
      <c r="R356" s="230" t="s">
        <v>638</v>
      </c>
      <c r="S356" s="230" t="s">
        <v>177</v>
      </c>
      <c r="T356" s="230" t="s">
        <v>178</v>
      </c>
      <c r="U356" s="230">
        <v>0</v>
      </c>
      <c r="V356" s="230">
        <f>ROUND(E356*U356,2)</f>
        <v>0</v>
      </c>
      <c r="W356" s="230"/>
      <c r="X356" s="230" t="s">
        <v>367</v>
      </c>
      <c r="Y356" s="210"/>
      <c r="Z356" s="210"/>
      <c r="AA356" s="210"/>
      <c r="AB356" s="210"/>
      <c r="AC356" s="210"/>
      <c r="AD356" s="210"/>
      <c r="AE356" s="210"/>
      <c r="AF356" s="210"/>
      <c r="AG356" s="210" t="s">
        <v>368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1" x14ac:dyDescent="0.25">
      <c r="A357" s="227"/>
      <c r="B357" s="228"/>
      <c r="C357" s="256" t="s">
        <v>639</v>
      </c>
      <c r="D357" s="232"/>
      <c r="E357" s="233">
        <v>32.499600000000001</v>
      </c>
      <c r="F357" s="230"/>
      <c r="G357" s="230"/>
      <c r="H357" s="230"/>
      <c r="I357" s="230"/>
      <c r="J357" s="230"/>
      <c r="K357" s="230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30"/>
      <c r="Y357" s="210"/>
      <c r="Z357" s="210"/>
      <c r="AA357" s="210"/>
      <c r="AB357" s="210"/>
      <c r="AC357" s="210"/>
      <c r="AD357" s="210"/>
      <c r="AE357" s="210"/>
      <c r="AF357" s="210"/>
      <c r="AG357" s="210" t="s">
        <v>152</v>
      </c>
      <c r="AH357" s="210">
        <v>0</v>
      </c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ht="20.399999999999999" outlineLevel="1" x14ac:dyDescent="0.25">
      <c r="A358" s="241">
        <v>131</v>
      </c>
      <c r="B358" s="242" t="s">
        <v>640</v>
      </c>
      <c r="C358" s="255" t="s">
        <v>641</v>
      </c>
      <c r="D358" s="243" t="s">
        <v>146</v>
      </c>
      <c r="E358" s="244">
        <v>57.067079999999997</v>
      </c>
      <c r="F358" s="245"/>
      <c r="G358" s="246">
        <f>ROUND(E358*F358,2)</f>
        <v>0</v>
      </c>
      <c r="H358" s="231"/>
      <c r="I358" s="230">
        <f>ROUND(E358*H358,2)</f>
        <v>0</v>
      </c>
      <c r="J358" s="231"/>
      <c r="K358" s="230">
        <f>ROUND(E358*J358,2)</f>
        <v>0</v>
      </c>
      <c r="L358" s="230">
        <v>21</v>
      </c>
      <c r="M358" s="230">
        <f>G358*(1+L358/100)</f>
        <v>0</v>
      </c>
      <c r="N358" s="230">
        <v>2.8E-3</v>
      </c>
      <c r="O358" s="230">
        <f>ROUND(E358*N358,2)</f>
        <v>0.16</v>
      </c>
      <c r="P358" s="230">
        <v>0</v>
      </c>
      <c r="Q358" s="230">
        <f>ROUND(E358*P358,2)</f>
        <v>0</v>
      </c>
      <c r="R358" s="230" t="s">
        <v>638</v>
      </c>
      <c r="S358" s="230" t="s">
        <v>177</v>
      </c>
      <c r="T358" s="230" t="s">
        <v>178</v>
      </c>
      <c r="U358" s="230">
        <v>0</v>
      </c>
      <c r="V358" s="230">
        <f>ROUND(E358*U358,2)</f>
        <v>0</v>
      </c>
      <c r="W358" s="230"/>
      <c r="X358" s="230" t="s">
        <v>367</v>
      </c>
      <c r="Y358" s="210"/>
      <c r="Z358" s="210"/>
      <c r="AA358" s="210"/>
      <c r="AB358" s="210"/>
      <c r="AC358" s="210"/>
      <c r="AD358" s="210"/>
      <c r="AE358" s="210"/>
      <c r="AF358" s="210"/>
      <c r="AG358" s="210" t="s">
        <v>368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 x14ac:dyDescent="0.25">
      <c r="A359" s="227"/>
      <c r="B359" s="228"/>
      <c r="C359" s="256" t="s">
        <v>642</v>
      </c>
      <c r="D359" s="232"/>
      <c r="E359" s="233">
        <v>34.124580000000002</v>
      </c>
      <c r="F359" s="230"/>
      <c r="G359" s="230"/>
      <c r="H359" s="230"/>
      <c r="I359" s="230"/>
      <c r="J359" s="230"/>
      <c r="K359" s="230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30"/>
      <c r="Y359" s="210"/>
      <c r="Z359" s="210"/>
      <c r="AA359" s="210"/>
      <c r="AB359" s="210"/>
      <c r="AC359" s="210"/>
      <c r="AD359" s="210"/>
      <c r="AE359" s="210"/>
      <c r="AF359" s="210"/>
      <c r="AG359" s="210" t="s">
        <v>152</v>
      </c>
      <c r="AH359" s="210">
        <v>0</v>
      </c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ht="20.399999999999999" outlineLevel="1" x14ac:dyDescent="0.25">
      <c r="A360" s="227"/>
      <c r="B360" s="228"/>
      <c r="C360" s="256" t="s">
        <v>643</v>
      </c>
      <c r="D360" s="232"/>
      <c r="E360" s="233">
        <v>22.942499999999999</v>
      </c>
      <c r="F360" s="230"/>
      <c r="G360" s="230"/>
      <c r="H360" s="230"/>
      <c r="I360" s="230"/>
      <c r="J360" s="230"/>
      <c r="K360" s="230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30"/>
      <c r="Y360" s="210"/>
      <c r="Z360" s="210"/>
      <c r="AA360" s="210"/>
      <c r="AB360" s="210"/>
      <c r="AC360" s="210"/>
      <c r="AD360" s="210"/>
      <c r="AE360" s="210"/>
      <c r="AF360" s="210"/>
      <c r="AG360" s="210" t="s">
        <v>152</v>
      </c>
      <c r="AH360" s="210">
        <v>0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ht="30.6" outlineLevel="1" x14ac:dyDescent="0.25">
      <c r="A361" s="241">
        <v>132</v>
      </c>
      <c r="B361" s="242" t="s">
        <v>644</v>
      </c>
      <c r="C361" s="255" t="s">
        <v>645</v>
      </c>
      <c r="D361" s="243" t="s">
        <v>176</v>
      </c>
      <c r="E361" s="244">
        <v>10.296559999999999</v>
      </c>
      <c r="F361" s="245"/>
      <c r="G361" s="246">
        <f>ROUND(E361*F361,2)</f>
        <v>0</v>
      </c>
      <c r="H361" s="231"/>
      <c r="I361" s="230">
        <f>ROUND(E361*H361,2)</f>
        <v>0</v>
      </c>
      <c r="J361" s="231"/>
      <c r="K361" s="230">
        <f>ROUND(E361*J361,2)</f>
        <v>0</v>
      </c>
      <c r="L361" s="230">
        <v>21</v>
      </c>
      <c r="M361" s="230">
        <f>G361*(1+L361/100)</f>
        <v>0</v>
      </c>
      <c r="N361" s="230">
        <v>3.5000000000000003E-2</v>
      </c>
      <c r="O361" s="230">
        <f>ROUND(E361*N361,2)</f>
        <v>0.36</v>
      </c>
      <c r="P361" s="230">
        <v>0</v>
      </c>
      <c r="Q361" s="230">
        <f>ROUND(E361*P361,2)</f>
        <v>0</v>
      </c>
      <c r="R361" s="230"/>
      <c r="S361" s="230" t="s">
        <v>147</v>
      </c>
      <c r="T361" s="230" t="s">
        <v>148</v>
      </c>
      <c r="U361" s="230">
        <v>0</v>
      </c>
      <c r="V361" s="230">
        <f>ROUND(E361*U361,2)</f>
        <v>0</v>
      </c>
      <c r="W361" s="230"/>
      <c r="X361" s="230" t="s">
        <v>367</v>
      </c>
      <c r="Y361" s="210"/>
      <c r="Z361" s="210"/>
      <c r="AA361" s="210"/>
      <c r="AB361" s="210"/>
      <c r="AC361" s="210"/>
      <c r="AD361" s="210"/>
      <c r="AE361" s="210"/>
      <c r="AF361" s="210"/>
      <c r="AG361" s="210" t="s">
        <v>368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ht="20.399999999999999" outlineLevel="1" x14ac:dyDescent="0.25">
      <c r="A362" s="227"/>
      <c r="B362" s="228"/>
      <c r="C362" s="256" t="s">
        <v>646</v>
      </c>
      <c r="D362" s="232"/>
      <c r="E362" s="233">
        <v>12.285</v>
      </c>
      <c r="F362" s="230"/>
      <c r="G362" s="230"/>
      <c r="H362" s="230"/>
      <c r="I362" s="230"/>
      <c r="J362" s="230"/>
      <c r="K362" s="230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30"/>
      <c r="Y362" s="210"/>
      <c r="Z362" s="210"/>
      <c r="AA362" s="210"/>
      <c r="AB362" s="210"/>
      <c r="AC362" s="210"/>
      <c r="AD362" s="210"/>
      <c r="AE362" s="210"/>
      <c r="AF362" s="210"/>
      <c r="AG362" s="210" t="s">
        <v>152</v>
      </c>
      <c r="AH362" s="210">
        <v>0</v>
      </c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1" x14ac:dyDescent="0.25">
      <c r="A363" s="227"/>
      <c r="B363" s="228"/>
      <c r="C363" s="256" t="s">
        <v>647</v>
      </c>
      <c r="D363" s="232"/>
      <c r="E363" s="233">
        <v>-3.24844</v>
      </c>
      <c r="F363" s="230"/>
      <c r="G363" s="230"/>
      <c r="H363" s="230"/>
      <c r="I363" s="230"/>
      <c r="J363" s="230"/>
      <c r="K363" s="230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30"/>
      <c r="Y363" s="210"/>
      <c r="Z363" s="210"/>
      <c r="AA363" s="210"/>
      <c r="AB363" s="210"/>
      <c r="AC363" s="210"/>
      <c r="AD363" s="210"/>
      <c r="AE363" s="210"/>
      <c r="AF363" s="210"/>
      <c r="AG363" s="210" t="s">
        <v>152</v>
      </c>
      <c r="AH363" s="210">
        <v>0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ht="20.399999999999999" outlineLevel="1" x14ac:dyDescent="0.25">
      <c r="A364" s="227"/>
      <c r="B364" s="228"/>
      <c r="C364" s="256" t="s">
        <v>648</v>
      </c>
      <c r="D364" s="232"/>
      <c r="E364" s="233">
        <v>1.26</v>
      </c>
      <c r="F364" s="230"/>
      <c r="G364" s="230"/>
      <c r="H364" s="230"/>
      <c r="I364" s="230"/>
      <c r="J364" s="230"/>
      <c r="K364" s="230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30"/>
      <c r="Y364" s="210"/>
      <c r="Z364" s="210"/>
      <c r="AA364" s="210"/>
      <c r="AB364" s="210"/>
      <c r="AC364" s="210"/>
      <c r="AD364" s="210"/>
      <c r="AE364" s="210"/>
      <c r="AF364" s="210"/>
      <c r="AG364" s="210" t="s">
        <v>152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ht="40.799999999999997" outlineLevel="1" x14ac:dyDescent="0.25">
      <c r="A365" s="241">
        <v>133</v>
      </c>
      <c r="B365" s="242" t="s">
        <v>649</v>
      </c>
      <c r="C365" s="255" t="s">
        <v>650</v>
      </c>
      <c r="D365" s="243" t="s">
        <v>146</v>
      </c>
      <c r="E365" s="244">
        <v>551.30250000000001</v>
      </c>
      <c r="F365" s="245"/>
      <c r="G365" s="246">
        <f>ROUND(E365*F365,2)</f>
        <v>0</v>
      </c>
      <c r="H365" s="231"/>
      <c r="I365" s="230">
        <f>ROUND(E365*H365,2)</f>
        <v>0</v>
      </c>
      <c r="J365" s="231"/>
      <c r="K365" s="230">
        <f>ROUND(E365*J365,2)</f>
        <v>0</v>
      </c>
      <c r="L365" s="230">
        <v>21</v>
      </c>
      <c r="M365" s="230">
        <f>G365*(1+L365/100)</f>
        <v>0</v>
      </c>
      <c r="N365" s="230">
        <v>3.0000000000000001E-3</v>
      </c>
      <c r="O365" s="230">
        <f>ROUND(E365*N365,2)</f>
        <v>1.65</v>
      </c>
      <c r="P365" s="230">
        <v>0</v>
      </c>
      <c r="Q365" s="230">
        <f>ROUND(E365*P365,2)</f>
        <v>0</v>
      </c>
      <c r="R365" s="230"/>
      <c r="S365" s="230" t="s">
        <v>147</v>
      </c>
      <c r="T365" s="230" t="s">
        <v>148</v>
      </c>
      <c r="U365" s="230">
        <v>0</v>
      </c>
      <c r="V365" s="230">
        <f>ROUND(E365*U365,2)</f>
        <v>0</v>
      </c>
      <c r="W365" s="230"/>
      <c r="X365" s="230" t="s">
        <v>367</v>
      </c>
      <c r="Y365" s="210"/>
      <c r="Z365" s="210"/>
      <c r="AA365" s="210"/>
      <c r="AB365" s="210"/>
      <c r="AC365" s="210"/>
      <c r="AD365" s="210"/>
      <c r="AE365" s="210"/>
      <c r="AF365" s="210"/>
      <c r="AG365" s="210" t="s">
        <v>368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1" x14ac:dyDescent="0.25">
      <c r="A366" s="227"/>
      <c r="B366" s="228"/>
      <c r="C366" s="256" t="s">
        <v>651</v>
      </c>
      <c r="D366" s="232"/>
      <c r="E366" s="233">
        <v>551.29999999999995</v>
      </c>
      <c r="F366" s="230"/>
      <c r="G366" s="230"/>
      <c r="H366" s="230"/>
      <c r="I366" s="230"/>
      <c r="J366" s="230"/>
      <c r="K366" s="230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30"/>
      <c r="Y366" s="210"/>
      <c r="Z366" s="210"/>
      <c r="AA366" s="210"/>
      <c r="AB366" s="210"/>
      <c r="AC366" s="210"/>
      <c r="AD366" s="210"/>
      <c r="AE366" s="210"/>
      <c r="AF366" s="210"/>
      <c r="AG366" s="210" t="s">
        <v>152</v>
      </c>
      <c r="AH366" s="210">
        <v>0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ht="30.6" outlineLevel="1" x14ac:dyDescent="0.25">
      <c r="A367" s="241">
        <v>134</v>
      </c>
      <c r="B367" s="242" t="s">
        <v>652</v>
      </c>
      <c r="C367" s="255" t="s">
        <v>653</v>
      </c>
      <c r="D367" s="243" t="s">
        <v>176</v>
      </c>
      <c r="E367" s="244">
        <v>19.131720000000001</v>
      </c>
      <c r="F367" s="245"/>
      <c r="G367" s="246">
        <f>ROUND(E367*F367,2)</f>
        <v>0</v>
      </c>
      <c r="H367" s="231"/>
      <c r="I367" s="230">
        <f>ROUND(E367*H367,2)</f>
        <v>0</v>
      </c>
      <c r="J367" s="231"/>
      <c r="K367" s="230">
        <f>ROUND(E367*J367,2)</f>
        <v>0</v>
      </c>
      <c r="L367" s="230">
        <v>21</v>
      </c>
      <c r="M367" s="230">
        <f>G367*(1+L367/100)</f>
        <v>0</v>
      </c>
      <c r="N367" s="230">
        <v>2.5000000000000001E-2</v>
      </c>
      <c r="O367" s="230">
        <f>ROUND(E367*N367,2)</f>
        <v>0.48</v>
      </c>
      <c r="P367" s="230">
        <v>0</v>
      </c>
      <c r="Q367" s="230">
        <f>ROUND(E367*P367,2)</f>
        <v>0</v>
      </c>
      <c r="R367" s="230"/>
      <c r="S367" s="230" t="s">
        <v>147</v>
      </c>
      <c r="T367" s="230" t="s">
        <v>148</v>
      </c>
      <c r="U367" s="230">
        <v>0</v>
      </c>
      <c r="V367" s="230">
        <f>ROUND(E367*U367,2)</f>
        <v>0</v>
      </c>
      <c r="W367" s="230"/>
      <c r="X367" s="230" t="s">
        <v>367</v>
      </c>
      <c r="Y367" s="210"/>
      <c r="Z367" s="210"/>
      <c r="AA367" s="210"/>
      <c r="AB367" s="210"/>
      <c r="AC367" s="210"/>
      <c r="AD367" s="210"/>
      <c r="AE367" s="210"/>
      <c r="AF367" s="210"/>
      <c r="AG367" s="210" t="s">
        <v>368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1" x14ac:dyDescent="0.25">
      <c r="A368" s="227"/>
      <c r="B368" s="228"/>
      <c r="C368" s="276" t="s">
        <v>654</v>
      </c>
      <c r="D368" s="265"/>
      <c r="E368" s="266"/>
      <c r="F368" s="230"/>
      <c r="G368" s="230"/>
      <c r="H368" s="230"/>
      <c r="I368" s="230"/>
      <c r="J368" s="230"/>
      <c r="K368" s="230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30"/>
      <c r="Y368" s="210"/>
      <c r="Z368" s="210"/>
      <c r="AA368" s="210"/>
      <c r="AB368" s="210"/>
      <c r="AC368" s="210"/>
      <c r="AD368" s="210"/>
      <c r="AE368" s="210"/>
      <c r="AF368" s="210"/>
      <c r="AG368" s="210" t="s">
        <v>152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1" x14ac:dyDescent="0.25">
      <c r="A369" s="227"/>
      <c r="B369" s="228"/>
      <c r="C369" s="277" t="s">
        <v>655</v>
      </c>
      <c r="D369" s="265"/>
      <c r="E369" s="266">
        <v>3.3416299999999999</v>
      </c>
      <c r="F369" s="230"/>
      <c r="G369" s="230"/>
      <c r="H369" s="230"/>
      <c r="I369" s="230"/>
      <c r="J369" s="230"/>
      <c r="K369" s="230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30"/>
      <c r="Y369" s="210"/>
      <c r="Z369" s="210"/>
      <c r="AA369" s="210"/>
      <c r="AB369" s="210"/>
      <c r="AC369" s="210"/>
      <c r="AD369" s="210"/>
      <c r="AE369" s="210"/>
      <c r="AF369" s="210"/>
      <c r="AG369" s="210" t="s">
        <v>152</v>
      </c>
      <c r="AH369" s="210">
        <v>2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ht="20.399999999999999" outlineLevel="1" x14ac:dyDescent="0.25">
      <c r="A370" s="227"/>
      <c r="B370" s="228"/>
      <c r="C370" s="277" t="s">
        <v>656</v>
      </c>
      <c r="D370" s="265"/>
      <c r="E370" s="266">
        <v>2.2679999999999998</v>
      </c>
      <c r="F370" s="230"/>
      <c r="G370" s="230"/>
      <c r="H370" s="230"/>
      <c r="I370" s="230"/>
      <c r="J370" s="230"/>
      <c r="K370" s="230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30"/>
      <c r="Y370" s="210"/>
      <c r="Z370" s="210"/>
      <c r="AA370" s="210"/>
      <c r="AB370" s="210"/>
      <c r="AC370" s="210"/>
      <c r="AD370" s="210"/>
      <c r="AE370" s="210"/>
      <c r="AF370" s="210"/>
      <c r="AG370" s="210" t="s">
        <v>152</v>
      </c>
      <c r="AH370" s="210">
        <v>2</v>
      </c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ht="20.399999999999999" outlineLevel="1" x14ac:dyDescent="0.25">
      <c r="A371" s="227"/>
      <c r="B371" s="228"/>
      <c r="C371" s="277" t="s">
        <v>657</v>
      </c>
      <c r="D371" s="265"/>
      <c r="E371" s="266">
        <v>0.81647999999999998</v>
      </c>
      <c r="F371" s="230"/>
      <c r="G371" s="230"/>
      <c r="H371" s="230"/>
      <c r="I371" s="230"/>
      <c r="J371" s="230"/>
      <c r="K371" s="230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30"/>
      <c r="Y371" s="210"/>
      <c r="Z371" s="210"/>
      <c r="AA371" s="210"/>
      <c r="AB371" s="210"/>
      <c r="AC371" s="210"/>
      <c r="AD371" s="210"/>
      <c r="AE371" s="210"/>
      <c r="AF371" s="210"/>
      <c r="AG371" s="210" t="s">
        <v>152</v>
      </c>
      <c r="AH371" s="210">
        <v>2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ht="20.399999999999999" outlineLevel="1" x14ac:dyDescent="0.25">
      <c r="A372" s="227"/>
      <c r="B372" s="228"/>
      <c r="C372" s="277" t="s">
        <v>658</v>
      </c>
      <c r="D372" s="265"/>
      <c r="E372" s="266">
        <v>9.7760300000000004</v>
      </c>
      <c r="F372" s="230"/>
      <c r="G372" s="230"/>
      <c r="H372" s="230"/>
      <c r="I372" s="230"/>
      <c r="J372" s="230"/>
      <c r="K372" s="230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30"/>
      <c r="Y372" s="210"/>
      <c r="Z372" s="210"/>
      <c r="AA372" s="210"/>
      <c r="AB372" s="210"/>
      <c r="AC372" s="210"/>
      <c r="AD372" s="210"/>
      <c r="AE372" s="210"/>
      <c r="AF372" s="210"/>
      <c r="AG372" s="210" t="s">
        <v>152</v>
      </c>
      <c r="AH372" s="210">
        <v>2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1" x14ac:dyDescent="0.25">
      <c r="A373" s="227"/>
      <c r="B373" s="228"/>
      <c r="C373" s="277" t="s">
        <v>659</v>
      </c>
      <c r="D373" s="265"/>
      <c r="E373" s="266">
        <v>22.88475</v>
      </c>
      <c r="F373" s="230"/>
      <c r="G373" s="230"/>
      <c r="H373" s="230"/>
      <c r="I373" s="230"/>
      <c r="J373" s="230"/>
      <c r="K373" s="230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30"/>
      <c r="Y373" s="210"/>
      <c r="Z373" s="210"/>
      <c r="AA373" s="210"/>
      <c r="AB373" s="210"/>
      <c r="AC373" s="210"/>
      <c r="AD373" s="210"/>
      <c r="AE373" s="210"/>
      <c r="AF373" s="210"/>
      <c r="AG373" s="210" t="s">
        <v>152</v>
      </c>
      <c r="AH373" s="210">
        <v>2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ht="20.399999999999999" outlineLevel="1" x14ac:dyDescent="0.25">
      <c r="A374" s="227"/>
      <c r="B374" s="228"/>
      <c r="C374" s="277" t="s">
        <v>660</v>
      </c>
      <c r="D374" s="265"/>
      <c r="E374" s="266">
        <v>20.664000000000001</v>
      </c>
      <c r="F374" s="230"/>
      <c r="G374" s="230"/>
      <c r="H374" s="230"/>
      <c r="I374" s="230"/>
      <c r="J374" s="230"/>
      <c r="K374" s="230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30"/>
      <c r="Y374" s="210"/>
      <c r="Z374" s="210"/>
      <c r="AA374" s="210"/>
      <c r="AB374" s="210"/>
      <c r="AC374" s="210"/>
      <c r="AD374" s="210"/>
      <c r="AE374" s="210"/>
      <c r="AF374" s="210"/>
      <c r="AG374" s="210" t="s">
        <v>152</v>
      </c>
      <c r="AH374" s="210">
        <v>2</v>
      </c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ht="20.399999999999999" outlineLevel="1" x14ac:dyDescent="0.25">
      <c r="A375" s="227"/>
      <c r="B375" s="228"/>
      <c r="C375" s="277" t="s">
        <v>661</v>
      </c>
      <c r="D375" s="265"/>
      <c r="E375" s="266">
        <v>5.1870000000000003</v>
      </c>
      <c r="F375" s="230"/>
      <c r="G375" s="230"/>
      <c r="H375" s="230"/>
      <c r="I375" s="230"/>
      <c r="J375" s="230"/>
      <c r="K375" s="230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30"/>
      <c r="Y375" s="210"/>
      <c r="Z375" s="210"/>
      <c r="AA375" s="210"/>
      <c r="AB375" s="210"/>
      <c r="AC375" s="210"/>
      <c r="AD375" s="210"/>
      <c r="AE375" s="210"/>
      <c r="AF375" s="210"/>
      <c r="AG375" s="210" t="s">
        <v>152</v>
      </c>
      <c r="AH375" s="210">
        <v>2</v>
      </c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ht="20.399999999999999" outlineLevel="1" x14ac:dyDescent="0.25">
      <c r="A376" s="227"/>
      <c r="B376" s="228"/>
      <c r="C376" s="277" t="s">
        <v>662</v>
      </c>
      <c r="D376" s="265"/>
      <c r="E376" s="266">
        <v>20.664000000000001</v>
      </c>
      <c r="F376" s="230"/>
      <c r="G376" s="230"/>
      <c r="H376" s="230"/>
      <c r="I376" s="230"/>
      <c r="J376" s="230"/>
      <c r="K376" s="230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30"/>
      <c r="Y376" s="210"/>
      <c r="Z376" s="210"/>
      <c r="AA376" s="210"/>
      <c r="AB376" s="210"/>
      <c r="AC376" s="210"/>
      <c r="AD376" s="210"/>
      <c r="AE376" s="210"/>
      <c r="AF376" s="210"/>
      <c r="AG376" s="210" t="s">
        <v>152</v>
      </c>
      <c r="AH376" s="210">
        <v>2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1" x14ac:dyDescent="0.25">
      <c r="A377" s="227"/>
      <c r="B377" s="228"/>
      <c r="C377" s="277" t="s">
        <v>663</v>
      </c>
      <c r="D377" s="265"/>
      <c r="E377" s="266">
        <v>4.9874999999999998</v>
      </c>
      <c r="F377" s="230"/>
      <c r="G377" s="230"/>
      <c r="H377" s="230"/>
      <c r="I377" s="230"/>
      <c r="J377" s="230"/>
      <c r="K377" s="230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30"/>
      <c r="Y377" s="210"/>
      <c r="Z377" s="210"/>
      <c r="AA377" s="210"/>
      <c r="AB377" s="210"/>
      <c r="AC377" s="210"/>
      <c r="AD377" s="210"/>
      <c r="AE377" s="210"/>
      <c r="AF377" s="210"/>
      <c r="AG377" s="210" t="s">
        <v>152</v>
      </c>
      <c r="AH377" s="210">
        <v>2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1" x14ac:dyDescent="0.25">
      <c r="A378" s="227"/>
      <c r="B378" s="228"/>
      <c r="C378" s="277" t="s">
        <v>664</v>
      </c>
      <c r="D378" s="265"/>
      <c r="E378" s="266">
        <v>2.9925000000000002</v>
      </c>
      <c r="F378" s="230"/>
      <c r="G378" s="230"/>
      <c r="H378" s="230"/>
      <c r="I378" s="230"/>
      <c r="J378" s="230"/>
      <c r="K378" s="230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30"/>
      <c r="Y378" s="210"/>
      <c r="Z378" s="210"/>
      <c r="AA378" s="210"/>
      <c r="AB378" s="210"/>
      <c r="AC378" s="210"/>
      <c r="AD378" s="210"/>
      <c r="AE378" s="210"/>
      <c r="AF378" s="210"/>
      <c r="AG378" s="210" t="s">
        <v>152</v>
      </c>
      <c r="AH378" s="210">
        <v>2</v>
      </c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ht="20.399999999999999" outlineLevel="1" x14ac:dyDescent="0.25">
      <c r="A379" s="227"/>
      <c r="B379" s="228"/>
      <c r="C379" s="277" t="s">
        <v>665</v>
      </c>
      <c r="D379" s="265"/>
      <c r="E379" s="266">
        <v>7.2873700000000001</v>
      </c>
      <c r="F379" s="230"/>
      <c r="G379" s="230"/>
      <c r="H379" s="230"/>
      <c r="I379" s="230"/>
      <c r="J379" s="230"/>
      <c r="K379" s="230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30"/>
      <c r="Y379" s="210"/>
      <c r="Z379" s="210"/>
      <c r="AA379" s="210"/>
      <c r="AB379" s="210"/>
      <c r="AC379" s="210"/>
      <c r="AD379" s="210"/>
      <c r="AE379" s="210"/>
      <c r="AF379" s="210"/>
      <c r="AG379" s="210" t="s">
        <v>152</v>
      </c>
      <c r="AH379" s="210">
        <v>2</v>
      </c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ht="20.399999999999999" outlineLevel="1" x14ac:dyDescent="0.25">
      <c r="A380" s="227"/>
      <c r="B380" s="228"/>
      <c r="C380" s="277" t="s">
        <v>666</v>
      </c>
      <c r="D380" s="265"/>
      <c r="E380" s="266">
        <v>14.57474</v>
      </c>
      <c r="F380" s="230"/>
      <c r="G380" s="230"/>
      <c r="H380" s="230"/>
      <c r="I380" s="230"/>
      <c r="J380" s="230"/>
      <c r="K380" s="230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30"/>
      <c r="Y380" s="210"/>
      <c r="Z380" s="210"/>
      <c r="AA380" s="210"/>
      <c r="AB380" s="210"/>
      <c r="AC380" s="210"/>
      <c r="AD380" s="210"/>
      <c r="AE380" s="210"/>
      <c r="AF380" s="210"/>
      <c r="AG380" s="210" t="s">
        <v>152</v>
      </c>
      <c r="AH380" s="210">
        <v>2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ht="20.399999999999999" outlineLevel="1" x14ac:dyDescent="0.25">
      <c r="A381" s="227"/>
      <c r="B381" s="228"/>
      <c r="C381" s="277" t="s">
        <v>667</v>
      </c>
      <c r="D381" s="265"/>
      <c r="E381" s="266">
        <v>2.5347</v>
      </c>
      <c r="F381" s="230"/>
      <c r="G381" s="230"/>
      <c r="H381" s="230"/>
      <c r="I381" s="230"/>
      <c r="J381" s="230"/>
      <c r="K381" s="230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30"/>
      <c r="Y381" s="210"/>
      <c r="Z381" s="210"/>
      <c r="AA381" s="210"/>
      <c r="AB381" s="210"/>
      <c r="AC381" s="210"/>
      <c r="AD381" s="210"/>
      <c r="AE381" s="210"/>
      <c r="AF381" s="210"/>
      <c r="AG381" s="210" t="s">
        <v>152</v>
      </c>
      <c r="AH381" s="210">
        <v>2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ht="20.399999999999999" outlineLevel="1" x14ac:dyDescent="0.25">
      <c r="A382" s="227"/>
      <c r="B382" s="228"/>
      <c r="C382" s="277" t="s">
        <v>668</v>
      </c>
      <c r="D382" s="265"/>
      <c r="E382" s="266">
        <v>1.5100100000000001</v>
      </c>
      <c r="F382" s="230"/>
      <c r="G382" s="230"/>
      <c r="H382" s="230"/>
      <c r="I382" s="230"/>
      <c r="J382" s="230"/>
      <c r="K382" s="230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30"/>
      <c r="Y382" s="210"/>
      <c r="Z382" s="210"/>
      <c r="AA382" s="210"/>
      <c r="AB382" s="210"/>
      <c r="AC382" s="210"/>
      <c r="AD382" s="210"/>
      <c r="AE382" s="210"/>
      <c r="AF382" s="210"/>
      <c r="AG382" s="210" t="s">
        <v>152</v>
      </c>
      <c r="AH382" s="210">
        <v>2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ht="20.399999999999999" outlineLevel="1" x14ac:dyDescent="0.25">
      <c r="A383" s="227"/>
      <c r="B383" s="228"/>
      <c r="C383" s="277" t="s">
        <v>669</v>
      </c>
      <c r="D383" s="265"/>
      <c r="E383" s="266">
        <v>4.7145000000000001</v>
      </c>
      <c r="F383" s="230"/>
      <c r="G383" s="230"/>
      <c r="H383" s="230"/>
      <c r="I383" s="230"/>
      <c r="J383" s="230"/>
      <c r="K383" s="230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30"/>
      <c r="Y383" s="210"/>
      <c r="Z383" s="210"/>
      <c r="AA383" s="210"/>
      <c r="AB383" s="210"/>
      <c r="AC383" s="210"/>
      <c r="AD383" s="210"/>
      <c r="AE383" s="210"/>
      <c r="AF383" s="210"/>
      <c r="AG383" s="210" t="s">
        <v>152</v>
      </c>
      <c r="AH383" s="210">
        <v>2</v>
      </c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ht="20.399999999999999" outlineLevel="1" x14ac:dyDescent="0.25">
      <c r="A384" s="227"/>
      <c r="B384" s="228"/>
      <c r="C384" s="277" t="s">
        <v>670</v>
      </c>
      <c r="D384" s="265"/>
      <c r="E384" s="266">
        <v>3.3416299999999999</v>
      </c>
      <c r="F384" s="230"/>
      <c r="G384" s="230"/>
      <c r="H384" s="230"/>
      <c r="I384" s="230"/>
      <c r="J384" s="230"/>
      <c r="K384" s="230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30"/>
      <c r="Y384" s="210"/>
      <c r="Z384" s="210"/>
      <c r="AA384" s="210"/>
      <c r="AB384" s="210"/>
      <c r="AC384" s="210"/>
      <c r="AD384" s="210"/>
      <c r="AE384" s="210"/>
      <c r="AF384" s="210"/>
      <c r="AG384" s="210" t="s">
        <v>152</v>
      </c>
      <c r="AH384" s="210">
        <v>2</v>
      </c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1" x14ac:dyDescent="0.25">
      <c r="A385" s="227"/>
      <c r="B385" s="228"/>
      <c r="C385" s="276" t="s">
        <v>671</v>
      </c>
      <c r="D385" s="265"/>
      <c r="E385" s="266"/>
      <c r="F385" s="230"/>
      <c r="G385" s="230"/>
      <c r="H385" s="230"/>
      <c r="I385" s="230"/>
      <c r="J385" s="230"/>
      <c r="K385" s="230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30"/>
      <c r="Y385" s="210"/>
      <c r="Z385" s="210"/>
      <c r="AA385" s="210"/>
      <c r="AB385" s="210"/>
      <c r="AC385" s="210"/>
      <c r="AD385" s="210"/>
      <c r="AE385" s="210"/>
      <c r="AF385" s="210"/>
      <c r="AG385" s="210" t="s">
        <v>152</v>
      </c>
      <c r="AH385" s="210"/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1" x14ac:dyDescent="0.25">
      <c r="A386" s="227"/>
      <c r="B386" s="228"/>
      <c r="C386" s="256" t="s">
        <v>672</v>
      </c>
      <c r="D386" s="232"/>
      <c r="E386" s="233">
        <v>19.131720000000001</v>
      </c>
      <c r="F386" s="230"/>
      <c r="G386" s="230"/>
      <c r="H386" s="230"/>
      <c r="I386" s="230"/>
      <c r="J386" s="230"/>
      <c r="K386" s="230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30"/>
      <c r="Y386" s="210"/>
      <c r="Z386" s="210"/>
      <c r="AA386" s="210"/>
      <c r="AB386" s="210"/>
      <c r="AC386" s="210"/>
      <c r="AD386" s="210"/>
      <c r="AE386" s="210"/>
      <c r="AF386" s="210"/>
      <c r="AG386" s="210" t="s">
        <v>152</v>
      </c>
      <c r="AH386" s="210">
        <v>0</v>
      </c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ht="30.6" outlineLevel="1" x14ac:dyDescent="0.25">
      <c r="A387" s="241">
        <v>135</v>
      </c>
      <c r="B387" s="242" t="s">
        <v>673</v>
      </c>
      <c r="C387" s="255" t="s">
        <v>674</v>
      </c>
      <c r="D387" s="243" t="s">
        <v>146</v>
      </c>
      <c r="E387" s="244">
        <v>604.98900000000003</v>
      </c>
      <c r="F387" s="245"/>
      <c r="G387" s="246">
        <f>ROUND(E387*F387,2)</f>
        <v>0</v>
      </c>
      <c r="H387" s="231"/>
      <c r="I387" s="230">
        <f>ROUND(E387*H387,2)</f>
        <v>0</v>
      </c>
      <c r="J387" s="231"/>
      <c r="K387" s="230">
        <f>ROUND(E387*J387,2)</f>
        <v>0</v>
      </c>
      <c r="L387" s="230">
        <v>21</v>
      </c>
      <c r="M387" s="230">
        <f>G387*(1+L387/100)</f>
        <v>0</v>
      </c>
      <c r="N387" s="230">
        <v>6.6E-3</v>
      </c>
      <c r="O387" s="230">
        <f>ROUND(E387*N387,2)</f>
        <v>3.99</v>
      </c>
      <c r="P387" s="230">
        <v>0</v>
      </c>
      <c r="Q387" s="230">
        <f>ROUND(E387*P387,2)</f>
        <v>0</v>
      </c>
      <c r="R387" s="230"/>
      <c r="S387" s="230" t="s">
        <v>147</v>
      </c>
      <c r="T387" s="230" t="s">
        <v>148</v>
      </c>
      <c r="U387" s="230">
        <v>0</v>
      </c>
      <c r="V387" s="230">
        <f>ROUND(E387*U387,2)</f>
        <v>0</v>
      </c>
      <c r="W387" s="230"/>
      <c r="X387" s="230" t="s">
        <v>367</v>
      </c>
      <c r="Y387" s="210"/>
      <c r="Z387" s="210"/>
      <c r="AA387" s="210"/>
      <c r="AB387" s="210"/>
      <c r="AC387" s="210"/>
      <c r="AD387" s="210"/>
      <c r="AE387" s="210"/>
      <c r="AF387" s="210"/>
      <c r="AG387" s="210" t="s">
        <v>368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1" x14ac:dyDescent="0.25">
      <c r="A388" s="227"/>
      <c r="B388" s="228"/>
      <c r="C388" s="256" t="s">
        <v>675</v>
      </c>
      <c r="D388" s="232"/>
      <c r="E388" s="233">
        <v>604.99</v>
      </c>
      <c r="F388" s="230"/>
      <c r="G388" s="230"/>
      <c r="H388" s="230"/>
      <c r="I388" s="230"/>
      <c r="J388" s="230"/>
      <c r="K388" s="230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30"/>
      <c r="Y388" s="210"/>
      <c r="Z388" s="210"/>
      <c r="AA388" s="210"/>
      <c r="AB388" s="210"/>
      <c r="AC388" s="210"/>
      <c r="AD388" s="210"/>
      <c r="AE388" s="210"/>
      <c r="AF388" s="210"/>
      <c r="AG388" s="210" t="s">
        <v>152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ht="40.799999999999997" outlineLevel="1" x14ac:dyDescent="0.25">
      <c r="A389" s="241">
        <v>136</v>
      </c>
      <c r="B389" s="242" t="s">
        <v>676</v>
      </c>
      <c r="C389" s="255" t="s">
        <v>677</v>
      </c>
      <c r="D389" s="243" t="s">
        <v>146</v>
      </c>
      <c r="E389" s="244">
        <v>66.832499999999996</v>
      </c>
      <c r="F389" s="245"/>
      <c r="G389" s="246">
        <f>ROUND(E389*F389,2)</f>
        <v>0</v>
      </c>
      <c r="H389" s="231"/>
      <c r="I389" s="230">
        <f>ROUND(E389*H389,2)</f>
        <v>0</v>
      </c>
      <c r="J389" s="231"/>
      <c r="K389" s="230">
        <f>ROUND(E389*J389,2)</f>
        <v>0</v>
      </c>
      <c r="L389" s="230">
        <v>21</v>
      </c>
      <c r="M389" s="230">
        <f>G389*(1+L389/100)</f>
        <v>0</v>
      </c>
      <c r="N389" s="230">
        <v>5.4999999999999997E-3</v>
      </c>
      <c r="O389" s="230">
        <f>ROUND(E389*N389,2)</f>
        <v>0.37</v>
      </c>
      <c r="P389" s="230">
        <v>0</v>
      </c>
      <c r="Q389" s="230">
        <f>ROUND(E389*P389,2)</f>
        <v>0</v>
      </c>
      <c r="R389" s="230"/>
      <c r="S389" s="230" t="s">
        <v>147</v>
      </c>
      <c r="T389" s="230" t="s">
        <v>148</v>
      </c>
      <c r="U389" s="230">
        <v>0</v>
      </c>
      <c r="V389" s="230">
        <f>ROUND(E389*U389,2)</f>
        <v>0</v>
      </c>
      <c r="W389" s="230"/>
      <c r="X389" s="230" t="s">
        <v>367</v>
      </c>
      <c r="Y389" s="210"/>
      <c r="Z389" s="210"/>
      <c r="AA389" s="210"/>
      <c r="AB389" s="210"/>
      <c r="AC389" s="210"/>
      <c r="AD389" s="210"/>
      <c r="AE389" s="210"/>
      <c r="AF389" s="210"/>
      <c r="AG389" s="210" t="s">
        <v>368</v>
      </c>
      <c r="AH389" s="210"/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1" x14ac:dyDescent="0.25">
      <c r="A390" s="227"/>
      <c r="B390" s="228"/>
      <c r="C390" s="256" t="s">
        <v>678</v>
      </c>
      <c r="D390" s="232"/>
      <c r="E390" s="233">
        <v>66.83</v>
      </c>
      <c r="F390" s="230"/>
      <c r="G390" s="230"/>
      <c r="H390" s="230"/>
      <c r="I390" s="230"/>
      <c r="J390" s="230"/>
      <c r="K390" s="230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30"/>
      <c r="Y390" s="210"/>
      <c r="Z390" s="210"/>
      <c r="AA390" s="210"/>
      <c r="AB390" s="210"/>
      <c r="AC390" s="210"/>
      <c r="AD390" s="210"/>
      <c r="AE390" s="210"/>
      <c r="AF390" s="210"/>
      <c r="AG390" s="210" t="s">
        <v>152</v>
      </c>
      <c r="AH390" s="210">
        <v>0</v>
      </c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ht="20.399999999999999" outlineLevel="1" x14ac:dyDescent="0.25">
      <c r="A391" s="241">
        <v>137</v>
      </c>
      <c r="B391" s="242" t="s">
        <v>679</v>
      </c>
      <c r="C391" s="255" t="s">
        <v>680</v>
      </c>
      <c r="D391" s="243" t="s">
        <v>146</v>
      </c>
      <c r="E391" s="244">
        <v>662.60699999999997</v>
      </c>
      <c r="F391" s="245"/>
      <c r="G391" s="246">
        <f>ROUND(E391*F391,2)</f>
        <v>0</v>
      </c>
      <c r="H391" s="231"/>
      <c r="I391" s="230">
        <f>ROUND(E391*H391,2)</f>
        <v>0</v>
      </c>
      <c r="J391" s="231"/>
      <c r="K391" s="230">
        <f>ROUND(E391*J391,2)</f>
        <v>0</v>
      </c>
      <c r="L391" s="230">
        <v>21</v>
      </c>
      <c r="M391" s="230">
        <f>G391*(1+L391/100)</f>
        <v>0</v>
      </c>
      <c r="N391" s="230">
        <v>1.1E-4</v>
      </c>
      <c r="O391" s="230">
        <f>ROUND(E391*N391,2)</f>
        <v>7.0000000000000007E-2</v>
      </c>
      <c r="P391" s="230">
        <v>0</v>
      </c>
      <c r="Q391" s="230">
        <f>ROUND(E391*P391,2)</f>
        <v>0</v>
      </c>
      <c r="R391" s="230"/>
      <c r="S391" s="230" t="s">
        <v>147</v>
      </c>
      <c r="T391" s="230" t="s">
        <v>148</v>
      </c>
      <c r="U391" s="230">
        <v>0</v>
      </c>
      <c r="V391" s="230">
        <f>ROUND(E391*U391,2)</f>
        <v>0</v>
      </c>
      <c r="W391" s="230"/>
      <c r="X391" s="230" t="s">
        <v>367</v>
      </c>
      <c r="Y391" s="210"/>
      <c r="Z391" s="210"/>
      <c r="AA391" s="210"/>
      <c r="AB391" s="210"/>
      <c r="AC391" s="210"/>
      <c r="AD391" s="210"/>
      <c r="AE391" s="210"/>
      <c r="AF391" s="210"/>
      <c r="AG391" s="210" t="s">
        <v>368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1" x14ac:dyDescent="0.25">
      <c r="A392" s="227"/>
      <c r="B392" s="228"/>
      <c r="C392" s="256" t="s">
        <v>681</v>
      </c>
      <c r="D392" s="232"/>
      <c r="E392" s="233">
        <v>662.61</v>
      </c>
      <c r="F392" s="230"/>
      <c r="G392" s="230"/>
      <c r="H392" s="230"/>
      <c r="I392" s="230"/>
      <c r="J392" s="230"/>
      <c r="K392" s="230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30"/>
      <c r="Y392" s="210"/>
      <c r="Z392" s="210"/>
      <c r="AA392" s="210"/>
      <c r="AB392" s="210"/>
      <c r="AC392" s="210"/>
      <c r="AD392" s="210"/>
      <c r="AE392" s="210"/>
      <c r="AF392" s="210"/>
      <c r="AG392" s="210" t="s">
        <v>152</v>
      </c>
      <c r="AH392" s="210">
        <v>0</v>
      </c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1" x14ac:dyDescent="0.25">
      <c r="A393" s="227">
        <v>138</v>
      </c>
      <c r="B393" s="228" t="s">
        <v>682</v>
      </c>
      <c r="C393" s="275" t="s">
        <v>683</v>
      </c>
      <c r="D393" s="229" t="s">
        <v>0</v>
      </c>
      <c r="E393" s="272"/>
      <c r="F393" s="231"/>
      <c r="G393" s="230">
        <f>ROUND(E393*F393,2)</f>
        <v>0</v>
      </c>
      <c r="H393" s="231"/>
      <c r="I393" s="230">
        <f>ROUND(E393*H393,2)</f>
        <v>0</v>
      </c>
      <c r="J393" s="231"/>
      <c r="K393" s="230">
        <f>ROUND(E393*J393,2)</f>
        <v>0</v>
      </c>
      <c r="L393" s="230">
        <v>21</v>
      </c>
      <c r="M393" s="230">
        <f>G393*(1+L393/100)</f>
        <v>0</v>
      </c>
      <c r="N393" s="230">
        <v>0</v>
      </c>
      <c r="O393" s="230">
        <f>ROUND(E393*N393,2)</f>
        <v>0</v>
      </c>
      <c r="P393" s="230">
        <v>0</v>
      </c>
      <c r="Q393" s="230">
        <f>ROUND(E393*P393,2)</f>
        <v>0</v>
      </c>
      <c r="R393" s="230"/>
      <c r="S393" s="230" t="s">
        <v>177</v>
      </c>
      <c r="T393" s="230" t="s">
        <v>178</v>
      </c>
      <c r="U393" s="230">
        <v>0</v>
      </c>
      <c r="V393" s="230">
        <f>ROUND(E393*U393,2)</f>
        <v>0</v>
      </c>
      <c r="W393" s="230"/>
      <c r="X393" s="230" t="s">
        <v>570</v>
      </c>
      <c r="Y393" s="210"/>
      <c r="Z393" s="210"/>
      <c r="AA393" s="210"/>
      <c r="AB393" s="210"/>
      <c r="AC393" s="210"/>
      <c r="AD393" s="210"/>
      <c r="AE393" s="210"/>
      <c r="AF393" s="210"/>
      <c r="AG393" s="210" t="s">
        <v>571</v>
      </c>
      <c r="AH393" s="210"/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x14ac:dyDescent="0.25">
      <c r="A394" s="235" t="s">
        <v>142</v>
      </c>
      <c r="B394" s="236" t="s">
        <v>84</v>
      </c>
      <c r="C394" s="254" t="s">
        <v>85</v>
      </c>
      <c r="D394" s="237"/>
      <c r="E394" s="238"/>
      <c r="F394" s="239"/>
      <c r="G394" s="240">
        <f>SUMIF(AG395:AG395,"&lt;&gt;NOR",G395:G395)</f>
        <v>0</v>
      </c>
      <c r="H394" s="234"/>
      <c r="I394" s="234">
        <f>SUM(I395:I395)</f>
        <v>0</v>
      </c>
      <c r="J394" s="234"/>
      <c r="K394" s="234">
        <f>SUM(K395:K395)</f>
        <v>0</v>
      </c>
      <c r="L394" s="234"/>
      <c r="M394" s="234">
        <f>SUM(M395:M395)</f>
        <v>0</v>
      </c>
      <c r="N394" s="234"/>
      <c r="O394" s="234">
        <f>SUM(O395:O395)</f>
        <v>0</v>
      </c>
      <c r="P394" s="234"/>
      <c r="Q394" s="234">
        <f>SUM(Q395:Q395)</f>
        <v>0</v>
      </c>
      <c r="R394" s="234"/>
      <c r="S394" s="234"/>
      <c r="T394" s="234"/>
      <c r="U394" s="234"/>
      <c r="V394" s="234">
        <f>SUM(V395:V395)</f>
        <v>0</v>
      </c>
      <c r="W394" s="234"/>
      <c r="X394" s="234"/>
      <c r="AG394" t="s">
        <v>143</v>
      </c>
    </row>
    <row r="395" spans="1:60" ht="20.399999999999999" outlineLevel="1" x14ac:dyDescent="0.25">
      <c r="A395" s="247">
        <v>139</v>
      </c>
      <c r="B395" s="248" t="s">
        <v>684</v>
      </c>
      <c r="C395" s="257" t="s">
        <v>685</v>
      </c>
      <c r="D395" s="249" t="s">
        <v>686</v>
      </c>
      <c r="E395" s="250">
        <v>1</v>
      </c>
      <c r="F395" s="251"/>
      <c r="G395" s="252">
        <f>ROUND(E395*F395,2)</f>
        <v>0</v>
      </c>
      <c r="H395" s="231"/>
      <c r="I395" s="230">
        <f>ROUND(E395*H395,2)</f>
        <v>0</v>
      </c>
      <c r="J395" s="231"/>
      <c r="K395" s="230">
        <f>ROUND(E395*J395,2)</f>
        <v>0</v>
      </c>
      <c r="L395" s="230">
        <v>21</v>
      </c>
      <c r="M395" s="230">
        <f>G395*(1+L395/100)</f>
        <v>0</v>
      </c>
      <c r="N395" s="230">
        <v>0</v>
      </c>
      <c r="O395" s="230">
        <f>ROUND(E395*N395,2)</f>
        <v>0</v>
      </c>
      <c r="P395" s="230">
        <v>0</v>
      </c>
      <c r="Q395" s="230">
        <f>ROUND(E395*P395,2)</f>
        <v>0</v>
      </c>
      <c r="R395" s="230"/>
      <c r="S395" s="230" t="s">
        <v>147</v>
      </c>
      <c r="T395" s="230" t="s">
        <v>148</v>
      </c>
      <c r="U395" s="230">
        <v>0</v>
      </c>
      <c r="V395" s="230">
        <f>ROUND(E395*U395,2)</f>
        <v>0</v>
      </c>
      <c r="W395" s="230"/>
      <c r="X395" s="230" t="s">
        <v>149</v>
      </c>
      <c r="Y395" s="210"/>
      <c r="Z395" s="210"/>
      <c r="AA395" s="210"/>
      <c r="AB395" s="210"/>
      <c r="AC395" s="210"/>
      <c r="AD395" s="210"/>
      <c r="AE395" s="210"/>
      <c r="AF395" s="210"/>
      <c r="AG395" s="210" t="s">
        <v>150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x14ac:dyDescent="0.25">
      <c r="A396" s="235" t="s">
        <v>142</v>
      </c>
      <c r="B396" s="236" t="s">
        <v>86</v>
      </c>
      <c r="C396" s="254" t="s">
        <v>87</v>
      </c>
      <c r="D396" s="237"/>
      <c r="E396" s="238"/>
      <c r="F396" s="239"/>
      <c r="G396" s="240">
        <f>SUMIF(AG397:AG397,"&lt;&gt;NOR",G397:G397)</f>
        <v>0</v>
      </c>
      <c r="H396" s="234"/>
      <c r="I396" s="234">
        <f>SUM(I397:I397)</f>
        <v>0</v>
      </c>
      <c r="J396" s="234"/>
      <c r="K396" s="234">
        <f>SUM(K397:K397)</f>
        <v>0</v>
      </c>
      <c r="L396" s="234"/>
      <c r="M396" s="234">
        <f>SUM(M397:M397)</f>
        <v>0</v>
      </c>
      <c r="N396" s="234"/>
      <c r="O396" s="234">
        <f>SUM(O397:O397)</f>
        <v>0</v>
      </c>
      <c r="P396" s="234"/>
      <c r="Q396" s="234">
        <f>SUM(Q397:Q397)</f>
        <v>0</v>
      </c>
      <c r="R396" s="234"/>
      <c r="S396" s="234"/>
      <c r="T396" s="234"/>
      <c r="U396" s="234"/>
      <c r="V396" s="234">
        <f>SUM(V397:V397)</f>
        <v>0</v>
      </c>
      <c r="W396" s="234"/>
      <c r="X396" s="234"/>
      <c r="AG396" t="s">
        <v>143</v>
      </c>
    </row>
    <row r="397" spans="1:60" outlineLevel="1" x14ac:dyDescent="0.25">
      <c r="A397" s="247">
        <v>140</v>
      </c>
      <c r="B397" s="248" t="s">
        <v>687</v>
      </c>
      <c r="C397" s="257" t="s">
        <v>688</v>
      </c>
      <c r="D397" s="249" t="s">
        <v>686</v>
      </c>
      <c r="E397" s="250">
        <v>1</v>
      </c>
      <c r="F397" s="251"/>
      <c r="G397" s="252">
        <f>ROUND(E397*F397,2)</f>
        <v>0</v>
      </c>
      <c r="H397" s="231"/>
      <c r="I397" s="230">
        <f>ROUND(E397*H397,2)</f>
        <v>0</v>
      </c>
      <c r="J397" s="231"/>
      <c r="K397" s="230">
        <f>ROUND(E397*J397,2)</f>
        <v>0</v>
      </c>
      <c r="L397" s="230">
        <v>21</v>
      </c>
      <c r="M397" s="230">
        <f>G397*(1+L397/100)</f>
        <v>0</v>
      </c>
      <c r="N397" s="230">
        <v>0</v>
      </c>
      <c r="O397" s="230">
        <f>ROUND(E397*N397,2)</f>
        <v>0</v>
      </c>
      <c r="P397" s="230">
        <v>0</v>
      </c>
      <c r="Q397" s="230">
        <f>ROUND(E397*P397,2)</f>
        <v>0</v>
      </c>
      <c r="R397" s="230"/>
      <c r="S397" s="230" t="s">
        <v>147</v>
      </c>
      <c r="T397" s="230" t="s">
        <v>148</v>
      </c>
      <c r="U397" s="230">
        <v>0</v>
      </c>
      <c r="V397" s="230">
        <f>ROUND(E397*U397,2)</f>
        <v>0</v>
      </c>
      <c r="W397" s="230"/>
      <c r="X397" s="230" t="s">
        <v>149</v>
      </c>
      <c r="Y397" s="210"/>
      <c r="Z397" s="210"/>
      <c r="AA397" s="210"/>
      <c r="AB397" s="210"/>
      <c r="AC397" s="210"/>
      <c r="AD397" s="210"/>
      <c r="AE397" s="210"/>
      <c r="AF397" s="210"/>
      <c r="AG397" s="210" t="s">
        <v>150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x14ac:dyDescent="0.25">
      <c r="A398" s="235" t="s">
        <v>142</v>
      </c>
      <c r="B398" s="236" t="s">
        <v>88</v>
      </c>
      <c r="C398" s="254" t="s">
        <v>89</v>
      </c>
      <c r="D398" s="237"/>
      <c r="E398" s="238"/>
      <c r="F398" s="239"/>
      <c r="G398" s="240">
        <f>SUMIF(AG399:AG415,"&lt;&gt;NOR",G399:G415)</f>
        <v>0</v>
      </c>
      <c r="H398" s="234"/>
      <c r="I398" s="234">
        <f>SUM(I399:I415)</f>
        <v>0</v>
      </c>
      <c r="J398" s="234"/>
      <c r="K398" s="234">
        <f>SUM(K399:K415)</f>
        <v>0</v>
      </c>
      <c r="L398" s="234"/>
      <c r="M398" s="234">
        <f>SUM(M399:M415)</f>
        <v>0</v>
      </c>
      <c r="N398" s="234"/>
      <c r="O398" s="234">
        <f>SUM(O399:O415)</f>
        <v>13.530000000000001</v>
      </c>
      <c r="P398" s="234"/>
      <c r="Q398" s="234">
        <f>SUM(Q399:Q415)</f>
        <v>0</v>
      </c>
      <c r="R398" s="234"/>
      <c r="S398" s="234"/>
      <c r="T398" s="234"/>
      <c r="U398" s="234"/>
      <c r="V398" s="234">
        <f>SUM(V399:V415)</f>
        <v>236.48999999999998</v>
      </c>
      <c r="W398" s="234"/>
      <c r="X398" s="234"/>
      <c r="AG398" t="s">
        <v>143</v>
      </c>
    </row>
    <row r="399" spans="1:60" ht="20.399999999999999" outlineLevel="1" x14ac:dyDescent="0.25">
      <c r="A399" s="241">
        <v>141</v>
      </c>
      <c r="B399" s="242" t="s">
        <v>689</v>
      </c>
      <c r="C399" s="255" t="s">
        <v>690</v>
      </c>
      <c r="D399" s="243" t="s">
        <v>686</v>
      </c>
      <c r="E399" s="244">
        <v>1</v>
      </c>
      <c r="F399" s="245"/>
      <c r="G399" s="246">
        <f>ROUND(E399*F399,2)</f>
        <v>0</v>
      </c>
      <c r="H399" s="231"/>
      <c r="I399" s="230">
        <f>ROUND(E399*H399,2)</f>
        <v>0</v>
      </c>
      <c r="J399" s="231"/>
      <c r="K399" s="230">
        <f>ROUND(E399*J399,2)</f>
        <v>0</v>
      </c>
      <c r="L399" s="230">
        <v>21</v>
      </c>
      <c r="M399" s="230">
        <f>G399*(1+L399/100)</f>
        <v>0</v>
      </c>
      <c r="N399" s="230">
        <v>3.5220000000000001E-2</v>
      </c>
      <c r="O399" s="230">
        <f>ROUND(E399*N399,2)</f>
        <v>0.04</v>
      </c>
      <c r="P399" s="230">
        <v>0</v>
      </c>
      <c r="Q399" s="230">
        <f>ROUND(E399*P399,2)</f>
        <v>0</v>
      </c>
      <c r="R399" s="230"/>
      <c r="S399" s="230" t="s">
        <v>147</v>
      </c>
      <c r="T399" s="230" t="s">
        <v>148</v>
      </c>
      <c r="U399" s="230">
        <v>0</v>
      </c>
      <c r="V399" s="230">
        <f>ROUND(E399*U399,2)</f>
        <v>0</v>
      </c>
      <c r="W399" s="230"/>
      <c r="X399" s="230" t="s">
        <v>149</v>
      </c>
      <c r="Y399" s="210"/>
      <c r="Z399" s="210"/>
      <c r="AA399" s="210"/>
      <c r="AB399" s="210"/>
      <c r="AC399" s="210"/>
      <c r="AD399" s="210"/>
      <c r="AE399" s="210"/>
      <c r="AF399" s="210"/>
      <c r="AG399" s="210" t="s">
        <v>150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1" x14ac:dyDescent="0.25">
      <c r="A400" s="227"/>
      <c r="B400" s="228"/>
      <c r="C400" s="256" t="s">
        <v>691</v>
      </c>
      <c r="D400" s="232"/>
      <c r="E400" s="233"/>
      <c r="F400" s="230"/>
      <c r="G400" s="230"/>
      <c r="H400" s="230"/>
      <c r="I400" s="230"/>
      <c r="J400" s="230"/>
      <c r="K400" s="230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30"/>
      <c r="Y400" s="210"/>
      <c r="Z400" s="210"/>
      <c r="AA400" s="210"/>
      <c r="AB400" s="210"/>
      <c r="AC400" s="210"/>
      <c r="AD400" s="210"/>
      <c r="AE400" s="210"/>
      <c r="AF400" s="210"/>
      <c r="AG400" s="210" t="s">
        <v>152</v>
      </c>
      <c r="AH400" s="210">
        <v>0</v>
      </c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ht="20.399999999999999" outlineLevel="1" x14ac:dyDescent="0.25">
      <c r="A401" s="227"/>
      <c r="B401" s="228"/>
      <c r="C401" s="256" t="s">
        <v>692</v>
      </c>
      <c r="D401" s="232"/>
      <c r="E401" s="233"/>
      <c r="F401" s="230"/>
      <c r="G401" s="230"/>
      <c r="H401" s="230"/>
      <c r="I401" s="230"/>
      <c r="J401" s="230"/>
      <c r="K401" s="230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30"/>
      <c r="Y401" s="210"/>
      <c r="Z401" s="210"/>
      <c r="AA401" s="210"/>
      <c r="AB401" s="210"/>
      <c r="AC401" s="210"/>
      <c r="AD401" s="210"/>
      <c r="AE401" s="210"/>
      <c r="AF401" s="210"/>
      <c r="AG401" s="210" t="s">
        <v>152</v>
      </c>
      <c r="AH401" s="210">
        <v>0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1" x14ac:dyDescent="0.25">
      <c r="A402" s="227"/>
      <c r="B402" s="228"/>
      <c r="C402" s="256" t="s">
        <v>693</v>
      </c>
      <c r="D402" s="232"/>
      <c r="E402" s="233">
        <v>1</v>
      </c>
      <c r="F402" s="230"/>
      <c r="G402" s="230"/>
      <c r="H402" s="230"/>
      <c r="I402" s="230"/>
      <c r="J402" s="230"/>
      <c r="K402" s="230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30"/>
      <c r="Y402" s="210"/>
      <c r="Z402" s="210"/>
      <c r="AA402" s="210"/>
      <c r="AB402" s="210"/>
      <c r="AC402" s="210"/>
      <c r="AD402" s="210"/>
      <c r="AE402" s="210"/>
      <c r="AF402" s="210"/>
      <c r="AG402" s="210" t="s">
        <v>152</v>
      </c>
      <c r="AH402" s="210">
        <v>0</v>
      </c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ht="20.399999999999999" outlineLevel="1" x14ac:dyDescent="0.25">
      <c r="A403" s="241">
        <v>142</v>
      </c>
      <c r="B403" s="242" t="s">
        <v>694</v>
      </c>
      <c r="C403" s="255" t="s">
        <v>695</v>
      </c>
      <c r="D403" s="243" t="s">
        <v>146</v>
      </c>
      <c r="E403" s="244">
        <v>705.09299999999996</v>
      </c>
      <c r="F403" s="245"/>
      <c r="G403" s="246">
        <f>ROUND(E403*F403,2)</f>
        <v>0</v>
      </c>
      <c r="H403" s="231"/>
      <c r="I403" s="230">
        <f>ROUND(E403*H403,2)</f>
        <v>0</v>
      </c>
      <c r="J403" s="231"/>
      <c r="K403" s="230">
        <f>ROUND(E403*J403,2)</f>
        <v>0</v>
      </c>
      <c r="L403" s="230">
        <v>21</v>
      </c>
      <c r="M403" s="230">
        <f>G403*(1+L403/100)</f>
        <v>0</v>
      </c>
      <c r="N403" s="230">
        <v>0</v>
      </c>
      <c r="O403" s="230">
        <f>ROUND(E403*N403,2)</f>
        <v>0</v>
      </c>
      <c r="P403" s="230">
        <v>0</v>
      </c>
      <c r="Q403" s="230">
        <f>ROUND(E403*P403,2)</f>
        <v>0</v>
      </c>
      <c r="R403" s="230"/>
      <c r="S403" s="230" t="s">
        <v>147</v>
      </c>
      <c r="T403" s="230" t="s">
        <v>148</v>
      </c>
      <c r="U403" s="230">
        <v>0.28999999999999998</v>
      </c>
      <c r="V403" s="230">
        <f>ROUND(E403*U403,2)</f>
        <v>204.48</v>
      </c>
      <c r="W403" s="230"/>
      <c r="X403" s="230" t="s">
        <v>149</v>
      </c>
      <c r="Y403" s="210"/>
      <c r="Z403" s="210"/>
      <c r="AA403" s="210"/>
      <c r="AB403" s="210"/>
      <c r="AC403" s="210"/>
      <c r="AD403" s="210"/>
      <c r="AE403" s="210"/>
      <c r="AF403" s="210"/>
      <c r="AG403" s="210" t="s">
        <v>150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1" x14ac:dyDescent="0.25">
      <c r="A404" s="227"/>
      <c r="B404" s="228"/>
      <c r="C404" s="256" t="s">
        <v>605</v>
      </c>
      <c r="D404" s="232"/>
      <c r="E404" s="233">
        <v>576.17999999999995</v>
      </c>
      <c r="F404" s="230"/>
      <c r="G404" s="230"/>
      <c r="H404" s="230"/>
      <c r="I404" s="230"/>
      <c r="J404" s="230"/>
      <c r="K404" s="230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30"/>
      <c r="Y404" s="210"/>
      <c r="Z404" s="210"/>
      <c r="AA404" s="210"/>
      <c r="AB404" s="210"/>
      <c r="AC404" s="210"/>
      <c r="AD404" s="210"/>
      <c r="AE404" s="210"/>
      <c r="AF404" s="210"/>
      <c r="AG404" s="210" t="s">
        <v>152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1" x14ac:dyDescent="0.25">
      <c r="A405" s="227"/>
      <c r="B405" s="228"/>
      <c r="C405" s="256" t="s">
        <v>696</v>
      </c>
      <c r="D405" s="232"/>
      <c r="E405" s="233">
        <v>128.91300000000001</v>
      </c>
      <c r="F405" s="230"/>
      <c r="G405" s="230"/>
      <c r="H405" s="230"/>
      <c r="I405" s="230"/>
      <c r="J405" s="230"/>
      <c r="K405" s="230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30"/>
      <c r="Y405" s="210"/>
      <c r="Z405" s="210"/>
      <c r="AA405" s="210"/>
      <c r="AB405" s="210"/>
      <c r="AC405" s="210"/>
      <c r="AD405" s="210"/>
      <c r="AE405" s="210"/>
      <c r="AF405" s="210"/>
      <c r="AG405" s="210" t="s">
        <v>152</v>
      </c>
      <c r="AH405" s="210">
        <v>0</v>
      </c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1" x14ac:dyDescent="0.25">
      <c r="A406" s="241">
        <v>143</v>
      </c>
      <c r="B406" s="242" t="s">
        <v>697</v>
      </c>
      <c r="C406" s="255" t="s">
        <v>698</v>
      </c>
      <c r="D406" s="243" t="s">
        <v>320</v>
      </c>
      <c r="E406" s="244">
        <v>291</v>
      </c>
      <c r="F406" s="245"/>
      <c r="G406" s="246">
        <f>ROUND(E406*F406,2)</f>
        <v>0</v>
      </c>
      <c r="H406" s="231"/>
      <c r="I406" s="230">
        <f>ROUND(E406*H406,2)</f>
        <v>0</v>
      </c>
      <c r="J406" s="231"/>
      <c r="K406" s="230">
        <f>ROUND(E406*J406,2)</f>
        <v>0</v>
      </c>
      <c r="L406" s="230">
        <v>21</v>
      </c>
      <c r="M406" s="230">
        <f>G406*(1+L406/100)</f>
        <v>0</v>
      </c>
      <c r="N406" s="230">
        <v>0</v>
      </c>
      <c r="O406" s="230">
        <f>ROUND(E406*N406,2)</f>
        <v>0</v>
      </c>
      <c r="P406" s="230">
        <v>0</v>
      </c>
      <c r="Q406" s="230">
        <f>ROUND(E406*P406,2)</f>
        <v>0</v>
      </c>
      <c r="R406" s="230"/>
      <c r="S406" s="230" t="s">
        <v>147</v>
      </c>
      <c r="T406" s="230" t="s">
        <v>148</v>
      </c>
      <c r="U406" s="230">
        <v>0.11</v>
      </c>
      <c r="V406" s="230">
        <f>ROUND(E406*U406,2)</f>
        <v>32.01</v>
      </c>
      <c r="W406" s="230"/>
      <c r="X406" s="230" t="s">
        <v>149</v>
      </c>
      <c r="Y406" s="210"/>
      <c r="Z406" s="210"/>
      <c r="AA406" s="210"/>
      <c r="AB406" s="210"/>
      <c r="AC406" s="210"/>
      <c r="AD406" s="210"/>
      <c r="AE406" s="210"/>
      <c r="AF406" s="210"/>
      <c r="AG406" s="210" t="s">
        <v>150</v>
      </c>
      <c r="AH406" s="210"/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1" x14ac:dyDescent="0.25">
      <c r="A407" s="227"/>
      <c r="B407" s="228"/>
      <c r="C407" s="256" t="s">
        <v>699</v>
      </c>
      <c r="D407" s="232"/>
      <c r="E407" s="233">
        <v>203.7</v>
      </c>
      <c r="F407" s="230"/>
      <c r="G407" s="230"/>
      <c r="H407" s="230"/>
      <c r="I407" s="230"/>
      <c r="J407" s="230"/>
      <c r="K407" s="230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30"/>
      <c r="Y407" s="210"/>
      <c r="Z407" s="210"/>
      <c r="AA407" s="210"/>
      <c r="AB407" s="210"/>
      <c r="AC407" s="210"/>
      <c r="AD407" s="210"/>
      <c r="AE407" s="210"/>
      <c r="AF407" s="210"/>
      <c r="AG407" s="210" t="s">
        <v>152</v>
      </c>
      <c r="AH407" s="210">
        <v>0</v>
      </c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1" x14ac:dyDescent="0.25">
      <c r="A408" s="227"/>
      <c r="B408" s="228"/>
      <c r="C408" s="256" t="s">
        <v>700</v>
      </c>
      <c r="D408" s="232"/>
      <c r="E408" s="233">
        <v>87.3</v>
      </c>
      <c r="F408" s="230"/>
      <c r="G408" s="230"/>
      <c r="H408" s="230"/>
      <c r="I408" s="230"/>
      <c r="J408" s="230"/>
      <c r="K408" s="230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30"/>
      <c r="Y408" s="210"/>
      <c r="Z408" s="210"/>
      <c r="AA408" s="210"/>
      <c r="AB408" s="210"/>
      <c r="AC408" s="210"/>
      <c r="AD408" s="210"/>
      <c r="AE408" s="210"/>
      <c r="AF408" s="210"/>
      <c r="AG408" s="210" t="s">
        <v>152</v>
      </c>
      <c r="AH408" s="210">
        <v>0</v>
      </c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1" x14ac:dyDescent="0.25">
      <c r="A409" s="241">
        <v>144</v>
      </c>
      <c r="B409" s="242" t="s">
        <v>701</v>
      </c>
      <c r="C409" s="255" t="s">
        <v>702</v>
      </c>
      <c r="D409" s="243" t="s">
        <v>320</v>
      </c>
      <c r="E409" s="244">
        <v>320.10000000000002</v>
      </c>
      <c r="F409" s="245"/>
      <c r="G409" s="246">
        <f>ROUND(E409*F409,2)</f>
        <v>0</v>
      </c>
      <c r="H409" s="231"/>
      <c r="I409" s="230">
        <f>ROUND(E409*H409,2)</f>
        <v>0</v>
      </c>
      <c r="J409" s="231"/>
      <c r="K409" s="230">
        <f>ROUND(E409*J409,2)</f>
        <v>0</v>
      </c>
      <c r="L409" s="230">
        <v>21</v>
      </c>
      <c r="M409" s="230">
        <f>G409*(1+L409/100)</f>
        <v>0</v>
      </c>
      <c r="N409" s="230">
        <v>2.64E-3</v>
      </c>
      <c r="O409" s="230">
        <f>ROUND(E409*N409,2)</f>
        <v>0.85</v>
      </c>
      <c r="P409" s="230">
        <v>0</v>
      </c>
      <c r="Q409" s="230">
        <f>ROUND(E409*P409,2)</f>
        <v>0</v>
      </c>
      <c r="R409" s="230"/>
      <c r="S409" s="230" t="s">
        <v>147</v>
      </c>
      <c r="T409" s="230" t="s">
        <v>148</v>
      </c>
      <c r="U409" s="230">
        <v>0</v>
      </c>
      <c r="V409" s="230">
        <f>ROUND(E409*U409,2)</f>
        <v>0</v>
      </c>
      <c r="W409" s="230"/>
      <c r="X409" s="230" t="s">
        <v>367</v>
      </c>
      <c r="Y409" s="210"/>
      <c r="Z409" s="210"/>
      <c r="AA409" s="210"/>
      <c r="AB409" s="210"/>
      <c r="AC409" s="210"/>
      <c r="AD409" s="210"/>
      <c r="AE409" s="210"/>
      <c r="AF409" s="210"/>
      <c r="AG409" s="210" t="s">
        <v>368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1" x14ac:dyDescent="0.25">
      <c r="A410" s="227"/>
      <c r="B410" s="228"/>
      <c r="C410" s="256" t="s">
        <v>703</v>
      </c>
      <c r="D410" s="232"/>
      <c r="E410" s="233">
        <v>320.10000000000002</v>
      </c>
      <c r="F410" s="230"/>
      <c r="G410" s="230"/>
      <c r="H410" s="230"/>
      <c r="I410" s="230"/>
      <c r="J410" s="230"/>
      <c r="K410" s="230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30"/>
      <c r="Y410" s="210"/>
      <c r="Z410" s="210"/>
      <c r="AA410" s="210"/>
      <c r="AB410" s="210"/>
      <c r="AC410" s="210"/>
      <c r="AD410" s="210"/>
      <c r="AE410" s="210"/>
      <c r="AF410" s="210"/>
      <c r="AG410" s="210" t="s">
        <v>152</v>
      </c>
      <c r="AH410" s="210">
        <v>0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1" x14ac:dyDescent="0.25">
      <c r="A411" s="241">
        <v>145</v>
      </c>
      <c r="B411" s="242" t="s">
        <v>704</v>
      </c>
      <c r="C411" s="255" t="s">
        <v>705</v>
      </c>
      <c r="D411" s="243" t="s">
        <v>146</v>
      </c>
      <c r="E411" s="244">
        <v>740.34765000000004</v>
      </c>
      <c r="F411" s="245"/>
      <c r="G411" s="246">
        <f>ROUND(E411*F411,2)</f>
        <v>0</v>
      </c>
      <c r="H411" s="231"/>
      <c r="I411" s="230">
        <f>ROUND(E411*H411,2)</f>
        <v>0</v>
      </c>
      <c r="J411" s="231"/>
      <c r="K411" s="230">
        <f>ROUND(E411*J411,2)</f>
        <v>0</v>
      </c>
      <c r="L411" s="230">
        <v>21</v>
      </c>
      <c r="M411" s="230">
        <f>G411*(1+L411/100)</f>
        <v>0</v>
      </c>
      <c r="N411" s="230">
        <v>1.4800000000000001E-2</v>
      </c>
      <c r="O411" s="230">
        <f>ROUND(E411*N411,2)</f>
        <v>10.96</v>
      </c>
      <c r="P411" s="230">
        <v>0</v>
      </c>
      <c r="Q411" s="230">
        <f>ROUND(E411*P411,2)</f>
        <v>0</v>
      </c>
      <c r="R411" s="230" t="s">
        <v>638</v>
      </c>
      <c r="S411" s="230" t="s">
        <v>177</v>
      </c>
      <c r="T411" s="230" t="s">
        <v>178</v>
      </c>
      <c r="U411" s="230">
        <v>0</v>
      </c>
      <c r="V411" s="230">
        <f>ROUND(E411*U411,2)</f>
        <v>0</v>
      </c>
      <c r="W411" s="230"/>
      <c r="X411" s="230" t="s">
        <v>367</v>
      </c>
      <c r="Y411" s="210"/>
      <c r="Z411" s="210"/>
      <c r="AA411" s="210"/>
      <c r="AB411" s="210"/>
      <c r="AC411" s="210"/>
      <c r="AD411" s="210"/>
      <c r="AE411" s="210"/>
      <c r="AF411" s="210"/>
      <c r="AG411" s="210" t="s">
        <v>368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 x14ac:dyDescent="0.25">
      <c r="A412" s="227"/>
      <c r="B412" s="228"/>
      <c r="C412" s="256" t="s">
        <v>706</v>
      </c>
      <c r="D412" s="232"/>
      <c r="E412" s="233">
        <v>740.34765000000004</v>
      </c>
      <c r="F412" s="230"/>
      <c r="G412" s="230"/>
      <c r="H412" s="230"/>
      <c r="I412" s="230"/>
      <c r="J412" s="230"/>
      <c r="K412" s="230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30"/>
      <c r="Y412" s="210"/>
      <c r="Z412" s="210"/>
      <c r="AA412" s="210"/>
      <c r="AB412" s="210"/>
      <c r="AC412" s="210"/>
      <c r="AD412" s="210"/>
      <c r="AE412" s="210"/>
      <c r="AF412" s="210"/>
      <c r="AG412" s="210" t="s">
        <v>152</v>
      </c>
      <c r="AH412" s="210">
        <v>0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ht="20.399999999999999" outlineLevel="1" x14ac:dyDescent="0.25">
      <c r="A413" s="241">
        <v>146</v>
      </c>
      <c r="B413" s="242" t="s">
        <v>707</v>
      </c>
      <c r="C413" s="255" t="s">
        <v>708</v>
      </c>
      <c r="D413" s="243" t="s">
        <v>146</v>
      </c>
      <c r="E413" s="244">
        <v>148.24995000000001</v>
      </c>
      <c r="F413" s="245"/>
      <c r="G413" s="246">
        <f>ROUND(E413*F413,2)</f>
        <v>0</v>
      </c>
      <c r="H413" s="231"/>
      <c r="I413" s="230">
        <f>ROUND(E413*H413,2)</f>
        <v>0</v>
      </c>
      <c r="J413" s="231"/>
      <c r="K413" s="230">
        <f>ROUND(E413*J413,2)</f>
        <v>0</v>
      </c>
      <c r="L413" s="230">
        <v>21</v>
      </c>
      <c r="M413" s="230">
        <f>G413*(1+L413/100)</f>
        <v>0</v>
      </c>
      <c r="N413" s="230">
        <v>1.1299999999999999E-2</v>
      </c>
      <c r="O413" s="230">
        <f>ROUND(E413*N413,2)</f>
        <v>1.68</v>
      </c>
      <c r="P413" s="230">
        <v>0</v>
      </c>
      <c r="Q413" s="230">
        <f>ROUND(E413*P413,2)</f>
        <v>0</v>
      </c>
      <c r="R413" s="230"/>
      <c r="S413" s="230" t="s">
        <v>147</v>
      </c>
      <c r="T413" s="230" t="s">
        <v>148</v>
      </c>
      <c r="U413" s="230">
        <v>0</v>
      </c>
      <c r="V413" s="230">
        <f>ROUND(E413*U413,2)</f>
        <v>0</v>
      </c>
      <c r="W413" s="230"/>
      <c r="X413" s="230" t="s">
        <v>367</v>
      </c>
      <c r="Y413" s="210"/>
      <c r="Z413" s="210"/>
      <c r="AA413" s="210"/>
      <c r="AB413" s="210"/>
      <c r="AC413" s="210"/>
      <c r="AD413" s="210"/>
      <c r="AE413" s="210"/>
      <c r="AF413" s="210"/>
      <c r="AG413" s="210" t="s">
        <v>368</v>
      </c>
      <c r="AH413" s="210"/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1" x14ac:dyDescent="0.25">
      <c r="A414" s="227"/>
      <c r="B414" s="228"/>
      <c r="C414" s="256" t="s">
        <v>709</v>
      </c>
      <c r="D414" s="232"/>
      <c r="E414" s="233">
        <v>148.25</v>
      </c>
      <c r="F414" s="230"/>
      <c r="G414" s="230"/>
      <c r="H414" s="230"/>
      <c r="I414" s="230"/>
      <c r="J414" s="230"/>
      <c r="K414" s="230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30"/>
      <c r="Y414" s="210"/>
      <c r="Z414" s="210"/>
      <c r="AA414" s="210"/>
      <c r="AB414" s="210"/>
      <c r="AC414" s="210"/>
      <c r="AD414" s="210"/>
      <c r="AE414" s="210"/>
      <c r="AF414" s="210"/>
      <c r="AG414" s="210" t="s">
        <v>152</v>
      </c>
      <c r="AH414" s="210">
        <v>0</v>
      </c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1" x14ac:dyDescent="0.25">
      <c r="A415" s="227">
        <v>147</v>
      </c>
      <c r="B415" s="228" t="s">
        <v>710</v>
      </c>
      <c r="C415" s="275" t="s">
        <v>711</v>
      </c>
      <c r="D415" s="229" t="s">
        <v>0</v>
      </c>
      <c r="E415" s="272"/>
      <c r="F415" s="231"/>
      <c r="G415" s="230">
        <f>ROUND(E415*F415,2)</f>
        <v>0</v>
      </c>
      <c r="H415" s="231"/>
      <c r="I415" s="230">
        <f>ROUND(E415*H415,2)</f>
        <v>0</v>
      </c>
      <c r="J415" s="231"/>
      <c r="K415" s="230">
        <f>ROUND(E415*J415,2)</f>
        <v>0</v>
      </c>
      <c r="L415" s="230">
        <v>21</v>
      </c>
      <c r="M415" s="230">
        <f>G415*(1+L415/100)</f>
        <v>0</v>
      </c>
      <c r="N415" s="230">
        <v>0</v>
      </c>
      <c r="O415" s="230">
        <f>ROUND(E415*N415,2)</f>
        <v>0</v>
      </c>
      <c r="P415" s="230">
        <v>0</v>
      </c>
      <c r="Q415" s="230">
        <f>ROUND(E415*P415,2)</f>
        <v>0</v>
      </c>
      <c r="R415" s="230"/>
      <c r="S415" s="230" t="s">
        <v>177</v>
      </c>
      <c r="T415" s="230" t="s">
        <v>178</v>
      </c>
      <c r="U415" s="230">
        <v>0</v>
      </c>
      <c r="V415" s="230">
        <f>ROUND(E415*U415,2)</f>
        <v>0</v>
      </c>
      <c r="W415" s="230"/>
      <c r="X415" s="230" t="s">
        <v>570</v>
      </c>
      <c r="Y415" s="210"/>
      <c r="Z415" s="210"/>
      <c r="AA415" s="210"/>
      <c r="AB415" s="210"/>
      <c r="AC415" s="210"/>
      <c r="AD415" s="210"/>
      <c r="AE415" s="210"/>
      <c r="AF415" s="210"/>
      <c r="AG415" s="210" t="s">
        <v>571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x14ac:dyDescent="0.25">
      <c r="A416" s="235" t="s">
        <v>142</v>
      </c>
      <c r="B416" s="236" t="s">
        <v>90</v>
      </c>
      <c r="C416" s="254" t="s">
        <v>91</v>
      </c>
      <c r="D416" s="237"/>
      <c r="E416" s="238"/>
      <c r="F416" s="239"/>
      <c r="G416" s="240">
        <f>SUMIF(AG417:AG472,"&lt;&gt;NOR",G417:G472)</f>
        <v>0</v>
      </c>
      <c r="H416" s="234"/>
      <c r="I416" s="234">
        <f>SUM(I417:I472)</f>
        <v>0</v>
      </c>
      <c r="J416" s="234"/>
      <c r="K416" s="234">
        <f>SUM(K417:K472)</f>
        <v>0</v>
      </c>
      <c r="L416" s="234"/>
      <c r="M416" s="234">
        <f>SUM(M417:M472)</f>
        <v>0</v>
      </c>
      <c r="N416" s="234"/>
      <c r="O416" s="234">
        <f>SUM(O417:O472)</f>
        <v>0</v>
      </c>
      <c r="P416" s="234"/>
      <c r="Q416" s="234">
        <f>SUM(Q417:Q472)</f>
        <v>0</v>
      </c>
      <c r="R416" s="234"/>
      <c r="S416" s="234"/>
      <c r="T416" s="234"/>
      <c r="U416" s="234"/>
      <c r="V416" s="234">
        <f>SUM(V417:V472)</f>
        <v>0</v>
      </c>
      <c r="W416" s="234"/>
      <c r="X416" s="234"/>
      <c r="AG416" t="s">
        <v>143</v>
      </c>
    </row>
    <row r="417" spans="1:60" outlineLevel="1" x14ac:dyDescent="0.25">
      <c r="A417" s="241">
        <v>148</v>
      </c>
      <c r="B417" s="242" t="s">
        <v>712</v>
      </c>
      <c r="C417" s="255" t="s">
        <v>713</v>
      </c>
      <c r="D417" s="243" t="s">
        <v>714</v>
      </c>
      <c r="E417" s="244">
        <v>43.68</v>
      </c>
      <c r="F417" s="245"/>
      <c r="G417" s="246">
        <f>ROUND(E417*F417,2)</f>
        <v>0</v>
      </c>
      <c r="H417" s="231"/>
      <c r="I417" s="230">
        <f>ROUND(E417*H417,2)</f>
        <v>0</v>
      </c>
      <c r="J417" s="231"/>
      <c r="K417" s="230">
        <f>ROUND(E417*J417,2)</f>
        <v>0</v>
      </c>
      <c r="L417" s="230">
        <v>21</v>
      </c>
      <c r="M417" s="230">
        <f>G417*(1+L417/100)</f>
        <v>0</v>
      </c>
      <c r="N417" s="230">
        <v>0</v>
      </c>
      <c r="O417" s="230">
        <f>ROUND(E417*N417,2)</f>
        <v>0</v>
      </c>
      <c r="P417" s="230">
        <v>0</v>
      </c>
      <c r="Q417" s="230">
        <f>ROUND(E417*P417,2)</f>
        <v>0</v>
      </c>
      <c r="R417" s="230"/>
      <c r="S417" s="230" t="s">
        <v>147</v>
      </c>
      <c r="T417" s="230" t="s">
        <v>148</v>
      </c>
      <c r="U417" s="230">
        <v>0</v>
      </c>
      <c r="V417" s="230">
        <f>ROUND(E417*U417,2)</f>
        <v>0</v>
      </c>
      <c r="W417" s="230"/>
      <c r="X417" s="230" t="s">
        <v>149</v>
      </c>
      <c r="Y417" s="210"/>
      <c r="Z417" s="210"/>
      <c r="AA417" s="210"/>
      <c r="AB417" s="210"/>
      <c r="AC417" s="210"/>
      <c r="AD417" s="210"/>
      <c r="AE417" s="210"/>
      <c r="AF417" s="210"/>
      <c r="AG417" s="210" t="s">
        <v>150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1" x14ac:dyDescent="0.25">
      <c r="A418" s="227"/>
      <c r="B418" s="228"/>
      <c r="C418" s="256" t="s">
        <v>715</v>
      </c>
      <c r="D418" s="232"/>
      <c r="E418" s="233"/>
      <c r="F418" s="230"/>
      <c r="G418" s="230"/>
      <c r="H418" s="230"/>
      <c r="I418" s="230"/>
      <c r="J418" s="230"/>
      <c r="K418" s="230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30"/>
      <c r="Y418" s="210"/>
      <c r="Z418" s="210"/>
      <c r="AA418" s="210"/>
      <c r="AB418" s="210"/>
      <c r="AC418" s="210"/>
      <c r="AD418" s="210"/>
      <c r="AE418" s="210"/>
      <c r="AF418" s="210"/>
      <c r="AG418" s="210" t="s">
        <v>152</v>
      </c>
      <c r="AH418" s="210">
        <v>0</v>
      </c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1" x14ac:dyDescent="0.25">
      <c r="A419" s="227"/>
      <c r="B419" s="228"/>
      <c r="C419" s="256" t="s">
        <v>716</v>
      </c>
      <c r="D419" s="232"/>
      <c r="E419" s="233"/>
      <c r="F419" s="230"/>
      <c r="G419" s="230"/>
      <c r="H419" s="230"/>
      <c r="I419" s="230"/>
      <c r="J419" s="230"/>
      <c r="K419" s="230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30"/>
      <c r="Y419" s="210"/>
      <c r="Z419" s="210"/>
      <c r="AA419" s="210"/>
      <c r="AB419" s="210"/>
      <c r="AC419" s="210"/>
      <c r="AD419" s="210"/>
      <c r="AE419" s="210"/>
      <c r="AF419" s="210"/>
      <c r="AG419" s="210" t="s">
        <v>152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1" x14ac:dyDescent="0.25">
      <c r="A420" s="227"/>
      <c r="B420" s="228"/>
      <c r="C420" s="256" t="s">
        <v>717</v>
      </c>
      <c r="D420" s="232"/>
      <c r="E420" s="233"/>
      <c r="F420" s="230"/>
      <c r="G420" s="230"/>
      <c r="H420" s="230"/>
      <c r="I420" s="230"/>
      <c r="J420" s="230"/>
      <c r="K420" s="230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30"/>
      <c r="Y420" s="210"/>
      <c r="Z420" s="210"/>
      <c r="AA420" s="210"/>
      <c r="AB420" s="210"/>
      <c r="AC420" s="210"/>
      <c r="AD420" s="210"/>
      <c r="AE420" s="210"/>
      <c r="AF420" s="210"/>
      <c r="AG420" s="210" t="s">
        <v>152</v>
      </c>
      <c r="AH420" s="210">
        <v>0</v>
      </c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1" x14ac:dyDescent="0.25">
      <c r="A421" s="227"/>
      <c r="B421" s="228"/>
      <c r="C421" s="256" t="s">
        <v>718</v>
      </c>
      <c r="D421" s="232"/>
      <c r="E421" s="233">
        <v>43.68</v>
      </c>
      <c r="F421" s="230"/>
      <c r="G421" s="230"/>
      <c r="H421" s="230"/>
      <c r="I421" s="230"/>
      <c r="J421" s="230"/>
      <c r="K421" s="230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30"/>
      <c r="Y421" s="210"/>
      <c r="Z421" s="210"/>
      <c r="AA421" s="210"/>
      <c r="AB421" s="210"/>
      <c r="AC421" s="210"/>
      <c r="AD421" s="210"/>
      <c r="AE421" s="210"/>
      <c r="AF421" s="210"/>
      <c r="AG421" s="210" t="s">
        <v>152</v>
      </c>
      <c r="AH421" s="210">
        <v>0</v>
      </c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1" x14ac:dyDescent="0.25">
      <c r="A422" s="241">
        <v>149</v>
      </c>
      <c r="B422" s="242" t="s">
        <v>719</v>
      </c>
      <c r="C422" s="255" t="s">
        <v>720</v>
      </c>
      <c r="D422" s="243" t="s">
        <v>714</v>
      </c>
      <c r="E422" s="244">
        <v>30.3</v>
      </c>
      <c r="F422" s="245"/>
      <c r="G422" s="246">
        <f>ROUND(E422*F422,2)</f>
        <v>0</v>
      </c>
      <c r="H422" s="231"/>
      <c r="I422" s="230">
        <f>ROUND(E422*H422,2)</f>
        <v>0</v>
      </c>
      <c r="J422" s="231"/>
      <c r="K422" s="230">
        <f>ROUND(E422*J422,2)</f>
        <v>0</v>
      </c>
      <c r="L422" s="230">
        <v>21</v>
      </c>
      <c r="M422" s="230">
        <f>G422*(1+L422/100)</f>
        <v>0</v>
      </c>
      <c r="N422" s="230">
        <v>0</v>
      </c>
      <c r="O422" s="230">
        <f>ROUND(E422*N422,2)</f>
        <v>0</v>
      </c>
      <c r="P422" s="230">
        <v>0</v>
      </c>
      <c r="Q422" s="230">
        <f>ROUND(E422*P422,2)</f>
        <v>0</v>
      </c>
      <c r="R422" s="230"/>
      <c r="S422" s="230" t="s">
        <v>147</v>
      </c>
      <c r="T422" s="230" t="s">
        <v>148</v>
      </c>
      <c r="U422" s="230">
        <v>0</v>
      </c>
      <c r="V422" s="230">
        <f>ROUND(E422*U422,2)</f>
        <v>0</v>
      </c>
      <c r="W422" s="230"/>
      <c r="X422" s="230" t="s">
        <v>149</v>
      </c>
      <c r="Y422" s="210"/>
      <c r="Z422" s="210"/>
      <c r="AA422" s="210"/>
      <c r="AB422" s="210"/>
      <c r="AC422" s="210"/>
      <c r="AD422" s="210"/>
      <c r="AE422" s="210"/>
      <c r="AF422" s="210"/>
      <c r="AG422" s="210" t="s">
        <v>150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1" x14ac:dyDescent="0.25">
      <c r="A423" s="227"/>
      <c r="B423" s="228"/>
      <c r="C423" s="256" t="s">
        <v>721</v>
      </c>
      <c r="D423" s="232"/>
      <c r="E423" s="233"/>
      <c r="F423" s="230"/>
      <c r="G423" s="230"/>
      <c r="H423" s="230"/>
      <c r="I423" s="230"/>
      <c r="J423" s="230"/>
      <c r="K423" s="230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30"/>
      <c r="Y423" s="210"/>
      <c r="Z423" s="210"/>
      <c r="AA423" s="210"/>
      <c r="AB423" s="210"/>
      <c r="AC423" s="210"/>
      <c r="AD423" s="210"/>
      <c r="AE423" s="210"/>
      <c r="AF423" s="210"/>
      <c r="AG423" s="210" t="s">
        <v>152</v>
      </c>
      <c r="AH423" s="210">
        <v>0</v>
      </c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1" x14ac:dyDescent="0.25">
      <c r="A424" s="227"/>
      <c r="B424" s="228"/>
      <c r="C424" s="256" t="s">
        <v>722</v>
      </c>
      <c r="D424" s="232"/>
      <c r="E424" s="233"/>
      <c r="F424" s="230"/>
      <c r="G424" s="230"/>
      <c r="H424" s="230"/>
      <c r="I424" s="230"/>
      <c r="J424" s="230"/>
      <c r="K424" s="230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30"/>
      <c r="Y424" s="210"/>
      <c r="Z424" s="210"/>
      <c r="AA424" s="210"/>
      <c r="AB424" s="210"/>
      <c r="AC424" s="210"/>
      <c r="AD424" s="210"/>
      <c r="AE424" s="210"/>
      <c r="AF424" s="210"/>
      <c r="AG424" s="210" t="s">
        <v>152</v>
      </c>
      <c r="AH424" s="210">
        <v>0</v>
      </c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 x14ac:dyDescent="0.25">
      <c r="A425" s="227"/>
      <c r="B425" s="228"/>
      <c r="C425" s="256" t="s">
        <v>715</v>
      </c>
      <c r="D425" s="232"/>
      <c r="E425" s="233"/>
      <c r="F425" s="230"/>
      <c r="G425" s="230"/>
      <c r="H425" s="230"/>
      <c r="I425" s="230"/>
      <c r="J425" s="230"/>
      <c r="K425" s="230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30"/>
      <c r="Y425" s="210"/>
      <c r="Z425" s="210"/>
      <c r="AA425" s="210"/>
      <c r="AB425" s="210"/>
      <c r="AC425" s="210"/>
      <c r="AD425" s="210"/>
      <c r="AE425" s="210"/>
      <c r="AF425" s="210"/>
      <c r="AG425" s="210" t="s">
        <v>152</v>
      </c>
      <c r="AH425" s="210">
        <v>0</v>
      </c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1" x14ac:dyDescent="0.25">
      <c r="A426" s="227"/>
      <c r="B426" s="228"/>
      <c r="C426" s="256" t="s">
        <v>716</v>
      </c>
      <c r="D426" s="232"/>
      <c r="E426" s="233"/>
      <c r="F426" s="230"/>
      <c r="G426" s="230"/>
      <c r="H426" s="230"/>
      <c r="I426" s="230"/>
      <c r="J426" s="230"/>
      <c r="K426" s="230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30"/>
      <c r="Y426" s="210"/>
      <c r="Z426" s="210"/>
      <c r="AA426" s="210"/>
      <c r="AB426" s="210"/>
      <c r="AC426" s="210"/>
      <c r="AD426" s="210"/>
      <c r="AE426" s="210"/>
      <c r="AF426" s="210"/>
      <c r="AG426" s="210" t="s">
        <v>152</v>
      </c>
      <c r="AH426" s="210">
        <v>0</v>
      </c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1" x14ac:dyDescent="0.25">
      <c r="A427" s="227"/>
      <c r="B427" s="228"/>
      <c r="C427" s="256" t="s">
        <v>723</v>
      </c>
      <c r="D427" s="232"/>
      <c r="E427" s="233">
        <v>30.3</v>
      </c>
      <c r="F427" s="230"/>
      <c r="G427" s="230"/>
      <c r="H427" s="230"/>
      <c r="I427" s="230"/>
      <c r="J427" s="230"/>
      <c r="K427" s="230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30"/>
      <c r="Y427" s="210"/>
      <c r="Z427" s="210"/>
      <c r="AA427" s="210"/>
      <c r="AB427" s="210"/>
      <c r="AC427" s="210"/>
      <c r="AD427" s="210"/>
      <c r="AE427" s="210"/>
      <c r="AF427" s="210"/>
      <c r="AG427" s="210" t="s">
        <v>152</v>
      </c>
      <c r="AH427" s="210">
        <v>0</v>
      </c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1" x14ac:dyDescent="0.25">
      <c r="A428" s="241">
        <v>150</v>
      </c>
      <c r="B428" s="242" t="s">
        <v>724</v>
      </c>
      <c r="C428" s="255" t="s">
        <v>725</v>
      </c>
      <c r="D428" s="243" t="s">
        <v>714</v>
      </c>
      <c r="E428" s="244">
        <v>20.149999999999999</v>
      </c>
      <c r="F428" s="245"/>
      <c r="G428" s="246">
        <f>ROUND(E428*F428,2)</f>
        <v>0</v>
      </c>
      <c r="H428" s="231"/>
      <c r="I428" s="230">
        <f>ROUND(E428*H428,2)</f>
        <v>0</v>
      </c>
      <c r="J428" s="231"/>
      <c r="K428" s="230">
        <f>ROUND(E428*J428,2)</f>
        <v>0</v>
      </c>
      <c r="L428" s="230">
        <v>21</v>
      </c>
      <c r="M428" s="230">
        <f>G428*(1+L428/100)</f>
        <v>0</v>
      </c>
      <c r="N428" s="230">
        <v>0</v>
      </c>
      <c r="O428" s="230">
        <f>ROUND(E428*N428,2)</f>
        <v>0</v>
      </c>
      <c r="P428" s="230">
        <v>0</v>
      </c>
      <c r="Q428" s="230">
        <f>ROUND(E428*P428,2)</f>
        <v>0</v>
      </c>
      <c r="R428" s="230"/>
      <c r="S428" s="230" t="s">
        <v>147</v>
      </c>
      <c r="T428" s="230" t="s">
        <v>148</v>
      </c>
      <c r="U428" s="230">
        <v>0</v>
      </c>
      <c r="V428" s="230">
        <f>ROUND(E428*U428,2)</f>
        <v>0</v>
      </c>
      <c r="W428" s="230"/>
      <c r="X428" s="230" t="s">
        <v>149</v>
      </c>
      <c r="Y428" s="210"/>
      <c r="Z428" s="210"/>
      <c r="AA428" s="210"/>
      <c r="AB428" s="210"/>
      <c r="AC428" s="210"/>
      <c r="AD428" s="210"/>
      <c r="AE428" s="210"/>
      <c r="AF428" s="210"/>
      <c r="AG428" s="210" t="s">
        <v>150</v>
      </c>
      <c r="AH428" s="210"/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 x14ac:dyDescent="0.25">
      <c r="A429" s="227"/>
      <c r="B429" s="228"/>
      <c r="C429" s="256" t="s">
        <v>726</v>
      </c>
      <c r="D429" s="232"/>
      <c r="E429" s="233"/>
      <c r="F429" s="230"/>
      <c r="G429" s="230"/>
      <c r="H429" s="230"/>
      <c r="I429" s="230"/>
      <c r="J429" s="230"/>
      <c r="K429" s="230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30"/>
      <c r="Y429" s="210"/>
      <c r="Z429" s="210"/>
      <c r="AA429" s="210"/>
      <c r="AB429" s="210"/>
      <c r="AC429" s="210"/>
      <c r="AD429" s="210"/>
      <c r="AE429" s="210"/>
      <c r="AF429" s="210"/>
      <c r="AG429" s="210" t="s">
        <v>152</v>
      </c>
      <c r="AH429" s="210">
        <v>0</v>
      </c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1" x14ac:dyDescent="0.25">
      <c r="A430" s="227"/>
      <c r="B430" s="228"/>
      <c r="C430" s="256" t="s">
        <v>727</v>
      </c>
      <c r="D430" s="232"/>
      <c r="E430" s="233"/>
      <c r="F430" s="230"/>
      <c r="G430" s="230"/>
      <c r="H430" s="230"/>
      <c r="I430" s="230"/>
      <c r="J430" s="230"/>
      <c r="K430" s="230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30"/>
      <c r="Y430" s="210"/>
      <c r="Z430" s="210"/>
      <c r="AA430" s="210"/>
      <c r="AB430" s="210"/>
      <c r="AC430" s="210"/>
      <c r="AD430" s="210"/>
      <c r="AE430" s="210"/>
      <c r="AF430" s="210"/>
      <c r="AG430" s="210" t="s">
        <v>152</v>
      </c>
      <c r="AH430" s="210">
        <v>0</v>
      </c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1" x14ac:dyDescent="0.25">
      <c r="A431" s="227"/>
      <c r="B431" s="228"/>
      <c r="C431" s="256" t="s">
        <v>715</v>
      </c>
      <c r="D431" s="232"/>
      <c r="E431" s="233"/>
      <c r="F431" s="230"/>
      <c r="G431" s="230"/>
      <c r="H431" s="230"/>
      <c r="I431" s="230"/>
      <c r="J431" s="230"/>
      <c r="K431" s="230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30"/>
      <c r="Y431" s="210"/>
      <c r="Z431" s="210"/>
      <c r="AA431" s="210"/>
      <c r="AB431" s="210"/>
      <c r="AC431" s="210"/>
      <c r="AD431" s="210"/>
      <c r="AE431" s="210"/>
      <c r="AF431" s="210"/>
      <c r="AG431" s="210" t="s">
        <v>152</v>
      </c>
      <c r="AH431" s="210">
        <v>0</v>
      </c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1" x14ac:dyDescent="0.25">
      <c r="A432" s="227"/>
      <c r="B432" s="228"/>
      <c r="C432" s="256" t="s">
        <v>716</v>
      </c>
      <c r="D432" s="232"/>
      <c r="E432" s="233"/>
      <c r="F432" s="230"/>
      <c r="G432" s="230"/>
      <c r="H432" s="230"/>
      <c r="I432" s="230"/>
      <c r="J432" s="230"/>
      <c r="K432" s="230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30"/>
      <c r="Y432" s="210"/>
      <c r="Z432" s="210"/>
      <c r="AA432" s="210"/>
      <c r="AB432" s="210"/>
      <c r="AC432" s="210"/>
      <c r="AD432" s="210"/>
      <c r="AE432" s="210"/>
      <c r="AF432" s="210"/>
      <c r="AG432" s="210" t="s">
        <v>152</v>
      </c>
      <c r="AH432" s="210">
        <v>0</v>
      </c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 x14ac:dyDescent="0.25">
      <c r="A433" s="227"/>
      <c r="B433" s="228"/>
      <c r="C433" s="256" t="s">
        <v>728</v>
      </c>
      <c r="D433" s="232"/>
      <c r="E433" s="233">
        <v>20.149999999999999</v>
      </c>
      <c r="F433" s="230"/>
      <c r="G433" s="230"/>
      <c r="H433" s="230"/>
      <c r="I433" s="230"/>
      <c r="J433" s="230"/>
      <c r="K433" s="230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30"/>
      <c r="Y433" s="210"/>
      <c r="Z433" s="210"/>
      <c r="AA433" s="210"/>
      <c r="AB433" s="210"/>
      <c r="AC433" s="210"/>
      <c r="AD433" s="210"/>
      <c r="AE433" s="210"/>
      <c r="AF433" s="210"/>
      <c r="AG433" s="210" t="s">
        <v>152</v>
      </c>
      <c r="AH433" s="210">
        <v>0</v>
      </c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1" x14ac:dyDescent="0.25">
      <c r="A434" s="241">
        <v>151</v>
      </c>
      <c r="B434" s="242" t="s">
        <v>729</v>
      </c>
      <c r="C434" s="255" t="s">
        <v>730</v>
      </c>
      <c r="D434" s="243" t="s">
        <v>714</v>
      </c>
      <c r="E434" s="244">
        <v>20.149999999999999</v>
      </c>
      <c r="F434" s="245"/>
      <c r="G434" s="246">
        <f>ROUND(E434*F434,2)</f>
        <v>0</v>
      </c>
      <c r="H434" s="231"/>
      <c r="I434" s="230">
        <f>ROUND(E434*H434,2)</f>
        <v>0</v>
      </c>
      <c r="J434" s="231"/>
      <c r="K434" s="230">
        <f>ROUND(E434*J434,2)</f>
        <v>0</v>
      </c>
      <c r="L434" s="230">
        <v>21</v>
      </c>
      <c r="M434" s="230">
        <f>G434*(1+L434/100)</f>
        <v>0</v>
      </c>
      <c r="N434" s="230">
        <v>0</v>
      </c>
      <c r="O434" s="230">
        <f>ROUND(E434*N434,2)</f>
        <v>0</v>
      </c>
      <c r="P434" s="230">
        <v>0</v>
      </c>
      <c r="Q434" s="230">
        <f>ROUND(E434*P434,2)</f>
        <v>0</v>
      </c>
      <c r="R434" s="230"/>
      <c r="S434" s="230" t="s">
        <v>147</v>
      </c>
      <c r="T434" s="230" t="s">
        <v>148</v>
      </c>
      <c r="U434" s="230">
        <v>0</v>
      </c>
      <c r="V434" s="230">
        <f>ROUND(E434*U434,2)</f>
        <v>0</v>
      </c>
      <c r="W434" s="230"/>
      <c r="X434" s="230" t="s">
        <v>149</v>
      </c>
      <c r="Y434" s="210"/>
      <c r="Z434" s="210"/>
      <c r="AA434" s="210"/>
      <c r="AB434" s="210"/>
      <c r="AC434" s="210"/>
      <c r="AD434" s="210"/>
      <c r="AE434" s="210"/>
      <c r="AF434" s="210"/>
      <c r="AG434" s="210" t="s">
        <v>150</v>
      </c>
      <c r="AH434" s="210"/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1" x14ac:dyDescent="0.25">
      <c r="A435" s="227"/>
      <c r="B435" s="228"/>
      <c r="C435" s="256" t="s">
        <v>731</v>
      </c>
      <c r="D435" s="232"/>
      <c r="E435" s="233"/>
      <c r="F435" s="230"/>
      <c r="G435" s="230"/>
      <c r="H435" s="230"/>
      <c r="I435" s="230"/>
      <c r="J435" s="230"/>
      <c r="K435" s="230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30"/>
      <c r="Y435" s="210"/>
      <c r="Z435" s="210"/>
      <c r="AA435" s="210"/>
      <c r="AB435" s="210"/>
      <c r="AC435" s="210"/>
      <c r="AD435" s="210"/>
      <c r="AE435" s="210"/>
      <c r="AF435" s="210"/>
      <c r="AG435" s="210" t="s">
        <v>152</v>
      </c>
      <c r="AH435" s="210">
        <v>0</v>
      </c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1" x14ac:dyDescent="0.25">
      <c r="A436" s="227"/>
      <c r="B436" s="228"/>
      <c r="C436" s="256" t="s">
        <v>727</v>
      </c>
      <c r="D436" s="232"/>
      <c r="E436" s="233"/>
      <c r="F436" s="230"/>
      <c r="G436" s="230"/>
      <c r="H436" s="230"/>
      <c r="I436" s="230"/>
      <c r="J436" s="230"/>
      <c r="K436" s="230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30"/>
      <c r="Y436" s="210"/>
      <c r="Z436" s="210"/>
      <c r="AA436" s="210"/>
      <c r="AB436" s="210"/>
      <c r="AC436" s="210"/>
      <c r="AD436" s="210"/>
      <c r="AE436" s="210"/>
      <c r="AF436" s="210"/>
      <c r="AG436" s="210" t="s">
        <v>152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1" x14ac:dyDescent="0.25">
      <c r="A437" s="227"/>
      <c r="B437" s="228"/>
      <c r="C437" s="256" t="s">
        <v>715</v>
      </c>
      <c r="D437" s="232"/>
      <c r="E437" s="233"/>
      <c r="F437" s="230"/>
      <c r="G437" s="230"/>
      <c r="H437" s="230"/>
      <c r="I437" s="230"/>
      <c r="J437" s="230"/>
      <c r="K437" s="230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30"/>
      <c r="Y437" s="210"/>
      <c r="Z437" s="210"/>
      <c r="AA437" s="210"/>
      <c r="AB437" s="210"/>
      <c r="AC437" s="210"/>
      <c r="AD437" s="210"/>
      <c r="AE437" s="210"/>
      <c r="AF437" s="210"/>
      <c r="AG437" s="210" t="s">
        <v>152</v>
      </c>
      <c r="AH437" s="210">
        <v>0</v>
      </c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1" x14ac:dyDescent="0.25">
      <c r="A438" s="227"/>
      <c r="B438" s="228"/>
      <c r="C438" s="256" t="s">
        <v>716</v>
      </c>
      <c r="D438" s="232"/>
      <c r="E438" s="233"/>
      <c r="F438" s="230"/>
      <c r="G438" s="230"/>
      <c r="H438" s="230"/>
      <c r="I438" s="230"/>
      <c r="J438" s="230"/>
      <c r="K438" s="230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30"/>
      <c r="Y438" s="210"/>
      <c r="Z438" s="210"/>
      <c r="AA438" s="210"/>
      <c r="AB438" s="210"/>
      <c r="AC438" s="210"/>
      <c r="AD438" s="210"/>
      <c r="AE438" s="210"/>
      <c r="AF438" s="210"/>
      <c r="AG438" s="210" t="s">
        <v>152</v>
      </c>
      <c r="AH438" s="210">
        <v>0</v>
      </c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1" x14ac:dyDescent="0.25">
      <c r="A439" s="227"/>
      <c r="B439" s="228"/>
      <c r="C439" s="256" t="s">
        <v>728</v>
      </c>
      <c r="D439" s="232"/>
      <c r="E439" s="233">
        <v>20.149999999999999</v>
      </c>
      <c r="F439" s="230"/>
      <c r="G439" s="230"/>
      <c r="H439" s="230"/>
      <c r="I439" s="230"/>
      <c r="J439" s="230"/>
      <c r="K439" s="230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30"/>
      <c r="Y439" s="210"/>
      <c r="Z439" s="210"/>
      <c r="AA439" s="210"/>
      <c r="AB439" s="210"/>
      <c r="AC439" s="210"/>
      <c r="AD439" s="210"/>
      <c r="AE439" s="210"/>
      <c r="AF439" s="210"/>
      <c r="AG439" s="210" t="s">
        <v>152</v>
      </c>
      <c r="AH439" s="210">
        <v>0</v>
      </c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1" x14ac:dyDescent="0.25">
      <c r="A440" s="241">
        <v>152</v>
      </c>
      <c r="B440" s="242" t="s">
        <v>732</v>
      </c>
      <c r="C440" s="255" t="s">
        <v>733</v>
      </c>
      <c r="D440" s="243" t="s">
        <v>714</v>
      </c>
      <c r="E440" s="244">
        <v>19.7</v>
      </c>
      <c r="F440" s="245"/>
      <c r="G440" s="246">
        <f>ROUND(E440*F440,2)</f>
        <v>0</v>
      </c>
      <c r="H440" s="231"/>
      <c r="I440" s="230">
        <f>ROUND(E440*H440,2)</f>
        <v>0</v>
      </c>
      <c r="J440" s="231"/>
      <c r="K440" s="230">
        <f>ROUND(E440*J440,2)</f>
        <v>0</v>
      </c>
      <c r="L440" s="230">
        <v>21</v>
      </c>
      <c r="M440" s="230">
        <f>G440*(1+L440/100)</f>
        <v>0</v>
      </c>
      <c r="N440" s="230">
        <v>0</v>
      </c>
      <c r="O440" s="230">
        <f>ROUND(E440*N440,2)</f>
        <v>0</v>
      </c>
      <c r="P440" s="230">
        <v>0</v>
      </c>
      <c r="Q440" s="230">
        <f>ROUND(E440*P440,2)</f>
        <v>0</v>
      </c>
      <c r="R440" s="230"/>
      <c r="S440" s="230" t="s">
        <v>147</v>
      </c>
      <c r="T440" s="230" t="s">
        <v>148</v>
      </c>
      <c r="U440" s="230">
        <v>0</v>
      </c>
      <c r="V440" s="230">
        <f>ROUND(E440*U440,2)</f>
        <v>0</v>
      </c>
      <c r="W440" s="230"/>
      <c r="X440" s="230" t="s">
        <v>149</v>
      </c>
      <c r="Y440" s="210"/>
      <c r="Z440" s="210"/>
      <c r="AA440" s="210"/>
      <c r="AB440" s="210"/>
      <c r="AC440" s="210"/>
      <c r="AD440" s="210"/>
      <c r="AE440" s="210"/>
      <c r="AF440" s="210"/>
      <c r="AG440" s="210" t="s">
        <v>150</v>
      </c>
      <c r="AH440" s="210"/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5">
      <c r="A441" s="227"/>
      <c r="B441" s="228"/>
      <c r="C441" s="256" t="s">
        <v>734</v>
      </c>
      <c r="D441" s="232"/>
      <c r="E441" s="233"/>
      <c r="F441" s="230"/>
      <c r="G441" s="230"/>
      <c r="H441" s="230"/>
      <c r="I441" s="230"/>
      <c r="J441" s="230"/>
      <c r="K441" s="230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30"/>
      <c r="Y441" s="210"/>
      <c r="Z441" s="210"/>
      <c r="AA441" s="210"/>
      <c r="AB441" s="210"/>
      <c r="AC441" s="210"/>
      <c r="AD441" s="210"/>
      <c r="AE441" s="210"/>
      <c r="AF441" s="210"/>
      <c r="AG441" s="210" t="s">
        <v>152</v>
      </c>
      <c r="AH441" s="210">
        <v>0</v>
      </c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1" x14ac:dyDescent="0.25">
      <c r="A442" s="227"/>
      <c r="B442" s="228"/>
      <c r="C442" s="256" t="s">
        <v>715</v>
      </c>
      <c r="D442" s="232"/>
      <c r="E442" s="233"/>
      <c r="F442" s="230"/>
      <c r="G442" s="230"/>
      <c r="H442" s="230"/>
      <c r="I442" s="230"/>
      <c r="J442" s="230"/>
      <c r="K442" s="230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30"/>
      <c r="Y442" s="210"/>
      <c r="Z442" s="210"/>
      <c r="AA442" s="210"/>
      <c r="AB442" s="210"/>
      <c r="AC442" s="210"/>
      <c r="AD442" s="210"/>
      <c r="AE442" s="210"/>
      <c r="AF442" s="210"/>
      <c r="AG442" s="210" t="s">
        <v>152</v>
      </c>
      <c r="AH442" s="210">
        <v>0</v>
      </c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1" x14ac:dyDescent="0.25">
      <c r="A443" s="227"/>
      <c r="B443" s="228"/>
      <c r="C443" s="256" t="s">
        <v>716</v>
      </c>
      <c r="D443" s="232"/>
      <c r="E443" s="233"/>
      <c r="F443" s="230"/>
      <c r="G443" s="230"/>
      <c r="H443" s="230"/>
      <c r="I443" s="230"/>
      <c r="J443" s="230"/>
      <c r="K443" s="230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30"/>
      <c r="Y443" s="210"/>
      <c r="Z443" s="210"/>
      <c r="AA443" s="210"/>
      <c r="AB443" s="210"/>
      <c r="AC443" s="210"/>
      <c r="AD443" s="210"/>
      <c r="AE443" s="210"/>
      <c r="AF443" s="210"/>
      <c r="AG443" s="210" t="s">
        <v>152</v>
      </c>
      <c r="AH443" s="210">
        <v>0</v>
      </c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1" x14ac:dyDescent="0.25">
      <c r="A444" s="227"/>
      <c r="B444" s="228"/>
      <c r="C444" s="256" t="s">
        <v>735</v>
      </c>
      <c r="D444" s="232"/>
      <c r="E444" s="233">
        <v>19.7</v>
      </c>
      <c r="F444" s="230"/>
      <c r="G444" s="230"/>
      <c r="H444" s="230"/>
      <c r="I444" s="230"/>
      <c r="J444" s="230"/>
      <c r="K444" s="230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30"/>
      <c r="Y444" s="210"/>
      <c r="Z444" s="210"/>
      <c r="AA444" s="210"/>
      <c r="AB444" s="210"/>
      <c r="AC444" s="210"/>
      <c r="AD444" s="210"/>
      <c r="AE444" s="210"/>
      <c r="AF444" s="210"/>
      <c r="AG444" s="210" t="s">
        <v>152</v>
      </c>
      <c r="AH444" s="210">
        <v>0</v>
      </c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1" x14ac:dyDescent="0.25">
      <c r="A445" s="241">
        <v>153</v>
      </c>
      <c r="B445" s="242" t="s">
        <v>736</v>
      </c>
      <c r="C445" s="255" t="s">
        <v>737</v>
      </c>
      <c r="D445" s="243" t="s">
        <v>714</v>
      </c>
      <c r="E445" s="244">
        <v>28.94</v>
      </c>
      <c r="F445" s="245"/>
      <c r="G445" s="246">
        <f>ROUND(E445*F445,2)</f>
        <v>0</v>
      </c>
      <c r="H445" s="231"/>
      <c r="I445" s="230">
        <f>ROUND(E445*H445,2)</f>
        <v>0</v>
      </c>
      <c r="J445" s="231"/>
      <c r="K445" s="230">
        <f>ROUND(E445*J445,2)</f>
        <v>0</v>
      </c>
      <c r="L445" s="230">
        <v>21</v>
      </c>
      <c r="M445" s="230">
        <f>G445*(1+L445/100)</f>
        <v>0</v>
      </c>
      <c r="N445" s="230">
        <v>0</v>
      </c>
      <c r="O445" s="230">
        <f>ROUND(E445*N445,2)</f>
        <v>0</v>
      </c>
      <c r="P445" s="230">
        <v>0</v>
      </c>
      <c r="Q445" s="230">
        <f>ROUND(E445*P445,2)</f>
        <v>0</v>
      </c>
      <c r="R445" s="230"/>
      <c r="S445" s="230" t="s">
        <v>147</v>
      </c>
      <c r="T445" s="230" t="s">
        <v>148</v>
      </c>
      <c r="U445" s="230">
        <v>0</v>
      </c>
      <c r="V445" s="230">
        <f>ROUND(E445*U445,2)</f>
        <v>0</v>
      </c>
      <c r="W445" s="230"/>
      <c r="X445" s="230" t="s">
        <v>149</v>
      </c>
      <c r="Y445" s="210"/>
      <c r="Z445" s="210"/>
      <c r="AA445" s="210"/>
      <c r="AB445" s="210"/>
      <c r="AC445" s="210"/>
      <c r="AD445" s="210"/>
      <c r="AE445" s="210"/>
      <c r="AF445" s="210"/>
      <c r="AG445" s="210" t="s">
        <v>150</v>
      </c>
      <c r="AH445" s="210"/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1" x14ac:dyDescent="0.25">
      <c r="A446" s="227"/>
      <c r="B446" s="228"/>
      <c r="C446" s="256" t="s">
        <v>738</v>
      </c>
      <c r="D446" s="232"/>
      <c r="E446" s="233"/>
      <c r="F446" s="230"/>
      <c r="G446" s="230"/>
      <c r="H446" s="230"/>
      <c r="I446" s="230"/>
      <c r="J446" s="230"/>
      <c r="K446" s="230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30"/>
      <c r="Y446" s="210"/>
      <c r="Z446" s="210"/>
      <c r="AA446" s="210"/>
      <c r="AB446" s="210"/>
      <c r="AC446" s="210"/>
      <c r="AD446" s="210"/>
      <c r="AE446" s="210"/>
      <c r="AF446" s="210"/>
      <c r="AG446" s="210" t="s">
        <v>152</v>
      </c>
      <c r="AH446" s="210">
        <v>0</v>
      </c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1" x14ac:dyDescent="0.25">
      <c r="A447" s="227"/>
      <c r="B447" s="228"/>
      <c r="C447" s="256" t="s">
        <v>715</v>
      </c>
      <c r="D447" s="232"/>
      <c r="E447" s="233"/>
      <c r="F447" s="230"/>
      <c r="G447" s="230"/>
      <c r="H447" s="230"/>
      <c r="I447" s="230"/>
      <c r="J447" s="230"/>
      <c r="K447" s="230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30"/>
      <c r="Y447" s="210"/>
      <c r="Z447" s="210"/>
      <c r="AA447" s="210"/>
      <c r="AB447" s="210"/>
      <c r="AC447" s="210"/>
      <c r="AD447" s="210"/>
      <c r="AE447" s="210"/>
      <c r="AF447" s="210"/>
      <c r="AG447" s="210" t="s">
        <v>152</v>
      </c>
      <c r="AH447" s="210">
        <v>0</v>
      </c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1" x14ac:dyDescent="0.25">
      <c r="A448" s="227"/>
      <c r="B448" s="228"/>
      <c r="C448" s="256" t="s">
        <v>716</v>
      </c>
      <c r="D448" s="232"/>
      <c r="E448" s="233"/>
      <c r="F448" s="230"/>
      <c r="G448" s="230"/>
      <c r="H448" s="230"/>
      <c r="I448" s="230"/>
      <c r="J448" s="230"/>
      <c r="K448" s="230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30"/>
      <c r="Y448" s="210"/>
      <c r="Z448" s="210"/>
      <c r="AA448" s="210"/>
      <c r="AB448" s="210"/>
      <c r="AC448" s="210"/>
      <c r="AD448" s="210"/>
      <c r="AE448" s="210"/>
      <c r="AF448" s="210"/>
      <c r="AG448" s="210" t="s">
        <v>152</v>
      </c>
      <c r="AH448" s="210">
        <v>0</v>
      </c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1" x14ac:dyDescent="0.25">
      <c r="A449" s="227"/>
      <c r="B449" s="228"/>
      <c r="C449" s="256" t="s">
        <v>739</v>
      </c>
      <c r="D449" s="232"/>
      <c r="E449" s="233">
        <v>28.94</v>
      </c>
      <c r="F449" s="230"/>
      <c r="G449" s="230"/>
      <c r="H449" s="230"/>
      <c r="I449" s="230"/>
      <c r="J449" s="230"/>
      <c r="K449" s="230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30"/>
      <c r="Y449" s="210"/>
      <c r="Z449" s="210"/>
      <c r="AA449" s="210"/>
      <c r="AB449" s="210"/>
      <c r="AC449" s="210"/>
      <c r="AD449" s="210"/>
      <c r="AE449" s="210"/>
      <c r="AF449" s="210"/>
      <c r="AG449" s="210" t="s">
        <v>152</v>
      </c>
      <c r="AH449" s="210">
        <v>0</v>
      </c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ht="20.399999999999999" outlineLevel="1" x14ac:dyDescent="0.25">
      <c r="A450" s="241">
        <v>154</v>
      </c>
      <c r="B450" s="242" t="s">
        <v>740</v>
      </c>
      <c r="C450" s="255" t="s">
        <v>741</v>
      </c>
      <c r="D450" s="243" t="s">
        <v>714</v>
      </c>
      <c r="E450" s="244">
        <v>28.94</v>
      </c>
      <c r="F450" s="245"/>
      <c r="G450" s="246">
        <f>ROUND(E450*F450,2)</f>
        <v>0</v>
      </c>
      <c r="H450" s="231"/>
      <c r="I450" s="230">
        <f>ROUND(E450*H450,2)</f>
        <v>0</v>
      </c>
      <c r="J450" s="231"/>
      <c r="K450" s="230">
        <f>ROUND(E450*J450,2)</f>
        <v>0</v>
      </c>
      <c r="L450" s="230">
        <v>21</v>
      </c>
      <c r="M450" s="230">
        <f>G450*(1+L450/100)</f>
        <v>0</v>
      </c>
      <c r="N450" s="230">
        <v>0</v>
      </c>
      <c r="O450" s="230">
        <f>ROUND(E450*N450,2)</f>
        <v>0</v>
      </c>
      <c r="P450" s="230">
        <v>0</v>
      </c>
      <c r="Q450" s="230">
        <f>ROUND(E450*P450,2)</f>
        <v>0</v>
      </c>
      <c r="R450" s="230"/>
      <c r="S450" s="230" t="s">
        <v>147</v>
      </c>
      <c r="T450" s="230" t="s">
        <v>148</v>
      </c>
      <c r="U450" s="230">
        <v>0</v>
      </c>
      <c r="V450" s="230">
        <f>ROUND(E450*U450,2)</f>
        <v>0</v>
      </c>
      <c r="W450" s="230"/>
      <c r="X450" s="230" t="s">
        <v>149</v>
      </c>
      <c r="Y450" s="210"/>
      <c r="Z450" s="210"/>
      <c r="AA450" s="210"/>
      <c r="AB450" s="210"/>
      <c r="AC450" s="210"/>
      <c r="AD450" s="210"/>
      <c r="AE450" s="210"/>
      <c r="AF450" s="210"/>
      <c r="AG450" s="210" t="s">
        <v>150</v>
      </c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1" x14ac:dyDescent="0.25">
      <c r="A451" s="227"/>
      <c r="B451" s="228"/>
      <c r="C451" s="256" t="s">
        <v>742</v>
      </c>
      <c r="D451" s="232"/>
      <c r="E451" s="233"/>
      <c r="F451" s="230"/>
      <c r="G451" s="230"/>
      <c r="H451" s="230"/>
      <c r="I451" s="230"/>
      <c r="J451" s="230"/>
      <c r="K451" s="230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30"/>
      <c r="Y451" s="210"/>
      <c r="Z451" s="210"/>
      <c r="AA451" s="210"/>
      <c r="AB451" s="210"/>
      <c r="AC451" s="210"/>
      <c r="AD451" s="210"/>
      <c r="AE451" s="210"/>
      <c r="AF451" s="210"/>
      <c r="AG451" s="210" t="s">
        <v>152</v>
      </c>
      <c r="AH451" s="210">
        <v>0</v>
      </c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1" x14ac:dyDescent="0.25">
      <c r="A452" s="227"/>
      <c r="B452" s="228"/>
      <c r="C452" s="256" t="s">
        <v>715</v>
      </c>
      <c r="D452" s="232"/>
      <c r="E452" s="233"/>
      <c r="F452" s="230"/>
      <c r="G452" s="230"/>
      <c r="H452" s="230"/>
      <c r="I452" s="230"/>
      <c r="J452" s="230"/>
      <c r="K452" s="230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30"/>
      <c r="Y452" s="210"/>
      <c r="Z452" s="210"/>
      <c r="AA452" s="210"/>
      <c r="AB452" s="210"/>
      <c r="AC452" s="210"/>
      <c r="AD452" s="210"/>
      <c r="AE452" s="210"/>
      <c r="AF452" s="210"/>
      <c r="AG452" s="210" t="s">
        <v>152</v>
      </c>
      <c r="AH452" s="210">
        <v>0</v>
      </c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1" x14ac:dyDescent="0.25">
      <c r="A453" s="227"/>
      <c r="B453" s="228"/>
      <c r="C453" s="256" t="s">
        <v>716</v>
      </c>
      <c r="D453" s="232"/>
      <c r="E453" s="233"/>
      <c r="F453" s="230"/>
      <c r="G453" s="230"/>
      <c r="H453" s="230"/>
      <c r="I453" s="230"/>
      <c r="J453" s="230"/>
      <c r="K453" s="230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30"/>
      <c r="Y453" s="210"/>
      <c r="Z453" s="210"/>
      <c r="AA453" s="210"/>
      <c r="AB453" s="210"/>
      <c r="AC453" s="210"/>
      <c r="AD453" s="210"/>
      <c r="AE453" s="210"/>
      <c r="AF453" s="210"/>
      <c r="AG453" s="210" t="s">
        <v>152</v>
      </c>
      <c r="AH453" s="210">
        <v>0</v>
      </c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1" x14ac:dyDescent="0.25">
      <c r="A454" s="227"/>
      <c r="B454" s="228"/>
      <c r="C454" s="256" t="s">
        <v>739</v>
      </c>
      <c r="D454" s="232"/>
      <c r="E454" s="233">
        <v>28.94</v>
      </c>
      <c r="F454" s="230"/>
      <c r="G454" s="230"/>
      <c r="H454" s="230"/>
      <c r="I454" s="230"/>
      <c r="J454" s="230"/>
      <c r="K454" s="230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30"/>
      <c r="Y454" s="210"/>
      <c r="Z454" s="210"/>
      <c r="AA454" s="210"/>
      <c r="AB454" s="210"/>
      <c r="AC454" s="210"/>
      <c r="AD454" s="210"/>
      <c r="AE454" s="210"/>
      <c r="AF454" s="210"/>
      <c r="AG454" s="210" t="s">
        <v>152</v>
      </c>
      <c r="AH454" s="210">
        <v>0</v>
      </c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1" x14ac:dyDescent="0.25">
      <c r="A455" s="241">
        <v>155</v>
      </c>
      <c r="B455" s="242" t="s">
        <v>743</v>
      </c>
      <c r="C455" s="255" t="s">
        <v>744</v>
      </c>
      <c r="D455" s="243" t="s">
        <v>159</v>
      </c>
      <c r="E455" s="244">
        <v>3</v>
      </c>
      <c r="F455" s="245"/>
      <c r="G455" s="246">
        <f>ROUND(E455*F455,2)</f>
        <v>0</v>
      </c>
      <c r="H455" s="231"/>
      <c r="I455" s="230">
        <f>ROUND(E455*H455,2)</f>
        <v>0</v>
      </c>
      <c r="J455" s="231"/>
      <c r="K455" s="230">
        <f>ROUND(E455*J455,2)</f>
        <v>0</v>
      </c>
      <c r="L455" s="230">
        <v>21</v>
      </c>
      <c r="M455" s="230">
        <f>G455*(1+L455/100)</f>
        <v>0</v>
      </c>
      <c r="N455" s="230">
        <v>0</v>
      </c>
      <c r="O455" s="230">
        <f>ROUND(E455*N455,2)</f>
        <v>0</v>
      </c>
      <c r="P455" s="230">
        <v>0</v>
      </c>
      <c r="Q455" s="230">
        <f>ROUND(E455*P455,2)</f>
        <v>0</v>
      </c>
      <c r="R455" s="230"/>
      <c r="S455" s="230" t="s">
        <v>147</v>
      </c>
      <c r="T455" s="230" t="s">
        <v>148</v>
      </c>
      <c r="U455" s="230">
        <v>0</v>
      </c>
      <c r="V455" s="230">
        <f>ROUND(E455*U455,2)</f>
        <v>0</v>
      </c>
      <c r="W455" s="230"/>
      <c r="X455" s="230" t="s">
        <v>149</v>
      </c>
      <c r="Y455" s="210"/>
      <c r="Z455" s="210"/>
      <c r="AA455" s="210"/>
      <c r="AB455" s="210"/>
      <c r="AC455" s="210"/>
      <c r="AD455" s="210"/>
      <c r="AE455" s="210"/>
      <c r="AF455" s="210"/>
      <c r="AG455" s="210" t="s">
        <v>150</v>
      </c>
      <c r="AH455" s="210"/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1" x14ac:dyDescent="0.25">
      <c r="A456" s="227"/>
      <c r="B456" s="228"/>
      <c r="C456" s="256" t="s">
        <v>745</v>
      </c>
      <c r="D456" s="232"/>
      <c r="E456" s="233"/>
      <c r="F456" s="230"/>
      <c r="G456" s="230"/>
      <c r="H456" s="230"/>
      <c r="I456" s="230"/>
      <c r="J456" s="230"/>
      <c r="K456" s="230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30"/>
      <c r="Y456" s="210"/>
      <c r="Z456" s="210"/>
      <c r="AA456" s="210"/>
      <c r="AB456" s="210"/>
      <c r="AC456" s="210"/>
      <c r="AD456" s="210"/>
      <c r="AE456" s="210"/>
      <c r="AF456" s="210"/>
      <c r="AG456" s="210" t="s">
        <v>152</v>
      </c>
      <c r="AH456" s="210">
        <v>0</v>
      </c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1" x14ac:dyDescent="0.25">
      <c r="A457" s="227"/>
      <c r="B457" s="228"/>
      <c r="C457" s="256" t="s">
        <v>715</v>
      </c>
      <c r="D457" s="232"/>
      <c r="E457" s="233"/>
      <c r="F457" s="230"/>
      <c r="G457" s="230"/>
      <c r="H457" s="230"/>
      <c r="I457" s="230"/>
      <c r="J457" s="230"/>
      <c r="K457" s="230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30"/>
      <c r="Y457" s="210"/>
      <c r="Z457" s="210"/>
      <c r="AA457" s="210"/>
      <c r="AB457" s="210"/>
      <c r="AC457" s="210"/>
      <c r="AD457" s="210"/>
      <c r="AE457" s="210"/>
      <c r="AF457" s="210"/>
      <c r="AG457" s="210" t="s">
        <v>152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1" x14ac:dyDescent="0.25">
      <c r="A458" s="227"/>
      <c r="B458" s="228"/>
      <c r="C458" s="256" t="s">
        <v>716</v>
      </c>
      <c r="D458" s="232"/>
      <c r="E458" s="233"/>
      <c r="F458" s="230"/>
      <c r="G458" s="230"/>
      <c r="H458" s="230"/>
      <c r="I458" s="230"/>
      <c r="J458" s="230"/>
      <c r="K458" s="230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30"/>
      <c r="Y458" s="210"/>
      <c r="Z458" s="210"/>
      <c r="AA458" s="210"/>
      <c r="AB458" s="210"/>
      <c r="AC458" s="210"/>
      <c r="AD458" s="210"/>
      <c r="AE458" s="210"/>
      <c r="AF458" s="210"/>
      <c r="AG458" s="210" t="s">
        <v>152</v>
      </c>
      <c r="AH458" s="210">
        <v>0</v>
      </c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1" x14ac:dyDescent="0.25">
      <c r="A459" s="227"/>
      <c r="B459" s="228"/>
      <c r="C459" s="256" t="s">
        <v>746</v>
      </c>
      <c r="D459" s="232"/>
      <c r="E459" s="233">
        <v>3</v>
      </c>
      <c r="F459" s="230"/>
      <c r="G459" s="230"/>
      <c r="H459" s="230"/>
      <c r="I459" s="230"/>
      <c r="J459" s="230"/>
      <c r="K459" s="230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30"/>
      <c r="Y459" s="210"/>
      <c r="Z459" s="210"/>
      <c r="AA459" s="210"/>
      <c r="AB459" s="210"/>
      <c r="AC459" s="210"/>
      <c r="AD459" s="210"/>
      <c r="AE459" s="210"/>
      <c r="AF459" s="210"/>
      <c r="AG459" s="210" t="s">
        <v>152</v>
      </c>
      <c r="AH459" s="210">
        <v>0</v>
      </c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1" x14ac:dyDescent="0.25">
      <c r="A460" s="241">
        <v>156</v>
      </c>
      <c r="B460" s="242" t="s">
        <v>747</v>
      </c>
      <c r="C460" s="255" t="s">
        <v>748</v>
      </c>
      <c r="D460" s="243" t="s">
        <v>714</v>
      </c>
      <c r="E460" s="244">
        <v>18.559999999999999</v>
      </c>
      <c r="F460" s="245"/>
      <c r="G460" s="246">
        <f>ROUND(E460*F460,2)</f>
        <v>0</v>
      </c>
      <c r="H460" s="231"/>
      <c r="I460" s="230">
        <f>ROUND(E460*H460,2)</f>
        <v>0</v>
      </c>
      <c r="J460" s="231"/>
      <c r="K460" s="230">
        <f>ROUND(E460*J460,2)</f>
        <v>0</v>
      </c>
      <c r="L460" s="230">
        <v>21</v>
      </c>
      <c r="M460" s="230">
        <f>G460*(1+L460/100)</f>
        <v>0</v>
      </c>
      <c r="N460" s="230">
        <v>0</v>
      </c>
      <c r="O460" s="230">
        <f>ROUND(E460*N460,2)</f>
        <v>0</v>
      </c>
      <c r="P460" s="230">
        <v>0</v>
      </c>
      <c r="Q460" s="230">
        <f>ROUND(E460*P460,2)</f>
        <v>0</v>
      </c>
      <c r="R460" s="230"/>
      <c r="S460" s="230" t="s">
        <v>147</v>
      </c>
      <c r="T460" s="230" t="s">
        <v>148</v>
      </c>
      <c r="U460" s="230">
        <v>0</v>
      </c>
      <c r="V460" s="230">
        <f>ROUND(E460*U460,2)</f>
        <v>0</v>
      </c>
      <c r="W460" s="230"/>
      <c r="X460" s="230" t="s">
        <v>149</v>
      </c>
      <c r="Y460" s="210"/>
      <c r="Z460" s="210"/>
      <c r="AA460" s="210"/>
      <c r="AB460" s="210"/>
      <c r="AC460" s="210"/>
      <c r="AD460" s="210"/>
      <c r="AE460" s="210"/>
      <c r="AF460" s="210"/>
      <c r="AG460" s="210" t="s">
        <v>150</v>
      </c>
      <c r="AH460" s="210"/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1" x14ac:dyDescent="0.25">
      <c r="A461" s="227"/>
      <c r="B461" s="228"/>
      <c r="C461" s="256" t="s">
        <v>749</v>
      </c>
      <c r="D461" s="232"/>
      <c r="E461" s="233"/>
      <c r="F461" s="230"/>
      <c r="G461" s="230"/>
      <c r="H461" s="230"/>
      <c r="I461" s="230"/>
      <c r="J461" s="230"/>
      <c r="K461" s="230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30"/>
      <c r="Y461" s="210"/>
      <c r="Z461" s="210"/>
      <c r="AA461" s="210"/>
      <c r="AB461" s="210"/>
      <c r="AC461" s="210"/>
      <c r="AD461" s="210"/>
      <c r="AE461" s="210"/>
      <c r="AF461" s="210"/>
      <c r="AG461" s="210" t="s">
        <v>152</v>
      </c>
      <c r="AH461" s="210">
        <v>0</v>
      </c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1" x14ac:dyDescent="0.25">
      <c r="A462" s="227"/>
      <c r="B462" s="228"/>
      <c r="C462" s="256" t="s">
        <v>715</v>
      </c>
      <c r="D462" s="232"/>
      <c r="E462" s="233"/>
      <c r="F462" s="230"/>
      <c r="G462" s="230"/>
      <c r="H462" s="230"/>
      <c r="I462" s="230"/>
      <c r="J462" s="230"/>
      <c r="K462" s="230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30"/>
      <c r="Y462" s="210"/>
      <c r="Z462" s="210"/>
      <c r="AA462" s="210"/>
      <c r="AB462" s="210"/>
      <c r="AC462" s="210"/>
      <c r="AD462" s="210"/>
      <c r="AE462" s="210"/>
      <c r="AF462" s="210"/>
      <c r="AG462" s="210" t="s">
        <v>152</v>
      </c>
      <c r="AH462" s="210">
        <v>0</v>
      </c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1" x14ac:dyDescent="0.25">
      <c r="A463" s="227"/>
      <c r="B463" s="228"/>
      <c r="C463" s="256" t="s">
        <v>716</v>
      </c>
      <c r="D463" s="232"/>
      <c r="E463" s="233"/>
      <c r="F463" s="230"/>
      <c r="G463" s="230"/>
      <c r="H463" s="230"/>
      <c r="I463" s="230"/>
      <c r="J463" s="230"/>
      <c r="K463" s="230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30"/>
      <c r="Y463" s="210"/>
      <c r="Z463" s="210"/>
      <c r="AA463" s="210"/>
      <c r="AB463" s="210"/>
      <c r="AC463" s="210"/>
      <c r="AD463" s="210"/>
      <c r="AE463" s="210"/>
      <c r="AF463" s="210"/>
      <c r="AG463" s="210" t="s">
        <v>152</v>
      </c>
      <c r="AH463" s="210">
        <v>0</v>
      </c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1" x14ac:dyDescent="0.25">
      <c r="A464" s="227"/>
      <c r="B464" s="228"/>
      <c r="C464" s="256" t="s">
        <v>750</v>
      </c>
      <c r="D464" s="232"/>
      <c r="E464" s="233"/>
      <c r="F464" s="230"/>
      <c r="G464" s="230"/>
      <c r="H464" s="230"/>
      <c r="I464" s="230"/>
      <c r="J464" s="230"/>
      <c r="K464" s="230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30"/>
      <c r="Y464" s="210"/>
      <c r="Z464" s="210"/>
      <c r="AA464" s="210"/>
      <c r="AB464" s="210"/>
      <c r="AC464" s="210"/>
      <c r="AD464" s="210"/>
      <c r="AE464" s="210"/>
      <c r="AF464" s="210"/>
      <c r="AG464" s="210" t="s">
        <v>152</v>
      </c>
      <c r="AH464" s="210">
        <v>0</v>
      </c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1" x14ac:dyDescent="0.25">
      <c r="A465" s="227"/>
      <c r="B465" s="228"/>
      <c r="C465" s="256" t="s">
        <v>751</v>
      </c>
      <c r="D465" s="232"/>
      <c r="E465" s="233">
        <v>18.559999999999999</v>
      </c>
      <c r="F465" s="230"/>
      <c r="G465" s="230"/>
      <c r="H465" s="230"/>
      <c r="I465" s="230"/>
      <c r="J465" s="230"/>
      <c r="K465" s="230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30"/>
      <c r="Y465" s="210"/>
      <c r="Z465" s="210"/>
      <c r="AA465" s="210"/>
      <c r="AB465" s="210"/>
      <c r="AC465" s="210"/>
      <c r="AD465" s="210"/>
      <c r="AE465" s="210"/>
      <c r="AF465" s="210"/>
      <c r="AG465" s="210" t="s">
        <v>152</v>
      </c>
      <c r="AH465" s="210">
        <v>0</v>
      </c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ht="20.399999999999999" outlineLevel="1" x14ac:dyDescent="0.25">
      <c r="A466" s="241">
        <v>157</v>
      </c>
      <c r="B466" s="242" t="s">
        <v>752</v>
      </c>
      <c r="C466" s="255" t="s">
        <v>753</v>
      </c>
      <c r="D466" s="243" t="s">
        <v>714</v>
      </c>
      <c r="E466" s="244">
        <v>1.45</v>
      </c>
      <c r="F466" s="245"/>
      <c r="G466" s="246">
        <f>ROUND(E466*F466,2)</f>
        <v>0</v>
      </c>
      <c r="H466" s="231"/>
      <c r="I466" s="230">
        <f>ROUND(E466*H466,2)</f>
        <v>0</v>
      </c>
      <c r="J466" s="231"/>
      <c r="K466" s="230">
        <f>ROUND(E466*J466,2)</f>
        <v>0</v>
      </c>
      <c r="L466" s="230">
        <v>21</v>
      </c>
      <c r="M466" s="230">
        <f>G466*(1+L466/100)</f>
        <v>0</v>
      </c>
      <c r="N466" s="230">
        <v>0</v>
      </c>
      <c r="O466" s="230">
        <f>ROUND(E466*N466,2)</f>
        <v>0</v>
      </c>
      <c r="P466" s="230">
        <v>0</v>
      </c>
      <c r="Q466" s="230">
        <f>ROUND(E466*P466,2)</f>
        <v>0</v>
      </c>
      <c r="R466" s="230"/>
      <c r="S466" s="230" t="s">
        <v>147</v>
      </c>
      <c r="T466" s="230" t="s">
        <v>148</v>
      </c>
      <c r="U466" s="230">
        <v>0</v>
      </c>
      <c r="V466" s="230">
        <f>ROUND(E466*U466,2)</f>
        <v>0</v>
      </c>
      <c r="W466" s="230"/>
      <c r="X466" s="230" t="s">
        <v>149</v>
      </c>
      <c r="Y466" s="210"/>
      <c r="Z466" s="210"/>
      <c r="AA466" s="210"/>
      <c r="AB466" s="210"/>
      <c r="AC466" s="210"/>
      <c r="AD466" s="210"/>
      <c r="AE466" s="210"/>
      <c r="AF466" s="210"/>
      <c r="AG466" s="210" t="s">
        <v>150</v>
      </c>
      <c r="AH466" s="210"/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1" x14ac:dyDescent="0.25">
      <c r="A467" s="227"/>
      <c r="B467" s="228"/>
      <c r="C467" s="256" t="s">
        <v>754</v>
      </c>
      <c r="D467" s="232"/>
      <c r="E467" s="233"/>
      <c r="F467" s="230"/>
      <c r="G467" s="230"/>
      <c r="H467" s="230"/>
      <c r="I467" s="230"/>
      <c r="J467" s="230"/>
      <c r="K467" s="230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30"/>
      <c r="Y467" s="210"/>
      <c r="Z467" s="210"/>
      <c r="AA467" s="210"/>
      <c r="AB467" s="210"/>
      <c r="AC467" s="210"/>
      <c r="AD467" s="210"/>
      <c r="AE467" s="210"/>
      <c r="AF467" s="210"/>
      <c r="AG467" s="210" t="s">
        <v>152</v>
      </c>
      <c r="AH467" s="210">
        <v>0</v>
      </c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1" x14ac:dyDescent="0.25">
      <c r="A468" s="227"/>
      <c r="B468" s="228"/>
      <c r="C468" s="256" t="s">
        <v>715</v>
      </c>
      <c r="D468" s="232"/>
      <c r="E468" s="233"/>
      <c r="F468" s="230"/>
      <c r="G468" s="230"/>
      <c r="H468" s="230"/>
      <c r="I468" s="230"/>
      <c r="J468" s="230"/>
      <c r="K468" s="230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30"/>
      <c r="Y468" s="210"/>
      <c r="Z468" s="210"/>
      <c r="AA468" s="210"/>
      <c r="AB468" s="210"/>
      <c r="AC468" s="210"/>
      <c r="AD468" s="210"/>
      <c r="AE468" s="210"/>
      <c r="AF468" s="210"/>
      <c r="AG468" s="210" t="s">
        <v>152</v>
      </c>
      <c r="AH468" s="210">
        <v>0</v>
      </c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1" x14ac:dyDescent="0.25">
      <c r="A469" s="227"/>
      <c r="B469" s="228"/>
      <c r="C469" s="256" t="s">
        <v>716</v>
      </c>
      <c r="D469" s="232"/>
      <c r="E469" s="233"/>
      <c r="F469" s="230"/>
      <c r="G469" s="230"/>
      <c r="H469" s="230"/>
      <c r="I469" s="230"/>
      <c r="J469" s="230"/>
      <c r="K469" s="230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30"/>
      <c r="Y469" s="210"/>
      <c r="Z469" s="210"/>
      <c r="AA469" s="210"/>
      <c r="AB469" s="210"/>
      <c r="AC469" s="210"/>
      <c r="AD469" s="210"/>
      <c r="AE469" s="210"/>
      <c r="AF469" s="210"/>
      <c r="AG469" s="210" t="s">
        <v>152</v>
      </c>
      <c r="AH469" s="210">
        <v>0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1" x14ac:dyDescent="0.25">
      <c r="A470" s="227"/>
      <c r="B470" s="228"/>
      <c r="C470" s="256" t="s">
        <v>750</v>
      </c>
      <c r="D470" s="232"/>
      <c r="E470" s="233"/>
      <c r="F470" s="230"/>
      <c r="G470" s="230"/>
      <c r="H470" s="230"/>
      <c r="I470" s="230"/>
      <c r="J470" s="230"/>
      <c r="K470" s="230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30"/>
      <c r="Y470" s="210"/>
      <c r="Z470" s="210"/>
      <c r="AA470" s="210"/>
      <c r="AB470" s="210"/>
      <c r="AC470" s="210"/>
      <c r="AD470" s="210"/>
      <c r="AE470" s="210"/>
      <c r="AF470" s="210"/>
      <c r="AG470" s="210" t="s">
        <v>152</v>
      </c>
      <c r="AH470" s="210">
        <v>0</v>
      </c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1" x14ac:dyDescent="0.25">
      <c r="A471" s="227"/>
      <c r="B471" s="228"/>
      <c r="C471" s="256" t="s">
        <v>755</v>
      </c>
      <c r="D471" s="232"/>
      <c r="E471" s="233">
        <v>1.45</v>
      </c>
      <c r="F471" s="230"/>
      <c r="G471" s="230"/>
      <c r="H471" s="230"/>
      <c r="I471" s="230"/>
      <c r="J471" s="230"/>
      <c r="K471" s="230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30"/>
      <c r="Y471" s="210"/>
      <c r="Z471" s="210"/>
      <c r="AA471" s="210"/>
      <c r="AB471" s="210"/>
      <c r="AC471" s="210"/>
      <c r="AD471" s="210"/>
      <c r="AE471" s="210"/>
      <c r="AF471" s="210"/>
      <c r="AG471" s="210" t="s">
        <v>152</v>
      </c>
      <c r="AH471" s="210">
        <v>0</v>
      </c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1" x14ac:dyDescent="0.25">
      <c r="A472" s="227">
        <v>158</v>
      </c>
      <c r="B472" s="228" t="s">
        <v>756</v>
      </c>
      <c r="C472" s="275" t="s">
        <v>757</v>
      </c>
      <c r="D472" s="229" t="s">
        <v>0</v>
      </c>
      <c r="E472" s="272"/>
      <c r="F472" s="231"/>
      <c r="G472" s="230">
        <f>ROUND(E472*F472,2)</f>
        <v>0</v>
      </c>
      <c r="H472" s="231"/>
      <c r="I472" s="230">
        <f>ROUND(E472*H472,2)</f>
        <v>0</v>
      </c>
      <c r="J472" s="231"/>
      <c r="K472" s="230">
        <f>ROUND(E472*J472,2)</f>
        <v>0</v>
      </c>
      <c r="L472" s="230">
        <v>21</v>
      </c>
      <c r="M472" s="230">
        <f>G472*(1+L472/100)</f>
        <v>0</v>
      </c>
      <c r="N472" s="230">
        <v>0</v>
      </c>
      <c r="O472" s="230">
        <f>ROUND(E472*N472,2)</f>
        <v>0</v>
      </c>
      <c r="P472" s="230">
        <v>0</v>
      </c>
      <c r="Q472" s="230">
        <f>ROUND(E472*P472,2)</f>
        <v>0</v>
      </c>
      <c r="R472" s="230"/>
      <c r="S472" s="230" t="s">
        <v>177</v>
      </c>
      <c r="T472" s="230" t="s">
        <v>178</v>
      </c>
      <c r="U472" s="230">
        <v>0</v>
      </c>
      <c r="V472" s="230">
        <f>ROUND(E472*U472,2)</f>
        <v>0</v>
      </c>
      <c r="W472" s="230"/>
      <c r="X472" s="230" t="s">
        <v>570</v>
      </c>
      <c r="Y472" s="210"/>
      <c r="Z472" s="210"/>
      <c r="AA472" s="210"/>
      <c r="AB472" s="210"/>
      <c r="AC472" s="210"/>
      <c r="AD472" s="210"/>
      <c r="AE472" s="210"/>
      <c r="AF472" s="210"/>
      <c r="AG472" s="210" t="s">
        <v>571</v>
      </c>
      <c r="AH472" s="210"/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x14ac:dyDescent="0.25">
      <c r="A473" s="235" t="s">
        <v>142</v>
      </c>
      <c r="B473" s="236" t="s">
        <v>92</v>
      </c>
      <c r="C473" s="254" t="s">
        <v>93</v>
      </c>
      <c r="D473" s="237"/>
      <c r="E473" s="238"/>
      <c r="F473" s="239"/>
      <c r="G473" s="240">
        <f>SUMIF(AG474:AG513,"&lt;&gt;NOR",G474:G513)</f>
        <v>0</v>
      </c>
      <c r="H473" s="234"/>
      <c r="I473" s="234">
        <f>SUM(I474:I513)</f>
        <v>0</v>
      </c>
      <c r="J473" s="234"/>
      <c r="K473" s="234">
        <f>SUM(K474:K513)</f>
        <v>0</v>
      </c>
      <c r="L473" s="234"/>
      <c r="M473" s="234">
        <f>SUM(M474:M513)</f>
        <v>0</v>
      </c>
      <c r="N473" s="234"/>
      <c r="O473" s="234">
        <f>SUM(O474:O513)</f>
        <v>4.33</v>
      </c>
      <c r="P473" s="234"/>
      <c r="Q473" s="234">
        <f>SUM(Q474:Q513)</f>
        <v>0</v>
      </c>
      <c r="R473" s="234"/>
      <c r="S473" s="234"/>
      <c r="T473" s="234"/>
      <c r="U473" s="234"/>
      <c r="V473" s="234">
        <f>SUM(V474:V513)</f>
        <v>15.58</v>
      </c>
      <c r="W473" s="234"/>
      <c r="X473" s="234"/>
      <c r="AG473" t="s">
        <v>143</v>
      </c>
    </row>
    <row r="474" spans="1:60" ht="20.399999999999999" outlineLevel="1" x14ac:dyDescent="0.25">
      <c r="A474" s="241">
        <v>159</v>
      </c>
      <c r="B474" s="242" t="s">
        <v>758</v>
      </c>
      <c r="C474" s="255" t="s">
        <v>759</v>
      </c>
      <c r="D474" s="243" t="s">
        <v>159</v>
      </c>
      <c r="E474" s="244">
        <v>4</v>
      </c>
      <c r="F474" s="245"/>
      <c r="G474" s="246">
        <f>ROUND(E474*F474,2)</f>
        <v>0</v>
      </c>
      <c r="H474" s="231"/>
      <c r="I474" s="230">
        <f>ROUND(E474*H474,2)</f>
        <v>0</v>
      </c>
      <c r="J474" s="231"/>
      <c r="K474" s="230">
        <f>ROUND(E474*J474,2)</f>
        <v>0</v>
      </c>
      <c r="L474" s="230">
        <v>21</v>
      </c>
      <c r="M474" s="230">
        <f>G474*(1+L474/100)</f>
        <v>0</v>
      </c>
      <c r="N474" s="230">
        <v>0</v>
      </c>
      <c r="O474" s="230">
        <f>ROUND(E474*N474,2)</f>
        <v>0</v>
      </c>
      <c r="P474" s="230">
        <v>0</v>
      </c>
      <c r="Q474" s="230">
        <f>ROUND(E474*P474,2)</f>
        <v>0</v>
      </c>
      <c r="R474" s="230"/>
      <c r="S474" s="230" t="s">
        <v>147</v>
      </c>
      <c r="T474" s="230" t="s">
        <v>148</v>
      </c>
      <c r="U474" s="230">
        <v>0</v>
      </c>
      <c r="V474" s="230">
        <f>ROUND(E474*U474,2)</f>
        <v>0</v>
      </c>
      <c r="W474" s="230"/>
      <c r="X474" s="230" t="s">
        <v>149</v>
      </c>
      <c r="Y474" s="210"/>
      <c r="Z474" s="210"/>
      <c r="AA474" s="210"/>
      <c r="AB474" s="210"/>
      <c r="AC474" s="210"/>
      <c r="AD474" s="210"/>
      <c r="AE474" s="210"/>
      <c r="AF474" s="210"/>
      <c r="AG474" s="210" t="s">
        <v>150</v>
      </c>
      <c r="AH474" s="210"/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ht="20.399999999999999" outlineLevel="1" x14ac:dyDescent="0.25">
      <c r="A475" s="227"/>
      <c r="B475" s="228"/>
      <c r="C475" s="256" t="s">
        <v>760</v>
      </c>
      <c r="D475" s="232"/>
      <c r="E475" s="233"/>
      <c r="F475" s="230"/>
      <c r="G475" s="230"/>
      <c r="H475" s="230"/>
      <c r="I475" s="230"/>
      <c r="J475" s="230"/>
      <c r="K475" s="230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30"/>
      <c r="Y475" s="210"/>
      <c r="Z475" s="210"/>
      <c r="AA475" s="210"/>
      <c r="AB475" s="210"/>
      <c r="AC475" s="210"/>
      <c r="AD475" s="210"/>
      <c r="AE475" s="210"/>
      <c r="AF475" s="210"/>
      <c r="AG475" s="210" t="s">
        <v>152</v>
      </c>
      <c r="AH475" s="210">
        <v>0</v>
      </c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1" x14ac:dyDescent="0.25">
      <c r="A476" s="227"/>
      <c r="B476" s="228"/>
      <c r="C476" s="256" t="s">
        <v>761</v>
      </c>
      <c r="D476" s="232"/>
      <c r="E476" s="233"/>
      <c r="F476" s="230"/>
      <c r="G476" s="230"/>
      <c r="H476" s="230"/>
      <c r="I476" s="230"/>
      <c r="J476" s="230"/>
      <c r="K476" s="230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30"/>
      <c r="Y476" s="210"/>
      <c r="Z476" s="210"/>
      <c r="AA476" s="210"/>
      <c r="AB476" s="210"/>
      <c r="AC476" s="210"/>
      <c r="AD476" s="210"/>
      <c r="AE476" s="210"/>
      <c r="AF476" s="210"/>
      <c r="AG476" s="210" t="s">
        <v>152</v>
      </c>
      <c r="AH476" s="210">
        <v>0</v>
      </c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1" x14ac:dyDescent="0.25">
      <c r="A477" s="227"/>
      <c r="B477" s="228"/>
      <c r="C477" s="256" t="s">
        <v>762</v>
      </c>
      <c r="D477" s="232"/>
      <c r="E477" s="233"/>
      <c r="F477" s="230"/>
      <c r="G477" s="230"/>
      <c r="H477" s="230"/>
      <c r="I477" s="230"/>
      <c r="J477" s="230"/>
      <c r="K477" s="230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30"/>
      <c r="Y477" s="210"/>
      <c r="Z477" s="210"/>
      <c r="AA477" s="210"/>
      <c r="AB477" s="210"/>
      <c r="AC477" s="210"/>
      <c r="AD477" s="210"/>
      <c r="AE477" s="210"/>
      <c r="AF477" s="210"/>
      <c r="AG477" s="210" t="s">
        <v>152</v>
      </c>
      <c r="AH477" s="210">
        <v>0</v>
      </c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1" x14ac:dyDescent="0.25">
      <c r="A478" s="227"/>
      <c r="B478" s="228"/>
      <c r="C478" s="256" t="s">
        <v>763</v>
      </c>
      <c r="D478" s="232"/>
      <c r="E478" s="233"/>
      <c r="F478" s="230"/>
      <c r="G478" s="230"/>
      <c r="H478" s="230"/>
      <c r="I478" s="230"/>
      <c r="J478" s="230"/>
      <c r="K478" s="230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30"/>
      <c r="Y478" s="210"/>
      <c r="Z478" s="210"/>
      <c r="AA478" s="210"/>
      <c r="AB478" s="210"/>
      <c r="AC478" s="210"/>
      <c r="AD478" s="210"/>
      <c r="AE478" s="210"/>
      <c r="AF478" s="210"/>
      <c r="AG478" s="210" t="s">
        <v>152</v>
      </c>
      <c r="AH478" s="210">
        <v>0</v>
      </c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1" x14ac:dyDescent="0.25">
      <c r="A479" s="227"/>
      <c r="B479" s="228"/>
      <c r="C479" s="256" t="s">
        <v>764</v>
      </c>
      <c r="D479" s="232"/>
      <c r="E479" s="233"/>
      <c r="F479" s="230"/>
      <c r="G479" s="230"/>
      <c r="H479" s="230"/>
      <c r="I479" s="230"/>
      <c r="J479" s="230"/>
      <c r="K479" s="230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30"/>
      <c r="Y479" s="210"/>
      <c r="Z479" s="210"/>
      <c r="AA479" s="210"/>
      <c r="AB479" s="210"/>
      <c r="AC479" s="210"/>
      <c r="AD479" s="210"/>
      <c r="AE479" s="210"/>
      <c r="AF479" s="210"/>
      <c r="AG479" s="210" t="s">
        <v>152</v>
      </c>
      <c r="AH479" s="210">
        <v>0</v>
      </c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1" x14ac:dyDescent="0.25">
      <c r="A480" s="227"/>
      <c r="B480" s="228"/>
      <c r="C480" s="256" t="s">
        <v>765</v>
      </c>
      <c r="D480" s="232"/>
      <c r="E480" s="233">
        <v>1</v>
      </c>
      <c r="F480" s="230"/>
      <c r="G480" s="230"/>
      <c r="H480" s="230"/>
      <c r="I480" s="230"/>
      <c r="J480" s="230"/>
      <c r="K480" s="230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30"/>
      <c r="Y480" s="210"/>
      <c r="Z480" s="210"/>
      <c r="AA480" s="210"/>
      <c r="AB480" s="210"/>
      <c r="AC480" s="210"/>
      <c r="AD480" s="210"/>
      <c r="AE480" s="210"/>
      <c r="AF480" s="210"/>
      <c r="AG480" s="210" t="s">
        <v>152</v>
      </c>
      <c r="AH480" s="210">
        <v>0</v>
      </c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1" x14ac:dyDescent="0.25">
      <c r="A481" s="227"/>
      <c r="B481" s="228"/>
      <c r="C481" s="256" t="s">
        <v>766</v>
      </c>
      <c r="D481" s="232"/>
      <c r="E481" s="233">
        <v>3</v>
      </c>
      <c r="F481" s="230"/>
      <c r="G481" s="230"/>
      <c r="H481" s="230"/>
      <c r="I481" s="230"/>
      <c r="J481" s="230"/>
      <c r="K481" s="230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30"/>
      <c r="Y481" s="210"/>
      <c r="Z481" s="210"/>
      <c r="AA481" s="210"/>
      <c r="AB481" s="210"/>
      <c r="AC481" s="210"/>
      <c r="AD481" s="210"/>
      <c r="AE481" s="210"/>
      <c r="AF481" s="210"/>
      <c r="AG481" s="210" t="s">
        <v>152</v>
      </c>
      <c r="AH481" s="210">
        <v>0</v>
      </c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ht="30.6" outlineLevel="1" x14ac:dyDescent="0.25">
      <c r="A482" s="241">
        <v>160</v>
      </c>
      <c r="B482" s="242" t="s">
        <v>767</v>
      </c>
      <c r="C482" s="255" t="s">
        <v>768</v>
      </c>
      <c r="D482" s="243" t="s">
        <v>358</v>
      </c>
      <c r="E482" s="244">
        <v>344.62049999999999</v>
      </c>
      <c r="F482" s="245"/>
      <c r="G482" s="246">
        <f>ROUND(E482*F482,2)</f>
        <v>0</v>
      </c>
      <c r="H482" s="231"/>
      <c r="I482" s="230">
        <f>ROUND(E482*H482,2)</f>
        <v>0</v>
      </c>
      <c r="J482" s="231"/>
      <c r="K482" s="230">
        <f>ROUND(E482*J482,2)</f>
        <v>0</v>
      </c>
      <c r="L482" s="230">
        <v>21</v>
      </c>
      <c r="M482" s="230">
        <f>G482*(1+L482/100)</f>
        <v>0</v>
      </c>
      <c r="N482" s="230">
        <v>1.223E-2</v>
      </c>
      <c r="O482" s="230">
        <f>ROUND(E482*N482,2)</f>
        <v>4.21</v>
      </c>
      <c r="P482" s="230">
        <v>0</v>
      </c>
      <c r="Q482" s="230">
        <f>ROUND(E482*P482,2)</f>
        <v>0</v>
      </c>
      <c r="R482" s="230"/>
      <c r="S482" s="230" t="s">
        <v>147</v>
      </c>
      <c r="T482" s="230" t="s">
        <v>148</v>
      </c>
      <c r="U482" s="230">
        <v>0</v>
      </c>
      <c r="V482" s="230">
        <f>ROUND(E482*U482,2)</f>
        <v>0</v>
      </c>
      <c r="W482" s="230"/>
      <c r="X482" s="230" t="s">
        <v>149</v>
      </c>
      <c r="Y482" s="210"/>
      <c r="Z482" s="210"/>
      <c r="AA482" s="210"/>
      <c r="AB482" s="210"/>
      <c r="AC482" s="210"/>
      <c r="AD482" s="210"/>
      <c r="AE482" s="210"/>
      <c r="AF482" s="210"/>
      <c r="AG482" s="210" t="s">
        <v>150</v>
      </c>
      <c r="AH482" s="210"/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1" x14ac:dyDescent="0.25">
      <c r="A483" s="227"/>
      <c r="B483" s="228"/>
      <c r="C483" s="256" t="s">
        <v>769</v>
      </c>
      <c r="D483" s="232"/>
      <c r="E483" s="233"/>
      <c r="F483" s="230"/>
      <c r="G483" s="230"/>
      <c r="H483" s="230"/>
      <c r="I483" s="230"/>
      <c r="J483" s="230"/>
      <c r="K483" s="230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30"/>
      <c r="Y483" s="210"/>
      <c r="Z483" s="210"/>
      <c r="AA483" s="210"/>
      <c r="AB483" s="210"/>
      <c r="AC483" s="210"/>
      <c r="AD483" s="210"/>
      <c r="AE483" s="210"/>
      <c r="AF483" s="210"/>
      <c r="AG483" s="210" t="s">
        <v>152</v>
      </c>
      <c r="AH483" s="210">
        <v>0</v>
      </c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ht="20.399999999999999" outlineLevel="1" x14ac:dyDescent="0.25">
      <c r="A484" s="227"/>
      <c r="B484" s="228"/>
      <c r="C484" s="256" t="s">
        <v>770</v>
      </c>
      <c r="D484" s="232"/>
      <c r="E484" s="233">
        <v>344.62</v>
      </c>
      <c r="F484" s="230"/>
      <c r="G484" s="230"/>
      <c r="H484" s="230"/>
      <c r="I484" s="230"/>
      <c r="J484" s="230"/>
      <c r="K484" s="230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30"/>
      <c r="Y484" s="210"/>
      <c r="Z484" s="210"/>
      <c r="AA484" s="210"/>
      <c r="AB484" s="210"/>
      <c r="AC484" s="210"/>
      <c r="AD484" s="210"/>
      <c r="AE484" s="210"/>
      <c r="AF484" s="210"/>
      <c r="AG484" s="210" t="s">
        <v>152</v>
      </c>
      <c r="AH484" s="210">
        <v>0</v>
      </c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outlineLevel="1" x14ac:dyDescent="0.25">
      <c r="A485" s="241">
        <v>161</v>
      </c>
      <c r="B485" s="242" t="s">
        <v>771</v>
      </c>
      <c r="C485" s="255" t="s">
        <v>772</v>
      </c>
      <c r="D485" s="243" t="s">
        <v>714</v>
      </c>
      <c r="E485" s="244">
        <v>8</v>
      </c>
      <c r="F485" s="245"/>
      <c r="G485" s="246">
        <f>ROUND(E485*F485,2)</f>
        <v>0</v>
      </c>
      <c r="H485" s="231"/>
      <c r="I485" s="230">
        <f>ROUND(E485*H485,2)</f>
        <v>0</v>
      </c>
      <c r="J485" s="231"/>
      <c r="K485" s="230">
        <f>ROUND(E485*J485,2)</f>
        <v>0</v>
      </c>
      <c r="L485" s="230">
        <v>21</v>
      </c>
      <c r="M485" s="230">
        <f>G485*(1+L485/100)</f>
        <v>0</v>
      </c>
      <c r="N485" s="230">
        <v>1.464E-2</v>
      </c>
      <c r="O485" s="230">
        <f>ROUND(E485*N485,2)</f>
        <v>0.12</v>
      </c>
      <c r="P485" s="230">
        <v>0</v>
      </c>
      <c r="Q485" s="230">
        <f>ROUND(E485*P485,2)</f>
        <v>0</v>
      </c>
      <c r="R485" s="230"/>
      <c r="S485" s="230" t="s">
        <v>147</v>
      </c>
      <c r="T485" s="230" t="s">
        <v>148</v>
      </c>
      <c r="U485" s="230">
        <v>0</v>
      </c>
      <c r="V485" s="230">
        <f>ROUND(E485*U485,2)</f>
        <v>0</v>
      </c>
      <c r="W485" s="230"/>
      <c r="X485" s="230" t="s">
        <v>149</v>
      </c>
      <c r="Y485" s="210"/>
      <c r="Z485" s="210"/>
      <c r="AA485" s="210"/>
      <c r="AB485" s="210"/>
      <c r="AC485" s="210"/>
      <c r="AD485" s="210"/>
      <c r="AE485" s="210"/>
      <c r="AF485" s="210"/>
      <c r="AG485" s="210" t="s">
        <v>150</v>
      </c>
      <c r="AH485" s="210"/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ht="20.399999999999999" outlineLevel="1" x14ac:dyDescent="0.25">
      <c r="A486" s="227"/>
      <c r="B486" s="228"/>
      <c r="C486" s="256" t="s">
        <v>773</v>
      </c>
      <c r="D486" s="232"/>
      <c r="E486" s="233"/>
      <c r="F486" s="230"/>
      <c r="G486" s="230"/>
      <c r="H486" s="230"/>
      <c r="I486" s="230"/>
      <c r="J486" s="230"/>
      <c r="K486" s="230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30"/>
      <c r="Y486" s="210"/>
      <c r="Z486" s="210"/>
      <c r="AA486" s="210"/>
      <c r="AB486" s="210"/>
      <c r="AC486" s="210"/>
      <c r="AD486" s="210"/>
      <c r="AE486" s="210"/>
      <c r="AF486" s="210"/>
      <c r="AG486" s="210" t="s">
        <v>152</v>
      </c>
      <c r="AH486" s="210">
        <v>0</v>
      </c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1" x14ac:dyDescent="0.25">
      <c r="A487" s="227"/>
      <c r="B487" s="228"/>
      <c r="C487" s="256" t="s">
        <v>774</v>
      </c>
      <c r="D487" s="232"/>
      <c r="E487" s="233">
        <v>8</v>
      </c>
      <c r="F487" s="230"/>
      <c r="G487" s="230"/>
      <c r="H487" s="230"/>
      <c r="I487" s="230"/>
      <c r="J487" s="230"/>
      <c r="K487" s="230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30"/>
      <c r="Y487" s="210"/>
      <c r="Z487" s="210"/>
      <c r="AA487" s="210"/>
      <c r="AB487" s="210"/>
      <c r="AC487" s="210"/>
      <c r="AD487" s="210"/>
      <c r="AE487" s="210"/>
      <c r="AF487" s="210"/>
      <c r="AG487" s="210" t="s">
        <v>152</v>
      </c>
      <c r="AH487" s="210">
        <v>0</v>
      </c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ht="20.399999999999999" outlineLevel="1" x14ac:dyDescent="0.25">
      <c r="A488" s="241">
        <v>162</v>
      </c>
      <c r="B488" s="242" t="s">
        <v>775</v>
      </c>
      <c r="C488" s="255" t="s">
        <v>776</v>
      </c>
      <c r="D488" s="243" t="s">
        <v>686</v>
      </c>
      <c r="E488" s="244">
        <v>1</v>
      </c>
      <c r="F488" s="245"/>
      <c r="G488" s="246">
        <f>ROUND(E488*F488,2)</f>
        <v>0</v>
      </c>
      <c r="H488" s="231"/>
      <c r="I488" s="230">
        <f>ROUND(E488*H488,2)</f>
        <v>0</v>
      </c>
      <c r="J488" s="231"/>
      <c r="K488" s="230">
        <f>ROUND(E488*J488,2)</f>
        <v>0</v>
      </c>
      <c r="L488" s="230">
        <v>21</v>
      </c>
      <c r="M488" s="230">
        <f>G488*(1+L488/100)</f>
        <v>0</v>
      </c>
      <c r="N488" s="230">
        <v>0</v>
      </c>
      <c r="O488" s="230">
        <f>ROUND(E488*N488,2)</f>
        <v>0</v>
      </c>
      <c r="P488" s="230">
        <v>0</v>
      </c>
      <c r="Q488" s="230">
        <f>ROUND(E488*P488,2)</f>
        <v>0</v>
      </c>
      <c r="R488" s="230"/>
      <c r="S488" s="230" t="s">
        <v>147</v>
      </c>
      <c r="T488" s="230" t="s">
        <v>148</v>
      </c>
      <c r="U488" s="230">
        <v>0</v>
      </c>
      <c r="V488" s="230">
        <f>ROUND(E488*U488,2)</f>
        <v>0</v>
      </c>
      <c r="W488" s="230"/>
      <c r="X488" s="230" t="s">
        <v>149</v>
      </c>
      <c r="Y488" s="210"/>
      <c r="Z488" s="210"/>
      <c r="AA488" s="210"/>
      <c r="AB488" s="210"/>
      <c r="AC488" s="210"/>
      <c r="AD488" s="210"/>
      <c r="AE488" s="210"/>
      <c r="AF488" s="210"/>
      <c r="AG488" s="210" t="s">
        <v>150</v>
      </c>
      <c r="AH488" s="210"/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1" x14ac:dyDescent="0.25">
      <c r="A489" s="227"/>
      <c r="B489" s="228"/>
      <c r="C489" s="256" t="s">
        <v>777</v>
      </c>
      <c r="D489" s="232"/>
      <c r="E489" s="233"/>
      <c r="F489" s="230"/>
      <c r="G489" s="230"/>
      <c r="H489" s="230"/>
      <c r="I489" s="230"/>
      <c r="J489" s="230"/>
      <c r="K489" s="230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30"/>
      <c r="Y489" s="210"/>
      <c r="Z489" s="210"/>
      <c r="AA489" s="210"/>
      <c r="AB489" s="210"/>
      <c r="AC489" s="210"/>
      <c r="AD489" s="210"/>
      <c r="AE489" s="210"/>
      <c r="AF489" s="210"/>
      <c r="AG489" s="210" t="s">
        <v>152</v>
      </c>
      <c r="AH489" s="210">
        <v>0</v>
      </c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 x14ac:dyDescent="0.25">
      <c r="A490" s="227"/>
      <c r="B490" s="228"/>
      <c r="C490" s="256" t="s">
        <v>778</v>
      </c>
      <c r="D490" s="232"/>
      <c r="E490" s="233"/>
      <c r="F490" s="230"/>
      <c r="G490" s="230"/>
      <c r="H490" s="230"/>
      <c r="I490" s="230"/>
      <c r="J490" s="230"/>
      <c r="K490" s="230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30"/>
      <c r="Y490" s="210"/>
      <c r="Z490" s="210"/>
      <c r="AA490" s="210"/>
      <c r="AB490" s="210"/>
      <c r="AC490" s="210"/>
      <c r="AD490" s="210"/>
      <c r="AE490" s="210"/>
      <c r="AF490" s="210"/>
      <c r="AG490" s="210" t="s">
        <v>152</v>
      </c>
      <c r="AH490" s="210">
        <v>0</v>
      </c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1" x14ac:dyDescent="0.25">
      <c r="A491" s="227"/>
      <c r="B491" s="228"/>
      <c r="C491" s="256" t="s">
        <v>779</v>
      </c>
      <c r="D491" s="232"/>
      <c r="E491" s="233"/>
      <c r="F491" s="230"/>
      <c r="G491" s="230"/>
      <c r="H491" s="230"/>
      <c r="I491" s="230"/>
      <c r="J491" s="230"/>
      <c r="K491" s="230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30"/>
      <c r="Y491" s="210"/>
      <c r="Z491" s="210"/>
      <c r="AA491" s="210"/>
      <c r="AB491" s="210"/>
      <c r="AC491" s="210"/>
      <c r="AD491" s="210"/>
      <c r="AE491" s="210"/>
      <c r="AF491" s="210"/>
      <c r="AG491" s="210" t="s">
        <v>152</v>
      </c>
      <c r="AH491" s="210">
        <v>0</v>
      </c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1" x14ac:dyDescent="0.25">
      <c r="A492" s="227"/>
      <c r="B492" s="228"/>
      <c r="C492" s="256" t="s">
        <v>780</v>
      </c>
      <c r="D492" s="232"/>
      <c r="E492" s="233"/>
      <c r="F492" s="230"/>
      <c r="G492" s="230"/>
      <c r="H492" s="230"/>
      <c r="I492" s="230"/>
      <c r="J492" s="230"/>
      <c r="K492" s="230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30"/>
      <c r="Y492" s="210"/>
      <c r="Z492" s="210"/>
      <c r="AA492" s="210"/>
      <c r="AB492" s="210"/>
      <c r="AC492" s="210"/>
      <c r="AD492" s="210"/>
      <c r="AE492" s="210"/>
      <c r="AF492" s="210"/>
      <c r="AG492" s="210" t="s">
        <v>152</v>
      </c>
      <c r="AH492" s="210">
        <v>0</v>
      </c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1" x14ac:dyDescent="0.25">
      <c r="A493" s="227"/>
      <c r="B493" s="228"/>
      <c r="C493" s="256" t="s">
        <v>781</v>
      </c>
      <c r="D493" s="232"/>
      <c r="E493" s="233"/>
      <c r="F493" s="230"/>
      <c r="G493" s="230"/>
      <c r="H493" s="230"/>
      <c r="I493" s="230"/>
      <c r="J493" s="230"/>
      <c r="K493" s="230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30"/>
      <c r="Y493" s="210"/>
      <c r="Z493" s="210"/>
      <c r="AA493" s="210"/>
      <c r="AB493" s="210"/>
      <c r="AC493" s="210"/>
      <c r="AD493" s="210"/>
      <c r="AE493" s="210"/>
      <c r="AF493" s="210"/>
      <c r="AG493" s="210" t="s">
        <v>152</v>
      </c>
      <c r="AH493" s="210">
        <v>0</v>
      </c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1" x14ac:dyDescent="0.25">
      <c r="A494" s="227"/>
      <c r="B494" s="228"/>
      <c r="C494" s="256" t="s">
        <v>782</v>
      </c>
      <c r="D494" s="232"/>
      <c r="E494" s="233"/>
      <c r="F494" s="230"/>
      <c r="G494" s="230"/>
      <c r="H494" s="230"/>
      <c r="I494" s="230"/>
      <c r="J494" s="230"/>
      <c r="K494" s="230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30"/>
      <c r="Y494" s="210"/>
      <c r="Z494" s="210"/>
      <c r="AA494" s="210"/>
      <c r="AB494" s="210"/>
      <c r="AC494" s="210"/>
      <c r="AD494" s="210"/>
      <c r="AE494" s="210"/>
      <c r="AF494" s="210"/>
      <c r="AG494" s="210" t="s">
        <v>152</v>
      </c>
      <c r="AH494" s="210">
        <v>0</v>
      </c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1" x14ac:dyDescent="0.25">
      <c r="A495" s="227"/>
      <c r="B495" s="228"/>
      <c r="C495" s="256" t="s">
        <v>783</v>
      </c>
      <c r="D495" s="232"/>
      <c r="E495" s="233"/>
      <c r="F495" s="230"/>
      <c r="G495" s="230"/>
      <c r="H495" s="230"/>
      <c r="I495" s="230"/>
      <c r="J495" s="230"/>
      <c r="K495" s="230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30"/>
      <c r="Y495" s="210"/>
      <c r="Z495" s="210"/>
      <c r="AA495" s="210"/>
      <c r="AB495" s="210"/>
      <c r="AC495" s="210"/>
      <c r="AD495" s="210"/>
      <c r="AE495" s="210"/>
      <c r="AF495" s="210"/>
      <c r="AG495" s="210" t="s">
        <v>152</v>
      </c>
      <c r="AH495" s="210">
        <v>0</v>
      </c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1" x14ac:dyDescent="0.25">
      <c r="A496" s="227"/>
      <c r="B496" s="228"/>
      <c r="C496" s="256" t="s">
        <v>693</v>
      </c>
      <c r="D496" s="232"/>
      <c r="E496" s="233">
        <v>1</v>
      </c>
      <c r="F496" s="230"/>
      <c r="G496" s="230"/>
      <c r="H496" s="230"/>
      <c r="I496" s="230"/>
      <c r="J496" s="230"/>
      <c r="K496" s="230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30"/>
      <c r="Y496" s="210"/>
      <c r="Z496" s="210"/>
      <c r="AA496" s="210"/>
      <c r="AB496" s="210"/>
      <c r="AC496" s="210"/>
      <c r="AD496" s="210"/>
      <c r="AE496" s="210"/>
      <c r="AF496" s="210"/>
      <c r="AG496" s="210" t="s">
        <v>152</v>
      </c>
      <c r="AH496" s="210">
        <v>0</v>
      </c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ht="20.399999999999999" outlineLevel="1" x14ac:dyDescent="0.25">
      <c r="A497" s="241">
        <v>163</v>
      </c>
      <c r="B497" s="242" t="s">
        <v>784</v>
      </c>
      <c r="C497" s="255" t="s">
        <v>785</v>
      </c>
      <c r="D497" s="243" t="s">
        <v>159</v>
      </c>
      <c r="E497" s="244">
        <v>3</v>
      </c>
      <c r="F497" s="245"/>
      <c r="G497" s="246">
        <f>ROUND(E497*F497,2)</f>
        <v>0</v>
      </c>
      <c r="H497" s="231"/>
      <c r="I497" s="230">
        <f>ROUND(E497*H497,2)</f>
        <v>0</v>
      </c>
      <c r="J497" s="231"/>
      <c r="K497" s="230">
        <f>ROUND(E497*J497,2)</f>
        <v>0</v>
      </c>
      <c r="L497" s="230">
        <v>21</v>
      </c>
      <c r="M497" s="230">
        <f>G497*(1+L497/100)</f>
        <v>0</v>
      </c>
      <c r="N497" s="230">
        <v>0</v>
      </c>
      <c r="O497" s="230">
        <f>ROUND(E497*N497,2)</f>
        <v>0</v>
      </c>
      <c r="P497" s="230">
        <v>0</v>
      </c>
      <c r="Q497" s="230">
        <f>ROUND(E497*P497,2)</f>
        <v>0</v>
      </c>
      <c r="R497" s="230"/>
      <c r="S497" s="230" t="s">
        <v>147</v>
      </c>
      <c r="T497" s="230" t="s">
        <v>148</v>
      </c>
      <c r="U497" s="230">
        <v>0</v>
      </c>
      <c r="V497" s="230">
        <f>ROUND(E497*U497,2)</f>
        <v>0</v>
      </c>
      <c r="W497" s="230"/>
      <c r="X497" s="230" t="s">
        <v>149</v>
      </c>
      <c r="Y497" s="210"/>
      <c r="Z497" s="210"/>
      <c r="AA497" s="210"/>
      <c r="AB497" s="210"/>
      <c r="AC497" s="210"/>
      <c r="AD497" s="210"/>
      <c r="AE497" s="210"/>
      <c r="AF497" s="210"/>
      <c r="AG497" s="210" t="s">
        <v>150</v>
      </c>
      <c r="AH497" s="210"/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ht="20.399999999999999" outlineLevel="1" x14ac:dyDescent="0.25">
      <c r="A498" s="227"/>
      <c r="B498" s="228"/>
      <c r="C498" s="256" t="s">
        <v>760</v>
      </c>
      <c r="D498" s="232"/>
      <c r="E498" s="233"/>
      <c r="F498" s="230"/>
      <c r="G498" s="230"/>
      <c r="H498" s="230"/>
      <c r="I498" s="230"/>
      <c r="J498" s="230"/>
      <c r="K498" s="230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30"/>
      <c r="Y498" s="210"/>
      <c r="Z498" s="210"/>
      <c r="AA498" s="210"/>
      <c r="AB498" s="210"/>
      <c r="AC498" s="210"/>
      <c r="AD498" s="210"/>
      <c r="AE498" s="210"/>
      <c r="AF498" s="210"/>
      <c r="AG498" s="210" t="s">
        <v>152</v>
      </c>
      <c r="AH498" s="210">
        <v>0</v>
      </c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1" x14ac:dyDescent="0.25">
      <c r="A499" s="227"/>
      <c r="B499" s="228"/>
      <c r="C499" s="256" t="s">
        <v>761</v>
      </c>
      <c r="D499" s="232"/>
      <c r="E499" s="233"/>
      <c r="F499" s="230"/>
      <c r="G499" s="230"/>
      <c r="H499" s="230"/>
      <c r="I499" s="230"/>
      <c r="J499" s="230"/>
      <c r="K499" s="230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30"/>
      <c r="Y499" s="210"/>
      <c r="Z499" s="210"/>
      <c r="AA499" s="210"/>
      <c r="AB499" s="210"/>
      <c r="AC499" s="210"/>
      <c r="AD499" s="210"/>
      <c r="AE499" s="210"/>
      <c r="AF499" s="210"/>
      <c r="AG499" s="210" t="s">
        <v>152</v>
      </c>
      <c r="AH499" s="210">
        <v>0</v>
      </c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1" x14ac:dyDescent="0.25">
      <c r="A500" s="227"/>
      <c r="B500" s="228"/>
      <c r="C500" s="256" t="s">
        <v>786</v>
      </c>
      <c r="D500" s="232"/>
      <c r="E500" s="233"/>
      <c r="F500" s="230"/>
      <c r="G500" s="230"/>
      <c r="H500" s="230"/>
      <c r="I500" s="230"/>
      <c r="J500" s="230"/>
      <c r="K500" s="230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30"/>
      <c r="Y500" s="210"/>
      <c r="Z500" s="210"/>
      <c r="AA500" s="210"/>
      <c r="AB500" s="210"/>
      <c r="AC500" s="210"/>
      <c r="AD500" s="210"/>
      <c r="AE500" s="210"/>
      <c r="AF500" s="210"/>
      <c r="AG500" s="210" t="s">
        <v>152</v>
      </c>
      <c r="AH500" s="210">
        <v>0</v>
      </c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1" x14ac:dyDescent="0.25">
      <c r="A501" s="227"/>
      <c r="B501" s="228"/>
      <c r="C501" s="256" t="s">
        <v>787</v>
      </c>
      <c r="D501" s="232"/>
      <c r="E501" s="233"/>
      <c r="F501" s="230"/>
      <c r="G501" s="230"/>
      <c r="H501" s="230"/>
      <c r="I501" s="230"/>
      <c r="J501" s="230"/>
      <c r="K501" s="230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30"/>
      <c r="Y501" s="210"/>
      <c r="Z501" s="210"/>
      <c r="AA501" s="210"/>
      <c r="AB501" s="210"/>
      <c r="AC501" s="210"/>
      <c r="AD501" s="210"/>
      <c r="AE501" s="210"/>
      <c r="AF501" s="210"/>
      <c r="AG501" s="210" t="s">
        <v>152</v>
      </c>
      <c r="AH501" s="210">
        <v>0</v>
      </c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1" x14ac:dyDescent="0.25">
      <c r="A502" s="227"/>
      <c r="B502" s="228"/>
      <c r="C502" s="256" t="s">
        <v>763</v>
      </c>
      <c r="D502" s="232"/>
      <c r="E502" s="233"/>
      <c r="F502" s="230"/>
      <c r="G502" s="230"/>
      <c r="H502" s="230"/>
      <c r="I502" s="230"/>
      <c r="J502" s="230"/>
      <c r="K502" s="230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30"/>
      <c r="Y502" s="210"/>
      <c r="Z502" s="210"/>
      <c r="AA502" s="210"/>
      <c r="AB502" s="210"/>
      <c r="AC502" s="210"/>
      <c r="AD502" s="210"/>
      <c r="AE502" s="210"/>
      <c r="AF502" s="210"/>
      <c r="AG502" s="210" t="s">
        <v>152</v>
      </c>
      <c r="AH502" s="210">
        <v>0</v>
      </c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1" x14ac:dyDescent="0.25">
      <c r="A503" s="227"/>
      <c r="B503" s="228"/>
      <c r="C503" s="256" t="s">
        <v>764</v>
      </c>
      <c r="D503" s="232"/>
      <c r="E503" s="233"/>
      <c r="F503" s="230"/>
      <c r="G503" s="230"/>
      <c r="H503" s="230"/>
      <c r="I503" s="230"/>
      <c r="J503" s="230"/>
      <c r="K503" s="230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30"/>
      <c r="Y503" s="210"/>
      <c r="Z503" s="210"/>
      <c r="AA503" s="210"/>
      <c r="AB503" s="210"/>
      <c r="AC503" s="210"/>
      <c r="AD503" s="210"/>
      <c r="AE503" s="210"/>
      <c r="AF503" s="210"/>
      <c r="AG503" s="210" t="s">
        <v>152</v>
      </c>
      <c r="AH503" s="210">
        <v>0</v>
      </c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1" x14ac:dyDescent="0.25">
      <c r="A504" s="227"/>
      <c r="B504" s="228"/>
      <c r="C504" s="256" t="s">
        <v>788</v>
      </c>
      <c r="D504" s="232"/>
      <c r="E504" s="233">
        <v>2</v>
      </c>
      <c r="F504" s="230"/>
      <c r="G504" s="230"/>
      <c r="H504" s="230"/>
      <c r="I504" s="230"/>
      <c r="J504" s="230"/>
      <c r="K504" s="230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30"/>
      <c r="Y504" s="210"/>
      <c r="Z504" s="210"/>
      <c r="AA504" s="210"/>
      <c r="AB504" s="210"/>
      <c r="AC504" s="210"/>
      <c r="AD504" s="210"/>
      <c r="AE504" s="210"/>
      <c r="AF504" s="210"/>
      <c r="AG504" s="210" t="s">
        <v>152</v>
      </c>
      <c r="AH504" s="210">
        <v>0</v>
      </c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1" x14ac:dyDescent="0.25">
      <c r="A505" s="227"/>
      <c r="B505" s="228"/>
      <c r="C505" s="256" t="s">
        <v>789</v>
      </c>
      <c r="D505" s="232"/>
      <c r="E505" s="233">
        <v>1</v>
      </c>
      <c r="F505" s="230"/>
      <c r="G505" s="230"/>
      <c r="H505" s="230"/>
      <c r="I505" s="230"/>
      <c r="J505" s="230"/>
      <c r="K505" s="230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30"/>
      <c r="Y505" s="210"/>
      <c r="Z505" s="210"/>
      <c r="AA505" s="210"/>
      <c r="AB505" s="210"/>
      <c r="AC505" s="210"/>
      <c r="AD505" s="210"/>
      <c r="AE505" s="210"/>
      <c r="AF505" s="210"/>
      <c r="AG505" s="210" t="s">
        <v>152</v>
      </c>
      <c r="AH505" s="210">
        <v>0</v>
      </c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ht="20.399999999999999" outlineLevel="1" x14ac:dyDescent="0.25">
      <c r="A506" s="241">
        <v>164</v>
      </c>
      <c r="B506" s="242" t="s">
        <v>790</v>
      </c>
      <c r="C506" s="255" t="s">
        <v>791</v>
      </c>
      <c r="D506" s="243" t="s">
        <v>358</v>
      </c>
      <c r="E506" s="244">
        <v>501.44</v>
      </c>
      <c r="F506" s="245"/>
      <c r="G506" s="246">
        <f>ROUND(E506*F506,2)</f>
        <v>0</v>
      </c>
      <c r="H506" s="231"/>
      <c r="I506" s="230">
        <f>ROUND(E506*H506,2)</f>
        <v>0</v>
      </c>
      <c r="J506" s="231"/>
      <c r="K506" s="230">
        <f>ROUND(E506*J506,2)</f>
        <v>0</v>
      </c>
      <c r="L506" s="230">
        <v>21</v>
      </c>
      <c r="M506" s="230">
        <f>G506*(1+L506/100)</f>
        <v>0</v>
      </c>
      <c r="N506" s="230">
        <v>0</v>
      </c>
      <c r="O506" s="230">
        <f>ROUND(E506*N506,2)</f>
        <v>0</v>
      </c>
      <c r="P506" s="230">
        <v>0</v>
      </c>
      <c r="Q506" s="230">
        <f>ROUND(E506*P506,2)</f>
        <v>0</v>
      </c>
      <c r="R506" s="230"/>
      <c r="S506" s="230" t="s">
        <v>147</v>
      </c>
      <c r="T506" s="230" t="s">
        <v>148</v>
      </c>
      <c r="U506" s="230">
        <v>0</v>
      </c>
      <c r="V506" s="230">
        <f>ROUND(E506*U506,2)</f>
        <v>0</v>
      </c>
      <c r="W506" s="230"/>
      <c r="X506" s="230" t="s">
        <v>149</v>
      </c>
      <c r="Y506" s="210"/>
      <c r="Z506" s="210"/>
      <c r="AA506" s="210"/>
      <c r="AB506" s="210"/>
      <c r="AC506" s="210"/>
      <c r="AD506" s="210"/>
      <c r="AE506" s="210"/>
      <c r="AF506" s="210"/>
      <c r="AG506" s="210" t="s">
        <v>150</v>
      </c>
      <c r="AH506" s="210"/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1" x14ac:dyDescent="0.25">
      <c r="A507" s="227"/>
      <c r="B507" s="228"/>
      <c r="C507" s="256" t="s">
        <v>792</v>
      </c>
      <c r="D507" s="232"/>
      <c r="E507" s="233">
        <v>501.44</v>
      </c>
      <c r="F507" s="230"/>
      <c r="G507" s="230"/>
      <c r="H507" s="230"/>
      <c r="I507" s="230"/>
      <c r="J507" s="230"/>
      <c r="K507" s="230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30"/>
      <c r="Y507" s="210"/>
      <c r="Z507" s="210"/>
      <c r="AA507" s="210"/>
      <c r="AB507" s="210"/>
      <c r="AC507" s="210"/>
      <c r="AD507" s="210"/>
      <c r="AE507" s="210"/>
      <c r="AF507" s="210"/>
      <c r="AG507" s="210" t="s">
        <v>152</v>
      </c>
      <c r="AH507" s="210">
        <v>0</v>
      </c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ht="20.399999999999999" outlineLevel="1" x14ac:dyDescent="0.25">
      <c r="A508" s="247">
        <v>165</v>
      </c>
      <c r="B508" s="248" t="s">
        <v>793</v>
      </c>
      <c r="C508" s="257" t="s">
        <v>794</v>
      </c>
      <c r="D508" s="249" t="s">
        <v>795</v>
      </c>
      <c r="E508" s="250">
        <v>1</v>
      </c>
      <c r="F508" s="251"/>
      <c r="G508" s="252">
        <f>ROUND(E508*F508,2)</f>
        <v>0</v>
      </c>
      <c r="H508" s="231"/>
      <c r="I508" s="230">
        <f>ROUND(E508*H508,2)</f>
        <v>0</v>
      </c>
      <c r="J508" s="231"/>
      <c r="K508" s="230">
        <f>ROUND(E508*J508,2)</f>
        <v>0</v>
      </c>
      <c r="L508" s="230">
        <v>21</v>
      </c>
      <c r="M508" s="230">
        <f>G508*(1+L508/100)</f>
        <v>0</v>
      </c>
      <c r="N508" s="230">
        <v>0</v>
      </c>
      <c r="O508" s="230">
        <f>ROUND(E508*N508,2)</f>
        <v>0</v>
      </c>
      <c r="P508" s="230">
        <v>0</v>
      </c>
      <c r="Q508" s="230">
        <f>ROUND(E508*P508,2)</f>
        <v>0</v>
      </c>
      <c r="R508" s="230"/>
      <c r="S508" s="230" t="s">
        <v>147</v>
      </c>
      <c r="T508" s="230" t="s">
        <v>148</v>
      </c>
      <c r="U508" s="230">
        <v>0</v>
      </c>
      <c r="V508" s="230">
        <f>ROUND(E508*U508,2)</f>
        <v>0</v>
      </c>
      <c r="W508" s="230"/>
      <c r="X508" s="230" t="s">
        <v>149</v>
      </c>
      <c r="Y508" s="210"/>
      <c r="Z508" s="210"/>
      <c r="AA508" s="210"/>
      <c r="AB508" s="210"/>
      <c r="AC508" s="210"/>
      <c r="AD508" s="210"/>
      <c r="AE508" s="210"/>
      <c r="AF508" s="210"/>
      <c r="AG508" s="210" t="s">
        <v>150</v>
      </c>
      <c r="AH508" s="210"/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ht="30.6" outlineLevel="1" x14ac:dyDescent="0.25">
      <c r="A509" s="247">
        <v>166</v>
      </c>
      <c r="B509" s="248" t="s">
        <v>796</v>
      </c>
      <c r="C509" s="257" t="s">
        <v>797</v>
      </c>
      <c r="D509" s="249" t="s">
        <v>250</v>
      </c>
      <c r="E509" s="250">
        <v>7</v>
      </c>
      <c r="F509" s="251"/>
      <c r="G509" s="252">
        <f>ROUND(E509*F509,2)</f>
        <v>0</v>
      </c>
      <c r="H509" s="231"/>
      <c r="I509" s="230">
        <f>ROUND(E509*H509,2)</f>
        <v>0</v>
      </c>
      <c r="J509" s="231"/>
      <c r="K509" s="230">
        <f>ROUND(E509*J509,2)</f>
        <v>0</v>
      </c>
      <c r="L509" s="230">
        <v>21</v>
      </c>
      <c r="M509" s="230">
        <f>G509*(1+L509/100)</f>
        <v>0</v>
      </c>
      <c r="N509" s="230">
        <v>0</v>
      </c>
      <c r="O509" s="230">
        <f>ROUND(E509*N509,2)</f>
        <v>0</v>
      </c>
      <c r="P509" s="230">
        <v>0</v>
      </c>
      <c r="Q509" s="230">
        <f>ROUND(E509*P509,2)</f>
        <v>0</v>
      </c>
      <c r="R509" s="230"/>
      <c r="S509" s="230" t="s">
        <v>147</v>
      </c>
      <c r="T509" s="230" t="s">
        <v>148</v>
      </c>
      <c r="U509" s="230">
        <v>1.45</v>
      </c>
      <c r="V509" s="230">
        <f>ROUND(E509*U509,2)</f>
        <v>10.15</v>
      </c>
      <c r="W509" s="230"/>
      <c r="X509" s="230" t="s">
        <v>149</v>
      </c>
      <c r="Y509" s="210"/>
      <c r="Z509" s="210"/>
      <c r="AA509" s="210"/>
      <c r="AB509" s="210"/>
      <c r="AC509" s="210"/>
      <c r="AD509" s="210"/>
      <c r="AE509" s="210"/>
      <c r="AF509" s="210"/>
      <c r="AG509" s="210" t="s">
        <v>150</v>
      </c>
      <c r="AH509" s="210"/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1" x14ac:dyDescent="0.25">
      <c r="A510" s="247">
        <v>167</v>
      </c>
      <c r="B510" s="248" t="s">
        <v>798</v>
      </c>
      <c r="C510" s="257" t="s">
        <v>799</v>
      </c>
      <c r="D510" s="249" t="s">
        <v>250</v>
      </c>
      <c r="E510" s="250">
        <v>7</v>
      </c>
      <c r="F510" s="251"/>
      <c r="G510" s="252">
        <f>ROUND(E510*F510,2)</f>
        <v>0</v>
      </c>
      <c r="H510" s="231"/>
      <c r="I510" s="230">
        <f>ROUND(E510*H510,2)</f>
        <v>0</v>
      </c>
      <c r="J510" s="231"/>
      <c r="K510" s="230">
        <f>ROUND(E510*J510,2)</f>
        <v>0</v>
      </c>
      <c r="L510" s="230">
        <v>21</v>
      </c>
      <c r="M510" s="230">
        <f>G510*(1+L510/100)</f>
        <v>0</v>
      </c>
      <c r="N510" s="230">
        <v>0</v>
      </c>
      <c r="O510" s="230">
        <f>ROUND(E510*N510,2)</f>
        <v>0</v>
      </c>
      <c r="P510" s="230">
        <v>0</v>
      </c>
      <c r="Q510" s="230">
        <f>ROUND(E510*P510,2)</f>
        <v>0</v>
      </c>
      <c r="R510" s="230"/>
      <c r="S510" s="230" t="s">
        <v>147</v>
      </c>
      <c r="T510" s="230" t="s">
        <v>148</v>
      </c>
      <c r="U510" s="230">
        <v>0.77500000000000002</v>
      </c>
      <c r="V510" s="230">
        <f>ROUND(E510*U510,2)</f>
        <v>5.43</v>
      </c>
      <c r="W510" s="230"/>
      <c r="X510" s="230" t="s">
        <v>149</v>
      </c>
      <c r="Y510" s="210"/>
      <c r="Z510" s="210"/>
      <c r="AA510" s="210"/>
      <c r="AB510" s="210"/>
      <c r="AC510" s="210"/>
      <c r="AD510" s="210"/>
      <c r="AE510" s="210"/>
      <c r="AF510" s="210"/>
      <c r="AG510" s="210" t="s">
        <v>150</v>
      </c>
      <c r="AH510" s="210"/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ht="20.399999999999999" outlineLevel="1" x14ac:dyDescent="0.25">
      <c r="A511" s="247">
        <v>168</v>
      </c>
      <c r="B511" s="248" t="s">
        <v>800</v>
      </c>
      <c r="C511" s="257" t="s">
        <v>801</v>
      </c>
      <c r="D511" s="249" t="s">
        <v>250</v>
      </c>
      <c r="E511" s="250">
        <v>4</v>
      </c>
      <c r="F511" s="251"/>
      <c r="G511" s="252">
        <f>ROUND(E511*F511,2)</f>
        <v>0</v>
      </c>
      <c r="H511" s="231"/>
      <c r="I511" s="230">
        <f>ROUND(E511*H511,2)</f>
        <v>0</v>
      </c>
      <c r="J511" s="231"/>
      <c r="K511" s="230">
        <f>ROUND(E511*J511,2)</f>
        <v>0</v>
      </c>
      <c r="L511" s="230">
        <v>21</v>
      </c>
      <c r="M511" s="230">
        <f>G511*(1+L511/100)</f>
        <v>0</v>
      </c>
      <c r="N511" s="230">
        <v>7.5000000000000002E-4</v>
      </c>
      <c r="O511" s="230">
        <f>ROUND(E511*N511,2)</f>
        <v>0</v>
      </c>
      <c r="P511" s="230">
        <v>0</v>
      </c>
      <c r="Q511" s="230">
        <f>ROUND(E511*P511,2)</f>
        <v>0</v>
      </c>
      <c r="R511" s="230"/>
      <c r="S511" s="230" t="s">
        <v>147</v>
      </c>
      <c r="T511" s="230" t="s">
        <v>148</v>
      </c>
      <c r="U511" s="230">
        <v>0</v>
      </c>
      <c r="V511" s="230">
        <f>ROUND(E511*U511,2)</f>
        <v>0</v>
      </c>
      <c r="W511" s="230"/>
      <c r="X511" s="230" t="s">
        <v>367</v>
      </c>
      <c r="Y511" s="210"/>
      <c r="Z511" s="210"/>
      <c r="AA511" s="210"/>
      <c r="AB511" s="210"/>
      <c r="AC511" s="210"/>
      <c r="AD511" s="210"/>
      <c r="AE511" s="210"/>
      <c r="AF511" s="210"/>
      <c r="AG511" s="210" t="s">
        <v>368</v>
      </c>
      <c r="AH511" s="210"/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ht="20.399999999999999" outlineLevel="1" x14ac:dyDescent="0.25">
      <c r="A512" s="241">
        <v>169</v>
      </c>
      <c r="B512" s="242" t="s">
        <v>802</v>
      </c>
      <c r="C512" s="255" t="s">
        <v>803</v>
      </c>
      <c r="D512" s="243" t="s">
        <v>250</v>
      </c>
      <c r="E512" s="244">
        <v>3</v>
      </c>
      <c r="F512" s="245"/>
      <c r="G512" s="246">
        <f>ROUND(E512*F512,2)</f>
        <v>0</v>
      </c>
      <c r="H512" s="231"/>
      <c r="I512" s="230">
        <f>ROUND(E512*H512,2)</f>
        <v>0</v>
      </c>
      <c r="J512" s="231"/>
      <c r="K512" s="230">
        <f>ROUND(E512*J512,2)</f>
        <v>0</v>
      </c>
      <c r="L512" s="230">
        <v>21</v>
      </c>
      <c r="M512" s="230">
        <f>G512*(1+L512/100)</f>
        <v>0</v>
      </c>
      <c r="N512" s="230">
        <v>7.5000000000000002E-4</v>
      </c>
      <c r="O512" s="230">
        <f>ROUND(E512*N512,2)</f>
        <v>0</v>
      </c>
      <c r="P512" s="230">
        <v>0</v>
      </c>
      <c r="Q512" s="230">
        <f>ROUND(E512*P512,2)</f>
        <v>0</v>
      </c>
      <c r="R512" s="230"/>
      <c r="S512" s="230" t="s">
        <v>147</v>
      </c>
      <c r="T512" s="230" t="s">
        <v>148</v>
      </c>
      <c r="U512" s="230">
        <v>0</v>
      </c>
      <c r="V512" s="230">
        <f>ROUND(E512*U512,2)</f>
        <v>0</v>
      </c>
      <c r="W512" s="230"/>
      <c r="X512" s="230" t="s">
        <v>367</v>
      </c>
      <c r="Y512" s="210"/>
      <c r="Z512" s="210"/>
      <c r="AA512" s="210"/>
      <c r="AB512" s="210"/>
      <c r="AC512" s="210"/>
      <c r="AD512" s="210"/>
      <c r="AE512" s="210"/>
      <c r="AF512" s="210"/>
      <c r="AG512" s="210" t="s">
        <v>368</v>
      </c>
      <c r="AH512" s="210"/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1" x14ac:dyDescent="0.25">
      <c r="A513" s="227">
        <v>170</v>
      </c>
      <c r="B513" s="228" t="s">
        <v>804</v>
      </c>
      <c r="C513" s="275" t="s">
        <v>805</v>
      </c>
      <c r="D513" s="229" t="s">
        <v>0</v>
      </c>
      <c r="E513" s="272"/>
      <c r="F513" s="231"/>
      <c r="G513" s="230">
        <f>ROUND(E513*F513,2)</f>
        <v>0</v>
      </c>
      <c r="H513" s="231"/>
      <c r="I513" s="230">
        <f>ROUND(E513*H513,2)</f>
        <v>0</v>
      </c>
      <c r="J513" s="231"/>
      <c r="K513" s="230">
        <f>ROUND(E513*J513,2)</f>
        <v>0</v>
      </c>
      <c r="L513" s="230">
        <v>21</v>
      </c>
      <c r="M513" s="230">
        <f>G513*(1+L513/100)</f>
        <v>0</v>
      </c>
      <c r="N513" s="230">
        <v>0</v>
      </c>
      <c r="O513" s="230">
        <f>ROUND(E513*N513,2)</f>
        <v>0</v>
      </c>
      <c r="P513" s="230">
        <v>0</v>
      </c>
      <c r="Q513" s="230">
        <f>ROUND(E513*P513,2)</f>
        <v>0</v>
      </c>
      <c r="R513" s="230"/>
      <c r="S513" s="230" t="s">
        <v>177</v>
      </c>
      <c r="T513" s="230" t="s">
        <v>178</v>
      </c>
      <c r="U513" s="230">
        <v>0</v>
      </c>
      <c r="V513" s="230">
        <f>ROUND(E513*U513,2)</f>
        <v>0</v>
      </c>
      <c r="W513" s="230"/>
      <c r="X513" s="230" t="s">
        <v>570</v>
      </c>
      <c r="Y513" s="210"/>
      <c r="Z513" s="210"/>
      <c r="AA513" s="210"/>
      <c r="AB513" s="210"/>
      <c r="AC513" s="210"/>
      <c r="AD513" s="210"/>
      <c r="AE513" s="210"/>
      <c r="AF513" s="210"/>
      <c r="AG513" s="210" t="s">
        <v>571</v>
      </c>
      <c r="AH513" s="210"/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x14ac:dyDescent="0.25">
      <c r="A514" s="235" t="s">
        <v>142</v>
      </c>
      <c r="B514" s="236" t="s">
        <v>94</v>
      </c>
      <c r="C514" s="254" t="s">
        <v>95</v>
      </c>
      <c r="D514" s="237"/>
      <c r="E514" s="238"/>
      <c r="F514" s="239"/>
      <c r="G514" s="240">
        <f>SUMIF(AG515:AG614,"&lt;&gt;NOR",G515:G614)</f>
        <v>0</v>
      </c>
      <c r="H514" s="234"/>
      <c r="I514" s="234">
        <f>SUM(I515:I614)</f>
        <v>0</v>
      </c>
      <c r="J514" s="234"/>
      <c r="K514" s="234">
        <f>SUM(K515:K614)</f>
        <v>0</v>
      </c>
      <c r="L514" s="234"/>
      <c r="M514" s="234">
        <f>SUM(M515:M614)</f>
        <v>0</v>
      </c>
      <c r="N514" s="234"/>
      <c r="O514" s="234">
        <f>SUM(O515:O614)</f>
        <v>0.02</v>
      </c>
      <c r="P514" s="234"/>
      <c r="Q514" s="234">
        <f>SUM(Q515:Q614)</f>
        <v>0.52</v>
      </c>
      <c r="R514" s="234"/>
      <c r="S514" s="234"/>
      <c r="T514" s="234"/>
      <c r="U514" s="234"/>
      <c r="V514" s="234">
        <f>SUM(V515:V614)</f>
        <v>49.290000000000006</v>
      </c>
      <c r="W514" s="234"/>
      <c r="X514" s="234"/>
      <c r="AG514" t="s">
        <v>143</v>
      </c>
    </row>
    <row r="515" spans="1:60" outlineLevel="1" x14ac:dyDescent="0.25">
      <c r="A515" s="241">
        <v>171</v>
      </c>
      <c r="B515" s="242" t="s">
        <v>806</v>
      </c>
      <c r="C515" s="255" t="s">
        <v>807</v>
      </c>
      <c r="D515" s="243" t="s">
        <v>159</v>
      </c>
      <c r="E515" s="244">
        <v>8</v>
      </c>
      <c r="F515" s="245"/>
      <c r="G515" s="246">
        <f>ROUND(E515*F515,2)</f>
        <v>0</v>
      </c>
      <c r="H515" s="231"/>
      <c r="I515" s="230">
        <f>ROUND(E515*H515,2)</f>
        <v>0</v>
      </c>
      <c r="J515" s="231"/>
      <c r="K515" s="230">
        <f>ROUND(E515*J515,2)</f>
        <v>0</v>
      </c>
      <c r="L515" s="230">
        <v>21</v>
      </c>
      <c r="M515" s="230">
        <f>G515*(1+L515/100)</f>
        <v>0</v>
      </c>
      <c r="N515" s="230">
        <v>0</v>
      </c>
      <c r="O515" s="230">
        <f>ROUND(E515*N515,2)</f>
        <v>0</v>
      </c>
      <c r="P515" s="230">
        <v>0</v>
      </c>
      <c r="Q515" s="230">
        <f>ROUND(E515*P515,2)</f>
        <v>0</v>
      </c>
      <c r="R515" s="230"/>
      <c r="S515" s="230" t="s">
        <v>147</v>
      </c>
      <c r="T515" s="230" t="s">
        <v>148</v>
      </c>
      <c r="U515" s="230">
        <v>0</v>
      </c>
      <c r="V515" s="230">
        <f>ROUND(E515*U515,2)</f>
        <v>0</v>
      </c>
      <c r="W515" s="230"/>
      <c r="X515" s="230" t="s">
        <v>149</v>
      </c>
      <c r="Y515" s="210"/>
      <c r="Z515" s="210"/>
      <c r="AA515" s="210"/>
      <c r="AB515" s="210"/>
      <c r="AC515" s="210"/>
      <c r="AD515" s="210"/>
      <c r="AE515" s="210"/>
      <c r="AF515" s="210"/>
      <c r="AG515" s="210" t="s">
        <v>150</v>
      </c>
      <c r="AH515" s="210"/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1" x14ac:dyDescent="0.25">
      <c r="A516" s="227"/>
      <c r="B516" s="228"/>
      <c r="C516" s="256" t="s">
        <v>808</v>
      </c>
      <c r="D516" s="232"/>
      <c r="E516" s="233"/>
      <c r="F516" s="230"/>
      <c r="G516" s="230"/>
      <c r="H516" s="230"/>
      <c r="I516" s="230"/>
      <c r="J516" s="230"/>
      <c r="K516" s="230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30"/>
      <c r="Y516" s="210"/>
      <c r="Z516" s="210"/>
      <c r="AA516" s="210"/>
      <c r="AB516" s="210"/>
      <c r="AC516" s="210"/>
      <c r="AD516" s="210"/>
      <c r="AE516" s="210"/>
      <c r="AF516" s="210"/>
      <c r="AG516" s="210" t="s">
        <v>152</v>
      </c>
      <c r="AH516" s="210">
        <v>0</v>
      </c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ht="20.399999999999999" outlineLevel="1" x14ac:dyDescent="0.25">
      <c r="A517" s="227"/>
      <c r="B517" s="228"/>
      <c r="C517" s="256" t="s">
        <v>809</v>
      </c>
      <c r="D517" s="232"/>
      <c r="E517" s="233"/>
      <c r="F517" s="230"/>
      <c r="G517" s="230"/>
      <c r="H517" s="230"/>
      <c r="I517" s="230"/>
      <c r="J517" s="230"/>
      <c r="K517" s="230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30"/>
      <c r="Y517" s="210"/>
      <c r="Z517" s="210"/>
      <c r="AA517" s="210"/>
      <c r="AB517" s="210"/>
      <c r="AC517" s="210"/>
      <c r="AD517" s="210"/>
      <c r="AE517" s="210"/>
      <c r="AF517" s="210"/>
      <c r="AG517" s="210" t="s">
        <v>152</v>
      </c>
      <c r="AH517" s="210">
        <v>0</v>
      </c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1" x14ac:dyDescent="0.25">
      <c r="A518" s="227"/>
      <c r="B518" s="228"/>
      <c r="C518" s="256" t="s">
        <v>810</v>
      </c>
      <c r="D518" s="232"/>
      <c r="E518" s="233"/>
      <c r="F518" s="230"/>
      <c r="G518" s="230"/>
      <c r="H518" s="230"/>
      <c r="I518" s="230"/>
      <c r="J518" s="230"/>
      <c r="K518" s="230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30"/>
      <c r="Y518" s="210"/>
      <c r="Z518" s="210"/>
      <c r="AA518" s="210"/>
      <c r="AB518" s="210"/>
      <c r="AC518" s="210"/>
      <c r="AD518" s="210"/>
      <c r="AE518" s="210"/>
      <c r="AF518" s="210"/>
      <c r="AG518" s="210" t="s">
        <v>152</v>
      </c>
      <c r="AH518" s="210">
        <v>0</v>
      </c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1" x14ac:dyDescent="0.25">
      <c r="A519" s="227"/>
      <c r="B519" s="228"/>
      <c r="C519" s="256" t="s">
        <v>811</v>
      </c>
      <c r="D519" s="232"/>
      <c r="E519" s="233"/>
      <c r="F519" s="230"/>
      <c r="G519" s="230"/>
      <c r="H519" s="230"/>
      <c r="I519" s="230"/>
      <c r="J519" s="230"/>
      <c r="K519" s="230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30"/>
      <c r="Y519" s="210"/>
      <c r="Z519" s="210"/>
      <c r="AA519" s="210"/>
      <c r="AB519" s="210"/>
      <c r="AC519" s="210"/>
      <c r="AD519" s="210"/>
      <c r="AE519" s="210"/>
      <c r="AF519" s="210"/>
      <c r="AG519" s="210" t="s">
        <v>152</v>
      </c>
      <c r="AH519" s="210">
        <v>0</v>
      </c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1" x14ac:dyDescent="0.25">
      <c r="A520" s="227"/>
      <c r="B520" s="228"/>
      <c r="C520" s="256" t="s">
        <v>774</v>
      </c>
      <c r="D520" s="232"/>
      <c r="E520" s="233">
        <v>8</v>
      </c>
      <c r="F520" s="230"/>
      <c r="G520" s="230"/>
      <c r="H520" s="230"/>
      <c r="I520" s="230"/>
      <c r="J520" s="230"/>
      <c r="K520" s="230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30"/>
      <c r="Y520" s="210"/>
      <c r="Z520" s="210"/>
      <c r="AA520" s="210"/>
      <c r="AB520" s="210"/>
      <c r="AC520" s="210"/>
      <c r="AD520" s="210"/>
      <c r="AE520" s="210"/>
      <c r="AF520" s="210"/>
      <c r="AG520" s="210" t="s">
        <v>152</v>
      </c>
      <c r="AH520" s="210">
        <v>0</v>
      </c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ht="30.6" outlineLevel="1" x14ac:dyDescent="0.25">
      <c r="A521" s="241">
        <v>172</v>
      </c>
      <c r="B521" s="242" t="s">
        <v>812</v>
      </c>
      <c r="C521" s="255" t="s">
        <v>813</v>
      </c>
      <c r="D521" s="243" t="s">
        <v>159</v>
      </c>
      <c r="E521" s="244">
        <v>2</v>
      </c>
      <c r="F521" s="245"/>
      <c r="G521" s="246">
        <f>ROUND(E521*F521,2)</f>
        <v>0</v>
      </c>
      <c r="H521" s="231"/>
      <c r="I521" s="230">
        <f>ROUND(E521*H521,2)</f>
        <v>0</v>
      </c>
      <c r="J521" s="231"/>
      <c r="K521" s="230">
        <f>ROUND(E521*J521,2)</f>
        <v>0</v>
      </c>
      <c r="L521" s="230">
        <v>21</v>
      </c>
      <c r="M521" s="230">
        <f>G521*(1+L521/100)</f>
        <v>0</v>
      </c>
      <c r="N521" s="230">
        <v>0</v>
      </c>
      <c r="O521" s="230">
        <f>ROUND(E521*N521,2)</f>
        <v>0</v>
      </c>
      <c r="P521" s="230">
        <v>0</v>
      </c>
      <c r="Q521" s="230">
        <f>ROUND(E521*P521,2)</f>
        <v>0</v>
      </c>
      <c r="R521" s="230"/>
      <c r="S521" s="230" t="s">
        <v>147</v>
      </c>
      <c r="T521" s="230" t="s">
        <v>148</v>
      </c>
      <c r="U521" s="230">
        <v>0</v>
      </c>
      <c r="V521" s="230">
        <f>ROUND(E521*U521,2)</f>
        <v>0</v>
      </c>
      <c r="W521" s="230"/>
      <c r="X521" s="230" t="s">
        <v>149</v>
      </c>
      <c r="Y521" s="210"/>
      <c r="Z521" s="210"/>
      <c r="AA521" s="210"/>
      <c r="AB521" s="210"/>
      <c r="AC521" s="210"/>
      <c r="AD521" s="210"/>
      <c r="AE521" s="210"/>
      <c r="AF521" s="210"/>
      <c r="AG521" s="210" t="s">
        <v>150</v>
      </c>
      <c r="AH521" s="210"/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ht="20.399999999999999" outlineLevel="1" x14ac:dyDescent="0.25">
      <c r="A522" s="227"/>
      <c r="B522" s="228"/>
      <c r="C522" s="256" t="s">
        <v>814</v>
      </c>
      <c r="D522" s="232"/>
      <c r="E522" s="233"/>
      <c r="F522" s="230"/>
      <c r="G522" s="230"/>
      <c r="H522" s="230"/>
      <c r="I522" s="230"/>
      <c r="J522" s="230"/>
      <c r="K522" s="230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30"/>
      <c r="Y522" s="210"/>
      <c r="Z522" s="210"/>
      <c r="AA522" s="210"/>
      <c r="AB522" s="210"/>
      <c r="AC522" s="210"/>
      <c r="AD522" s="210"/>
      <c r="AE522" s="210"/>
      <c r="AF522" s="210"/>
      <c r="AG522" s="210" t="s">
        <v>152</v>
      </c>
      <c r="AH522" s="210">
        <v>0</v>
      </c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ht="20.399999999999999" outlineLevel="1" x14ac:dyDescent="0.25">
      <c r="A523" s="227"/>
      <c r="B523" s="228"/>
      <c r="C523" s="256" t="s">
        <v>815</v>
      </c>
      <c r="D523" s="232"/>
      <c r="E523" s="233"/>
      <c r="F523" s="230"/>
      <c r="G523" s="230"/>
      <c r="H523" s="230"/>
      <c r="I523" s="230"/>
      <c r="J523" s="230"/>
      <c r="K523" s="230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30"/>
      <c r="Y523" s="210"/>
      <c r="Z523" s="210"/>
      <c r="AA523" s="210"/>
      <c r="AB523" s="210"/>
      <c r="AC523" s="210"/>
      <c r="AD523" s="210"/>
      <c r="AE523" s="210"/>
      <c r="AF523" s="210"/>
      <c r="AG523" s="210" t="s">
        <v>152</v>
      </c>
      <c r="AH523" s="210">
        <v>0</v>
      </c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1" x14ac:dyDescent="0.25">
      <c r="A524" s="227"/>
      <c r="B524" s="228"/>
      <c r="C524" s="256" t="s">
        <v>816</v>
      </c>
      <c r="D524" s="232"/>
      <c r="E524" s="233"/>
      <c r="F524" s="230"/>
      <c r="G524" s="230"/>
      <c r="H524" s="230"/>
      <c r="I524" s="230"/>
      <c r="J524" s="230"/>
      <c r="K524" s="230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30"/>
      <c r="Y524" s="210"/>
      <c r="Z524" s="210"/>
      <c r="AA524" s="210"/>
      <c r="AB524" s="210"/>
      <c r="AC524" s="210"/>
      <c r="AD524" s="210"/>
      <c r="AE524" s="210"/>
      <c r="AF524" s="210"/>
      <c r="AG524" s="210" t="s">
        <v>152</v>
      </c>
      <c r="AH524" s="210">
        <v>0</v>
      </c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1" x14ac:dyDescent="0.25">
      <c r="A525" s="227"/>
      <c r="B525" s="228"/>
      <c r="C525" s="256" t="s">
        <v>817</v>
      </c>
      <c r="D525" s="232"/>
      <c r="E525" s="233"/>
      <c r="F525" s="230"/>
      <c r="G525" s="230"/>
      <c r="H525" s="230"/>
      <c r="I525" s="230"/>
      <c r="J525" s="230"/>
      <c r="K525" s="230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30"/>
      <c r="Y525" s="210"/>
      <c r="Z525" s="210"/>
      <c r="AA525" s="210"/>
      <c r="AB525" s="210"/>
      <c r="AC525" s="210"/>
      <c r="AD525" s="210"/>
      <c r="AE525" s="210"/>
      <c r="AF525" s="210"/>
      <c r="AG525" s="210" t="s">
        <v>152</v>
      </c>
      <c r="AH525" s="210">
        <v>0</v>
      </c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1" x14ac:dyDescent="0.25">
      <c r="A526" s="227"/>
      <c r="B526" s="228"/>
      <c r="C526" s="256" t="s">
        <v>818</v>
      </c>
      <c r="D526" s="232"/>
      <c r="E526" s="233">
        <v>2</v>
      </c>
      <c r="F526" s="230"/>
      <c r="G526" s="230"/>
      <c r="H526" s="230"/>
      <c r="I526" s="230"/>
      <c r="J526" s="230"/>
      <c r="K526" s="230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30"/>
      <c r="Y526" s="210"/>
      <c r="Z526" s="210"/>
      <c r="AA526" s="210"/>
      <c r="AB526" s="210"/>
      <c r="AC526" s="210"/>
      <c r="AD526" s="210"/>
      <c r="AE526" s="210"/>
      <c r="AF526" s="210"/>
      <c r="AG526" s="210" t="s">
        <v>152</v>
      </c>
      <c r="AH526" s="210">
        <v>0</v>
      </c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1" x14ac:dyDescent="0.25">
      <c r="A527" s="241">
        <v>173</v>
      </c>
      <c r="B527" s="242" t="s">
        <v>819</v>
      </c>
      <c r="C527" s="255" t="s">
        <v>820</v>
      </c>
      <c r="D527" s="243" t="s">
        <v>159</v>
      </c>
      <c r="E527" s="244">
        <v>1</v>
      </c>
      <c r="F527" s="245"/>
      <c r="G527" s="246">
        <f>ROUND(E527*F527,2)</f>
        <v>0</v>
      </c>
      <c r="H527" s="231"/>
      <c r="I527" s="230">
        <f>ROUND(E527*H527,2)</f>
        <v>0</v>
      </c>
      <c r="J527" s="231"/>
      <c r="K527" s="230">
        <f>ROUND(E527*J527,2)</f>
        <v>0</v>
      </c>
      <c r="L527" s="230">
        <v>21</v>
      </c>
      <c r="M527" s="230">
        <f>G527*(1+L527/100)</f>
        <v>0</v>
      </c>
      <c r="N527" s="230">
        <v>0</v>
      </c>
      <c r="O527" s="230">
        <f>ROUND(E527*N527,2)</f>
        <v>0</v>
      </c>
      <c r="P527" s="230">
        <v>0</v>
      </c>
      <c r="Q527" s="230">
        <f>ROUND(E527*P527,2)</f>
        <v>0</v>
      </c>
      <c r="R527" s="230"/>
      <c r="S527" s="230" t="s">
        <v>147</v>
      </c>
      <c r="T527" s="230" t="s">
        <v>148</v>
      </c>
      <c r="U527" s="230">
        <v>0</v>
      </c>
      <c r="V527" s="230">
        <f>ROUND(E527*U527,2)</f>
        <v>0</v>
      </c>
      <c r="W527" s="230"/>
      <c r="X527" s="230" t="s">
        <v>149</v>
      </c>
      <c r="Y527" s="210"/>
      <c r="Z527" s="210"/>
      <c r="AA527" s="210"/>
      <c r="AB527" s="210"/>
      <c r="AC527" s="210"/>
      <c r="AD527" s="210"/>
      <c r="AE527" s="210"/>
      <c r="AF527" s="210"/>
      <c r="AG527" s="210" t="s">
        <v>150</v>
      </c>
      <c r="AH527" s="210"/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1" x14ac:dyDescent="0.25">
      <c r="A528" s="227"/>
      <c r="B528" s="228"/>
      <c r="C528" s="256" t="s">
        <v>821</v>
      </c>
      <c r="D528" s="232"/>
      <c r="E528" s="233"/>
      <c r="F528" s="230"/>
      <c r="G528" s="230"/>
      <c r="H528" s="230"/>
      <c r="I528" s="230"/>
      <c r="J528" s="230"/>
      <c r="K528" s="230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30"/>
      <c r="Y528" s="210"/>
      <c r="Z528" s="210"/>
      <c r="AA528" s="210"/>
      <c r="AB528" s="210"/>
      <c r="AC528" s="210"/>
      <c r="AD528" s="210"/>
      <c r="AE528" s="210"/>
      <c r="AF528" s="210"/>
      <c r="AG528" s="210" t="s">
        <v>152</v>
      </c>
      <c r="AH528" s="210">
        <v>0</v>
      </c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1" x14ac:dyDescent="0.25">
      <c r="A529" s="227"/>
      <c r="B529" s="228"/>
      <c r="C529" s="256" t="s">
        <v>822</v>
      </c>
      <c r="D529" s="232"/>
      <c r="E529" s="233"/>
      <c r="F529" s="230"/>
      <c r="G529" s="230"/>
      <c r="H529" s="230"/>
      <c r="I529" s="230"/>
      <c r="J529" s="230"/>
      <c r="K529" s="230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30"/>
      <c r="Y529" s="210"/>
      <c r="Z529" s="210"/>
      <c r="AA529" s="210"/>
      <c r="AB529" s="210"/>
      <c r="AC529" s="210"/>
      <c r="AD529" s="210"/>
      <c r="AE529" s="210"/>
      <c r="AF529" s="210"/>
      <c r="AG529" s="210" t="s">
        <v>152</v>
      </c>
      <c r="AH529" s="210">
        <v>0</v>
      </c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1" x14ac:dyDescent="0.25">
      <c r="A530" s="227"/>
      <c r="B530" s="228"/>
      <c r="C530" s="256" t="s">
        <v>823</v>
      </c>
      <c r="D530" s="232"/>
      <c r="E530" s="233"/>
      <c r="F530" s="230"/>
      <c r="G530" s="230"/>
      <c r="H530" s="230"/>
      <c r="I530" s="230"/>
      <c r="J530" s="230"/>
      <c r="K530" s="230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30"/>
      <c r="Y530" s="210"/>
      <c r="Z530" s="210"/>
      <c r="AA530" s="210"/>
      <c r="AB530" s="210"/>
      <c r="AC530" s="210"/>
      <c r="AD530" s="210"/>
      <c r="AE530" s="210"/>
      <c r="AF530" s="210"/>
      <c r="AG530" s="210" t="s">
        <v>152</v>
      </c>
      <c r="AH530" s="210">
        <v>0</v>
      </c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1" x14ac:dyDescent="0.25">
      <c r="A531" s="227"/>
      <c r="B531" s="228"/>
      <c r="C531" s="256" t="s">
        <v>824</v>
      </c>
      <c r="D531" s="232"/>
      <c r="E531" s="233"/>
      <c r="F531" s="230"/>
      <c r="G531" s="230"/>
      <c r="H531" s="230"/>
      <c r="I531" s="230"/>
      <c r="J531" s="230"/>
      <c r="K531" s="230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30"/>
      <c r="Y531" s="210"/>
      <c r="Z531" s="210"/>
      <c r="AA531" s="210"/>
      <c r="AB531" s="210"/>
      <c r="AC531" s="210"/>
      <c r="AD531" s="210"/>
      <c r="AE531" s="210"/>
      <c r="AF531" s="210"/>
      <c r="AG531" s="210" t="s">
        <v>152</v>
      </c>
      <c r="AH531" s="210">
        <v>0</v>
      </c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1" x14ac:dyDescent="0.25">
      <c r="A532" s="227"/>
      <c r="B532" s="228"/>
      <c r="C532" s="256" t="s">
        <v>825</v>
      </c>
      <c r="D532" s="232"/>
      <c r="E532" s="233"/>
      <c r="F532" s="230"/>
      <c r="G532" s="230"/>
      <c r="H532" s="230"/>
      <c r="I532" s="230"/>
      <c r="J532" s="230"/>
      <c r="K532" s="230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30"/>
      <c r="Y532" s="210"/>
      <c r="Z532" s="210"/>
      <c r="AA532" s="210"/>
      <c r="AB532" s="210"/>
      <c r="AC532" s="210"/>
      <c r="AD532" s="210"/>
      <c r="AE532" s="210"/>
      <c r="AF532" s="210"/>
      <c r="AG532" s="210" t="s">
        <v>152</v>
      </c>
      <c r="AH532" s="210">
        <v>0</v>
      </c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1" x14ac:dyDescent="0.25">
      <c r="A533" s="227"/>
      <c r="B533" s="228"/>
      <c r="C533" s="256" t="s">
        <v>826</v>
      </c>
      <c r="D533" s="232"/>
      <c r="E533" s="233"/>
      <c r="F533" s="230"/>
      <c r="G533" s="230"/>
      <c r="H533" s="230"/>
      <c r="I533" s="230"/>
      <c r="J533" s="230"/>
      <c r="K533" s="230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30"/>
      <c r="Y533" s="210"/>
      <c r="Z533" s="210"/>
      <c r="AA533" s="210"/>
      <c r="AB533" s="210"/>
      <c r="AC533" s="210"/>
      <c r="AD533" s="210"/>
      <c r="AE533" s="210"/>
      <c r="AF533" s="210"/>
      <c r="AG533" s="210" t="s">
        <v>152</v>
      </c>
      <c r="AH533" s="210">
        <v>0</v>
      </c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1" x14ac:dyDescent="0.25">
      <c r="A534" s="227"/>
      <c r="B534" s="228"/>
      <c r="C534" s="256" t="s">
        <v>827</v>
      </c>
      <c r="D534" s="232"/>
      <c r="E534" s="233"/>
      <c r="F534" s="230"/>
      <c r="G534" s="230"/>
      <c r="H534" s="230"/>
      <c r="I534" s="230"/>
      <c r="J534" s="230"/>
      <c r="K534" s="230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30"/>
      <c r="Y534" s="210"/>
      <c r="Z534" s="210"/>
      <c r="AA534" s="210"/>
      <c r="AB534" s="210"/>
      <c r="AC534" s="210"/>
      <c r="AD534" s="210"/>
      <c r="AE534" s="210"/>
      <c r="AF534" s="210"/>
      <c r="AG534" s="210" t="s">
        <v>152</v>
      </c>
      <c r="AH534" s="210">
        <v>0</v>
      </c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1" x14ac:dyDescent="0.25">
      <c r="A535" s="227"/>
      <c r="B535" s="228"/>
      <c r="C535" s="256" t="s">
        <v>828</v>
      </c>
      <c r="D535" s="232"/>
      <c r="E535" s="233"/>
      <c r="F535" s="230"/>
      <c r="G535" s="230"/>
      <c r="H535" s="230"/>
      <c r="I535" s="230"/>
      <c r="J535" s="230"/>
      <c r="K535" s="230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30"/>
      <c r="Y535" s="210"/>
      <c r="Z535" s="210"/>
      <c r="AA535" s="210"/>
      <c r="AB535" s="210"/>
      <c r="AC535" s="210"/>
      <c r="AD535" s="210"/>
      <c r="AE535" s="210"/>
      <c r="AF535" s="210"/>
      <c r="AG535" s="210" t="s">
        <v>152</v>
      </c>
      <c r="AH535" s="210">
        <v>0</v>
      </c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1" x14ac:dyDescent="0.25">
      <c r="A536" s="227"/>
      <c r="B536" s="228"/>
      <c r="C536" s="256" t="s">
        <v>829</v>
      </c>
      <c r="D536" s="232"/>
      <c r="E536" s="233"/>
      <c r="F536" s="230"/>
      <c r="G536" s="230"/>
      <c r="H536" s="230"/>
      <c r="I536" s="230"/>
      <c r="J536" s="230"/>
      <c r="K536" s="230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30"/>
      <c r="Y536" s="210"/>
      <c r="Z536" s="210"/>
      <c r="AA536" s="210"/>
      <c r="AB536" s="210"/>
      <c r="AC536" s="210"/>
      <c r="AD536" s="210"/>
      <c r="AE536" s="210"/>
      <c r="AF536" s="210"/>
      <c r="AG536" s="210" t="s">
        <v>152</v>
      </c>
      <c r="AH536" s="210">
        <v>0</v>
      </c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1" x14ac:dyDescent="0.25">
      <c r="A537" s="227"/>
      <c r="B537" s="228"/>
      <c r="C537" s="256" t="s">
        <v>163</v>
      </c>
      <c r="D537" s="232"/>
      <c r="E537" s="233">
        <v>1</v>
      </c>
      <c r="F537" s="230"/>
      <c r="G537" s="230"/>
      <c r="H537" s="230"/>
      <c r="I537" s="230"/>
      <c r="J537" s="230"/>
      <c r="K537" s="230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30"/>
      <c r="Y537" s="210"/>
      <c r="Z537" s="210"/>
      <c r="AA537" s="210"/>
      <c r="AB537" s="210"/>
      <c r="AC537" s="210"/>
      <c r="AD537" s="210"/>
      <c r="AE537" s="210"/>
      <c r="AF537" s="210"/>
      <c r="AG537" s="210" t="s">
        <v>152</v>
      </c>
      <c r="AH537" s="210">
        <v>0</v>
      </c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1" x14ac:dyDescent="0.25">
      <c r="A538" s="241">
        <v>174</v>
      </c>
      <c r="B538" s="242" t="s">
        <v>830</v>
      </c>
      <c r="C538" s="255" t="s">
        <v>831</v>
      </c>
      <c r="D538" s="243" t="s">
        <v>159</v>
      </c>
      <c r="E538" s="244">
        <v>1</v>
      </c>
      <c r="F538" s="245"/>
      <c r="G538" s="246">
        <f>ROUND(E538*F538,2)</f>
        <v>0</v>
      </c>
      <c r="H538" s="231"/>
      <c r="I538" s="230">
        <f>ROUND(E538*H538,2)</f>
        <v>0</v>
      </c>
      <c r="J538" s="231"/>
      <c r="K538" s="230">
        <f>ROUND(E538*J538,2)</f>
        <v>0</v>
      </c>
      <c r="L538" s="230">
        <v>21</v>
      </c>
      <c r="M538" s="230">
        <f>G538*(1+L538/100)</f>
        <v>0</v>
      </c>
      <c r="N538" s="230">
        <v>0</v>
      </c>
      <c r="O538" s="230">
        <f>ROUND(E538*N538,2)</f>
        <v>0</v>
      </c>
      <c r="P538" s="230">
        <v>0</v>
      </c>
      <c r="Q538" s="230">
        <f>ROUND(E538*P538,2)</f>
        <v>0</v>
      </c>
      <c r="R538" s="230"/>
      <c r="S538" s="230" t="s">
        <v>147</v>
      </c>
      <c r="T538" s="230" t="s">
        <v>148</v>
      </c>
      <c r="U538" s="230">
        <v>0</v>
      </c>
      <c r="V538" s="230">
        <f>ROUND(E538*U538,2)</f>
        <v>0</v>
      </c>
      <c r="W538" s="230"/>
      <c r="X538" s="230" t="s">
        <v>149</v>
      </c>
      <c r="Y538" s="210"/>
      <c r="Z538" s="210"/>
      <c r="AA538" s="210"/>
      <c r="AB538" s="210"/>
      <c r="AC538" s="210"/>
      <c r="AD538" s="210"/>
      <c r="AE538" s="210"/>
      <c r="AF538" s="210"/>
      <c r="AG538" s="210" t="s">
        <v>150</v>
      </c>
      <c r="AH538" s="210"/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1" x14ac:dyDescent="0.25">
      <c r="A539" s="227"/>
      <c r="B539" s="228"/>
      <c r="C539" s="256" t="s">
        <v>821</v>
      </c>
      <c r="D539" s="232"/>
      <c r="E539" s="233"/>
      <c r="F539" s="230"/>
      <c r="G539" s="230"/>
      <c r="H539" s="230"/>
      <c r="I539" s="230"/>
      <c r="J539" s="230"/>
      <c r="K539" s="230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30"/>
      <c r="Y539" s="210"/>
      <c r="Z539" s="210"/>
      <c r="AA539" s="210"/>
      <c r="AB539" s="210"/>
      <c r="AC539" s="210"/>
      <c r="AD539" s="210"/>
      <c r="AE539" s="210"/>
      <c r="AF539" s="210"/>
      <c r="AG539" s="210" t="s">
        <v>152</v>
      </c>
      <c r="AH539" s="210">
        <v>0</v>
      </c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1" x14ac:dyDescent="0.25">
      <c r="A540" s="227"/>
      <c r="B540" s="228"/>
      <c r="C540" s="256" t="s">
        <v>822</v>
      </c>
      <c r="D540" s="232"/>
      <c r="E540" s="233"/>
      <c r="F540" s="230"/>
      <c r="G540" s="230"/>
      <c r="H540" s="230"/>
      <c r="I540" s="230"/>
      <c r="J540" s="230"/>
      <c r="K540" s="230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30"/>
      <c r="Y540" s="210"/>
      <c r="Z540" s="210"/>
      <c r="AA540" s="210"/>
      <c r="AB540" s="210"/>
      <c r="AC540" s="210"/>
      <c r="AD540" s="210"/>
      <c r="AE540" s="210"/>
      <c r="AF540" s="210"/>
      <c r="AG540" s="210" t="s">
        <v>152</v>
      </c>
      <c r="AH540" s="210">
        <v>0</v>
      </c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1" x14ac:dyDescent="0.25">
      <c r="A541" s="227"/>
      <c r="B541" s="228"/>
      <c r="C541" s="256" t="s">
        <v>823</v>
      </c>
      <c r="D541" s="232"/>
      <c r="E541" s="233"/>
      <c r="F541" s="230"/>
      <c r="G541" s="230"/>
      <c r="H541" s="230"/>
      <c r="I541" s="230"/>
      <c r="J541" s="230"/>
      <c r="K541" s="230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30"/>
      <c r="Y541" s="210"/>
      <c r="Z541" s="210"/>
      <c r="AA541" s="210"/>
      <c r="AB541" s="210"/>
      <c r="AC541" s="210"/>
      <c r="AD541" s="210"/>
      <c r="AE541" s="210"/>
      <c r="AF541" s="210"/>
      <c r="AG541" s="210" t="s">
        <v>152</v>
      </c>
      <c r="AH541" s="210">
        <v>0</v>
      </c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1" x14ac:dyDescent="0.25">
      <c r="A542" s="227"/>
      <c r="B542" s="228"/>
      <c r="C542" s="256" t="s">
        <v>832</v>
      </c>
      <c r="D542" s="232"/>
      <c r="E542" s="233"/>
      <c r="F542" s="230"/>
      <c r="G542" s="230"/>
      <c r="H542" s="230"/>
      <c r="I542" s="230"/>
      <c r="J542" s="230"/>
      <c r="K542" s="230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30"/>
      <c r="Y542" s="210"/>
      <c r="Z542" s="210"/>
      <c r="AA542" s="210"/>
      <c r="AB542" s="210"/>
      <c r="AC542" s="210"/>
      <c r="AD542" s="210"/>
      <c r="AE542" s="210"/>
      <c r="AF542" s="210"/>
      <c r="AG542" s="210" t="s">
        <v>152</v>
      </c>
      <c r="AH542" s="210">
        <v>0</v>
      </c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1" x14ac:dyDescent="0.25">
      <c r="A543" s="227"/>
      <c r="B543" s="228"/>
      <c r="C543" s="256" t="s">
        <v>833</v>
      </c>
      <c r="D543" s="232"/>
      <c r="E543" s="233"/>
      <c r="F543" s="230"/>
      <c r="G543" s="230"/>
      <c r="H543" s="230"/>
      <c r="I543" s="230"/>
      <c r="J543" s="230"/>
      <c r="K543" s="230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30"/>
      <c r="Y543" s="210"/>
      <c r="Z543" s="210"/>
      <c r="AA543" s="210"/>
      <c r="AB543" s="210"/>
      <c r="AC543" s="210"/>
      <c r="AD543" s="210"/>
      <c r="AE543" s="210"/>
      <c r="AF543" s="210"/>
      <c r="AG543" s="210" t="s">
        <v>152</v>
      </c>
      <c r="AH543" s="210">
        <v>0</v>
      </c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outlineLevel="1" x14ac:dyDescent="0.25">
      <c r="A544" s="227"/>
      <c r="B544" s="228"/>
      <c r="C544" s="256" t="s">
        <v>834</v>
      </c>
      <c r="D544" s="232"/>
      <c r="E544" s="233"/>
      <c r="F544" s="230"/>
      <c r="G544" s="230"/>
      <c r="H544" s="230"/>
      <c r="I544" s="230"/>
      <c r="J544" s="230"/>
      <c r="K544" s="230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30"/>
      <c r="Y544" s="210"/>
      <c r="Z544" s="210"/>
      <c r="AA544" s="210"/>
      <c r="AB544" s="210"/>
      <c r="AC544" s="210"/>
      <c r="AD544" s="210"/>
      <c r="AE544" s="210"/>
      <c r="AF544" s="210"/>
      <c r="AG544" s="210" t="s">
        <v>152</v>
      </c>
      <c r="AH544" s="210">
        <v>0</v>
      </c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1" x14ac:dyDescent="0.25">
      <c r="A545" s="227"/>
      <c r="B545" s="228"/>
      <c r="C545" s="256" t="s">
        <v>827</v>
      </c>
      <c r="D545" s="232"/>
      <c r="E545" s="233"/>
      <c r="F545" s="230"/>
      <c r="G545" s="230"/>
      <c r="H545" s="230"/>
      <c r="I545" s="230"/>
      <c r="J545" s="230"/>
      <c r="K545" s="230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30"/>
      <c r="Y545" s="210"/>
      <c r="Z545" s="210"/>
      <c r="AA545" s="210"/>
      <c r="AB545" s="210"/>
      <c r="AC545" s="210"/>
      <c r="AD545" s="210"/>
      <c r="AE545" s="210"/>
      <c r="AF545" s="210"/>
      <c r="AG545" s="210" t="s">
        <v>152</v>
      </c>
      <c r="AH545" s="210">
        <v>0</v>
      </c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1" x14ac:dyDescent="0.25">
      <c r="A546" s="227"/>
      <c r="B546" s="228"/>
      <c r="C546" s="256" t="s">
        <v>828</v>
      </c>
      <c r="D546" s="232"/>
      <c r="E546" s="233"/>
      <c r="F546" s="230"/>
      <c r="G546" s="230"/>
      <c r="H546" s="230"/>
      <c r="I546" s="230"/>
      <c r="J546" s="230"/>
      <c r="K546" s="230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30"/>
      <c r="Y546" s="210"/>
      <c r="Z546" s="210"/>
      <c r="AA546" s="210"/>
      <c r="AB546" s="210"/>
      <c r="AC546" s="210"/>
      <c r="AD546" s="210"/>
      <c r="AE546" s="210"/>
      <c r="AF546" s="210"/>
      <c r="AG546" s="210" t="s">
        <v>152</v>
      </c>
      <c r="AH546" s="210">
        <v>0</v>
      </c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1" x14ac:dyDescent="0.25">
      <c r="A547" s="227"/>
      <c r="B547" s="228"/>
      <c r="C547" s="256" t="s">
        <v>829</v>
      </c>
      <c r="D547" s="232"/>
      <c r="E547" s="233"/>
      <c r="F547" s="230"/>
      <c r="G547" s="230"/>
      <c r="H547" s="230"/>
      <c r="I547" s="230"/>
      <c r="J547" s="230"/>
      <c r="K547" s="230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30"/>
      <c r="Y547" s="210"/>
      <c r="Z547" s="210"/>
      <c r="AA547" s="210"/>
      <c r="AB547" s="210"/>
      <c r="AC547" s="210"/>
      <c r="AD547" s="210"/>
      <c r="AE547" s="210"/>
      <c r="AF547" s="210"/>
      <c r="AG547" s="210" t="s">
        <v>152</v>
      </c>
      <c r="AH547" s="210">
        <v>0</v>
      </c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1" x14ac:dyDescent="0.25">
      <c r="A548" s="227"/>
      <c r="B548" s="228"/>
      <c r="C548" s="256" t="s">
        <v>163</v>
      </c>
      <c r="D548" s="232"/>
      <c r="E548" s="233">
        <v>1</v>
      </c>
      <c r="F548" s="230"/>
      <c r="G548" s="230"/>
      <c r="H548" s="230"/>
      <c r="I548" s="230"/>
      <c r="J548" s="230"/>
      <c r="K548" s="230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30"/>
      <c r="Y548" s="210"/>
      <c r="Z548" s="210"/>
      <c r="AA548" s="210"/>
      <c r="AB548" s="210"/>
      <c r="AC548" s="210"/>
      <c r="AD548" s="210"/>
      <c r="AE548" s="210"/>
      <c r="AF548" s="210"/>
      <c r="AG548" s="210" t="s">
        <v>152</v>
      </c>
      <c r="AH548" s="210">
        <v>0</v>
      </c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1" x14ac:dyDescent="0.25">
      <c r="A549" s="241">
        <v>175</v>
      </c>
      <c r="B549" s="242" t="s">
        <v>835</v>
      </c>
      <c r="C549" s="255" t="s">
        <v>836</v>
      </c>
      <c r="D549" s="243" t="s">
        <v>159</v>
      </c>
      <c r="E549" s="244">
        <v>4</v>
      </c>
      <c r="F549" s="245"/>
      <c r="G549" s="246">
        <f>ROUND(E549*F549,2)</f>
        <v>0</v>
      </c>
      <c r="H549" s="231"/>
      <c r="I549" s="230">
        <f>ROUND(E549*H549,2)</f>
        <v>0</v>
      </c>
      <c r="J549" s="231"/>
      <c r="K549" s="230">
        <f>ROUND(E549*J549,2)</f>
        <v>0</v>
      </c>
      <c r="L549" s="230">
        <v>21</v>
      </c>
      <c r="M549" s="230">
        <f>G549*(1+L549/100)</f>
        <v>0</v>
      </c>
      <c r="N549" s="230">
        <v>0</v>
      </c>
      <c r="O549" s="230">
        <f>ROUND(E549*N549,2)</f>
        <v>0</v>
      </c>
      <c r="P549" s="230">
        <v>0</v>
      </c>
      <c r="Q549" s="230">
        <f>ROUND(E549*P549,2)</f>
        <v>0</v>
      </c>
      <c r="R549" s="230"/>
      <c r="S549" s="230" t="s">
        <v>147</v>
      </c>
      <c r="T549" s="230" t="s">
        <v>148</v>
      </c>
      <c r="U549" s="230">
        <v>0</v>
      </c>
      <c r="V549" s="230">
        <f>ROUND(E549*U549,2)</f>
        <v>0</v>
      </c>
      <c r="W549" s="230"/>
      <c r="X549" s="230" t="s">
        <v>149</v>
      </c>
      <c r="Y549" s="210"/>
      <c r="Z549" s="210"/>
      <c r="AA549" s="210"/>
      <c r="AB549" s="210"/>
      <c r="AC549" s="210"/>
      <c r="AD549" s="210"/>
      <c r="AE549" s="210"/>
      <c r="AF549" s="210"/>
      <c r="AG549" s="210" t="s">
        <v>150</v>
      </c>
      <c r="AH549" s="210"/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1" x14ac:dyDescent="0.25">
      <c r="A550" s="227"/>
      <c r="B550" s="228"/>
      <c r="C550" s="256" t="s">
        <v>837</v>
      </c>
      <c r="D550" s="232"/>
      <c r="E550" s="233"/>
      <c r="F550" s="230"/>
      <c r="G550" s="230"/>
      <c r="H550" s="230"/>
      <c r="I550" s="230"/>
      <c r="J550" s="230"/>
      <c r="K550" s="230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30"/>
      <c r="Y550" s="210"/>
      <c r="Z550" s="210"/>
      <c r="AA550" s="210"/>
      <c r="AB550" s="210"/>
      <c r="AC550" s="210"/>
      <c r="AD550" s="210"/>
      <c r="AE550" s="210"/>
      <c r="AF550" s="210"/>
      <c r="AG550" s="210" t="s">
        <v>152</v>
      </c>
      <c r="AH550" s="210">
        <v>0</v>
      </c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ht="20.399999999999999" outlineLevel="1" x14ac:dyDescent="0.25">
      <c r="A551" s="227"/>
      <c r="B551" s="228"/>
      <c r="C551" s="256" t="s">
        <v>838</v>
      </c>
      <c r="D551" s="232"/>
      <c r="E551" s="233"/>
      <c r="F551" s="230"/>
      <c r="G551" s="230"/>
      <c r="H551" s="230"/>
      <c r="I551" s="230"/>
      <c r="J551" s="230"/>
      <c r="K551" s="230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30"/>
      <c r="Y551" s="210"/>
      <c r="Z551" s="210"/>
      <c r="AA551" s="210"/>
      <c r="AB551" s="210"/>
      <c r="AC551" s="210"/>
      <c r="AD551" s="210"/>
      <c r="AE551" s="210"/>
      <c r="AF551" s="210"/>
      <c r="AG551" s="210" t="s">
        <v>152</v>
      </c>
      <c r="AH551" s="210">
        <v>0</v>
      </c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1" x14ac:dyDescent="0.25">
      <c r="A552" s="227"/>
      <c r="B552" s="228"/>
      <c r="C552" s="256" t="s">
        <v>839</v>
      </c>
      <c r="D552" s="232"/>
      <c r="E552" s="233"/>
      <c r="F552" s="230"/>
      <c r="G552" s="230"/>
      <c r="H552" s="230"/>
      <c r="I552" s="230"/>
      <c r="J552" s="230"/>
      <c r="K552" s="230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30"/>
      <c r="Y552" s="210"/>
      <c r="Z552" s="210"/>
      <c r="AA552" s="210"/>
      <c r="AB552" s="210"/>
      <c r="AC552" s="210"/>
      <c r="AD552" s="210"/>
      <c r="AE552" s="210"/>
      <c r="AF552" s="210"/>
      <c r="AG552" s="210" t="s">
        <v>152</v>
      </c>
      <c r="AH552" s="210">
        <v>0</v>
      </c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1" x14ac:dyDescent="0.25">
      <c r="A553" s="227"/>
      <c r="B553" s="228"/>
      <c r="C553" s="256" t="s">
        <v>840</v>
      </c>
      <c r="D553" s="232"/>
      <c r="E553" s="233"/>
      <c r="F553" s="230"/>
      <c r="G553" s="230"/>
      <c r="H553" s="230"/>
      <c r="I553" s="230"/>
      <c r="J553" s="230"/>
      <c r="K553" s="230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30"/>
      <c r="Y553" s="210"/>
      <c r="Z553" s="210"/>
      <c r="AA553" s="210"/>
      <c r="AB553" s="210"/>
      <c r="AC553" s="210"/>
      <c r="AD553" s="210"/>
      <c r="AE553" s="210"/>
      <c r="AF553" s="210"/>
      <c r="AG553" s="210" t="s">
        <v>152</v>
      </c>
      <c r="AH553" s="210">
        <v>0</v>
      </c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ht="20.399999999999999" outlineLevel="1" x14ac:dyDescent="0.25">
      <c r="A554" s="227"/>
      <c r="B554" s="228"/>
      <c r="C554" s="256" t="s">
        <v>841</v>
      </c>
      <c r="D554" s="232"/>
      <c r="E554" s="233"/>
      <c r="F554" s="230"/>
      <c r="G554" s="230"/>
      <c r="H554" s="230"/>
      <c r="I554" s="230"/>
      <c r="J554" s="230"/>
      <c r="K554" s="230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30"/>
      <c r="Y554" s="210"/>
      <c r="Z554" s="210"/>
      <c r="AA554" s="210"/>
      <c r="AB554" s="210"/>
      <c r="AC554" s="210"/>
      <c r="AD554" s="210"/>
      <c r="AE554" s="210"/>
      <c r="AF554" s="210"/>
      <c r="AG554" s="210" t="s">
        <v>152</v>
      </c>
      <c r="AH554" s="210">
        <v>0</v>
      </c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1" x14ac:dyDescent="0.25">
      <c r="A555" s="227"/>
      <c r="B555" s="228"/>
      <c r="C555" s="256" t="s">
        <v>842</v>
      </c>
      <c r="D555" s="232"/>
      <c r="E555" s="233"/>
      <c r="F555" s="230"/>
      <c r="G555" s="230"/>
      <c r="H555" s="230"/>
      <c r="I555" s="230"/>
      <c r="J555" s="230"/>
      <c r="K555" s="230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30"/>
      <c r="Y555" s="210"/>
      <c r="Z555" s="210"/>
      <c r="AA555" s="210"/>
      <c r="AB555" s="210"/>
      <c r="AC555" s="210"/>
      <c r="AD555" s="210"/>
      <c r="AE555" s="210"/>
      <c r="AF555" s="210"/>
      <c r="AG555" s="210" t="s">
        <v>152</v>
      </c>
      <c r="AH555" s="210">
        <v>0</v>
      </c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1" x14ac:dyDescent="0.25">
      <c r="A556" s="227"/>
      <c r="B556" s="228"/>
      <c r="C556" s="256" t="s">
        <v>843</v>
      </c>
      <c r="D556" s="232"/>
      <c r="E556" s="233"/>
      <c r="F556" s="230"/>
      <c r="G556" s="230"/>
      <c r="H556" s="230"/>
      <c r="I556" s="230"/>
      <c r="J556" s="230"/>
      <c r="K556" s="230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30"/>
      <c r="Y556" s="210"/>
      <c r="Z556" s="210"/>
      <c r="AA556" s="210"/>
      <c r="AB556" s="210"/>
      <c r="AC556" s="210"/>
      <c r="AD556" s="210"/>
      <c r="AE556" s="210"/>
      <c r="AF556" s="210"/>
      <c r="AG556" s="210" t="s">
        <v>152</v>
      </c>
      <c r="AH556" s="210">
        <v>0</v>
      </c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ht="20.399999999999999" outlineLevel="1" x14ac:dyDescent="0.25">
      <c r="A557" s="227"/>
      <c r="B557" s="228"/>
      <c r="C557" s="256" t="s">
        <v>844</v>
      </c>
      <c r="D557" s="232"/>
      <c r="E557" s="233"/>
      <c r="F557" s="230"/>
      <c r="G557" s="230"/>
      <c r="H557" s="230"/>
      <c r="I557" s="230"/>
      <c r="J557" s="230"/>
      <c r="K557" s="230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30"/>
      <c r="Y557" s="210"/>
      <c r="Z557" s="210"/>
      <c r="AA557" s="210"/>
      <c r="AB557" s="210"/>
      <c r="AC557" s="210"/>
      <c r="AD557" s="210"/>
      <c r="AE557" s="210"/>
      <c r="AF557" s="210"/>
      <c r="AG557" s="210" t="s">
        <v>152</v>
      </c>
      <c r="AH557" s="210">
        <v>0</v>
      </c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ht="20.399999999999999" outlineLevel="1" x14ac:dyDescent="0.25">
      <c r="A558" s="227"/>
      <c r="B558" s="228"/>
      <c r="C558" s="256" t="s">
        <v>845</v>
      </c>
      <c r="D558" s="232"/>
      <c r="E558" s="233"/>
      <c r="F558" s="230"/>
      <c r="G558" s="230"/>
      <c r="H558" s="230"/>
      <c r="I558" s="230"/>
      <c r="J558" s="230"/>
      <c r="K558" s="230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30"/>
      <c r="Y558" s="210"/>
      <c r="Z558" s="210"/>
      <c r="AA558" s="210"/>
      <c r="AB558" s="210"/>
      <c r="AC558" s="210"/>
      <c r="AD558" s="210"/>
      <c r="AE558" s="210"/>
      <c r="AF558" s="210"/>
      <c r="AG558" s="210" t="s">
        <v>152</v>
      </c>
      <c r="AH558" s="210">
        <v>0</v>
      </c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1" x14ac:dyDescent="0.25">
      <c r="A559" s="227"/>
      <c r="B559" s="228"/>
      <c r="C559" s="256" t="s">
        <v>846</v>
      </c>
      <c r="D559" s="232"/>
      <c r="E559" s="233"/>
      <c r="F559" s="230"/>
      <c r="G559" s="230"/>
      <c r="H559" s="230"/>
      <c r="I559" s="230"/>
      <c r="J559" s="230"/>
      <c r="K559" s="230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30"/>
      <c r="Y559" s="210"/>
      <c r="Z559" s="210"/>
      <c r="AA559" s="210"/>
      <c r="AB559" s="210"/>
      <c r="AC559" s="210"/>
      <c r="AD559" s="210"/>
      <c r="AE559" s="210"/>
      <c r="AF559" s="210"/>
      <c r="AG559" s="210" t="s">
        <v>152</v>
      </c>
      <c r="AH559" s="210">
        <v>0</v>
      </c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1" x14ac:dyDescent="0.25">
      <c r="A560" s="227"/>
      <c r="B560" s="228"/>
      <c r="C560" s="256" t="s">
        <v>847</v>
      </c>
      <c r="D560" s="232"/>
      <c r="E560" s="233"/>
      <c r="F560" s="230"/>
      <c r="G560" s="230"/>
      <c r="H560" s="230"/>
      <c r="I560" s="230"/>
      <c r="J560" s="230"/>
      <c r="K560" s="230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30"/>
      <c r="Y560" s="210"/>
      <c r="Z560" s="210"/>
      <c r="AA560" s="210"/>
      <c r="AB560" s="210"/>
      <c r="AC560" s="210"/>
      <c r="AD560" s="210"/>
      <c r="AE560" s="210"/>
      <c r="AF560" s="210"/>
      <c r="AG560" s="210" t="s">
        <v>152</v>
      </c>
      <c r="AH560" s="210">
        <v>0</v>
      </c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1" x14ac:dyDescent="0.25">
      <c r="A561" s="227"/>
      <c r="B561" s="228"/>
      <c r="C561" s="256" t="s">
        <v>848</v>
      </c>
      <c r="D561" s="232"/>
      <c r="E561" s="233"/>
      <c r="F561" s="230"/>
      <c r="G561" s="230"/>
      <c r="H561" s="230"/>
      <c r="I561" s="230"/>
      <c r="J561" s="230"/>
      <c r="K561" s="230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30"/>
      <c r="Y561" s="210"/>
      <c r="Z561" s="210"/>
      <c r="AA561" s="210"/>
      <c r="AB561" s="210"/>
      <c r="AC561" s="210"/>
      <c r="AD561" s="210"/>
      <c r="AE561" s="210"/>
      <c r="AF561" s="210"/>
      <c r="AG561" s="210" t="s">
        <v>152</v>
      </c>
      <c r="AH561" s="210">
        <v>0</v>
      </c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1" x14ac:dyDescent="0.25">
      <c r="A562" s="227"/>
      <c r="B562" s="228"/>
      <c r="C562" s="256" t="s">
        <v>849</v>
      </c>
      <c r="D562" s="232"/>
      <c r="E562" s="233">
        <v>2</v>
      </c>
      <c r="F562" s="230"/>
      <c r="G562" s="230"/>
      <c r="H562" s="230"/>
      <c r="I562" s="230"/>
      <c r="J562" s="230"/>
      <c r="K562" s="230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30"/>
      <c r="Y562" s="210"/>
      <c r="Z562" s="210"/>
      <c r="AA562" s="210"/>
      <c r="AB562" s="210"/>
      <c r="AC562" s="210"/>
      <c r="AD562" s="210"/>
      <c r="AE562" s="210"/>
      <c r="AF562" s="210"/>
      <c r="AG562" s="210" t="s">
        <v>152</v>
      </c>
      <c r="AH562" s="210">
        <v>0</v>
      </c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1" x14ac:dyDescent="0.25">
      <c r="A563" s="227"/>
      <c r="B563" s="228"/>
      <c r="C563" s="256" t="s">
        <v>850</v>
      </c>
      <c r="D563" s="232"/>
      <c r="E563" s="233">
        <v>2</v>
      </c>
      <c r="F563" s="230"/>
      <c r="G563" s="230"/>
      <c r="H563" s="230"/>
      <c r="I563" s="230"/>
      <c r="J563" s="230"/>
      <c r="K563" s="230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30"/>
      <c r="Y563" s="210"/>
      <c r="Z563" s="210"/>
      <c r="AA563" s="210"/>
      <c r="AB563" s="210"/>
      <c r="AC563" s="210"/>
      <c r="AD563" s="210"/>
      <c r="AE563" s="210"/>
      <c r="AF563" s="210"/>
      <c r="AG563" s="210" t="s">
        <v>152</v>
      </c>
      <c r="AH563" s="210">
        <v>0</v>
      </c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1" x14ac:dyDescent="0.25">
      <c r="A564" s="241">
        <v>176</v>
      </c>
      <c r="B564" s="242" t="s">
        <v>851</v>
      </c>
      <c r="C564" s="255" t="s">
        <v>852</v>
      </c>
      <c r="D564" s="243" t="s">
        <v>159</v>
      </c>
      <c r="E564" s="244">
        <v>4</v>
      </c>
      <c r="F564" s="245"/>
      <c r="G564" s="246">
        <f>ROUND(E564*F564,2)</f>
        <v>0</v>
      </c>
      <c r="H564" s="231"/>
      <c r="I564" s="230">
        <f>ROUND(E564*H564,2)</f>
        <v>0</v>
      </c>
      <c r="J564" s="231"/>
      <c r="K564" s="230">
        <f>ROUND(E564*J564,2)</f>
        <v>0</v>
      </c>
      <c r="L564" s="230">
        <v>21</v>
      </c>
      <c r="M564" s="230">
        <f>G564*(1+L564/100)</f>
        <v>0</v>
      </c>
      <c r="N564" s="230">
        <v>0</v>
      </c>
      <c r="O564" s="230">
        <f>ROUND(E564*N564,2)</f>
        <v>0</v>
      </c>
      <c r="P564" s="230">
        <v>0</v>
      </c>
      <c r="Q564" s="230">
        <f>ROUND(E564*P564,2)</f>
        <v>0</v>
      </c>
      <c r="R564" s="230"/>
      <c r="S564" s="230" t="s">
        <v>147</v>
      </c>
      <c r="T564" s="230" t="s">
        <v>148</v>
      </c>
      <c r="U564" s="230">
        <v>0</v>
      </c>
      <c r="V564" s="230">
        <f>ROUND(E564*U564,2)</f>
        <v>0</v>
      </c>
      <c r="W564" s="230"/>
      <c r="X564" s="230" t="s">
        <v>149</v>
      </c>
      <c r="Y564" s="210"/>
      <c r="Z564" s="210"/>
      <c r="AA564" s="210"/>
      <c r="AB564" s="210"/>
      <c r="AC564" s="210"/>
      <c r="AD564" s="210"/>
      <c r="AE564" s="210"/>
      <c r="AF564" s="210"/>
      <c r="AG564" s="210" t="s">
        <v>150</v>
      </c>
      <c r="AH564" s="210"/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outlineLevel="1" x14ac:dyDescent="0.25">
      <c r="A565" s="227"/>
      <c r="B565" s="228"/>
      <c r="C565" s="256" t="s">
        <v>853</v>
      </c>
      <c r="D565" s="232"/>
      <c r="E565" s="233"/>
      <c r="F565" s="230"/>
      <c r="G565" s="230"/>
      <c r="H565" s="230"/>
      <c r="I565" s="230"/>
      <c r="J565" s="230"/>
      <c r="K565" s="230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30"/>
      <c r="Y565" s="210"/>
      <c r="Z565" s="210"/>
      <c r="AA565" s="210"/>
      <c r="AB565" s="210"/>
      <c r="AC565" s="210"/>
      <c r="AD565" s="210"/>
      <c r="AE565" s="210"/>
      <c r="AF565" s="210"/>
      <c r="AG565" s="210" t="s">
        <v>152</v>
      </c>
      <c r="AH565" s="210">
        <v>0</v>
      </c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ht="20.399999999999999" outlineLevel="1" x14ac:dyDescent="0.25">
      <c r="A566" s="227"/>
      <c r="B566" s="228"/>
      <c r="C566" s="256" t="s">
        <v>838</v>
      </c>
      <c r="D566" s="232"/>
      <c r="E566" s="233"/>
      <c r="F566" s="230"/>
      <c r="G566" s="230"/>
      <c r="H566" s="230"/>
      <c r="I566" s="230"/>
      <c r="J566" s="230"/>
      <c r="K566" s="230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30"/>
      <c r="Y566" s="210"/>
      <c r="Z566" s="210"/>
      <c r="AA566" s="210"/>
      <c r="AB566" s="210"/>
      <c r="AC566" s="210"/>
      <c r="AD566" s="210"/>
      <c r="AE566" s="210"/>
      <c r="AF566" s="210"/>
      <c r="AG566" s="210" t="s">
        <v>152</v>
      </c>
      <c r="AH566" s="210">
        <v>0</v>
      </c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1" x14ac:dyDescent="0.25">
      <c r="A567" s="227"/>
      <c r="B567" s="228"/>
      <c r="C567" s="256" t="s">
        <v>839</v>
      </c>
      <c r="D567" s="232"/>
      <c r="E567" s="233"/>
      <c r="F567" s="230"/>
      <c r="G567" s="230"/>
      <c r="H567" s="230"/>
      <c r="I567" s="230"/>
      <c r="J567" s="230"/>
      <c r="K567" s="230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30"/>
      <c r="Y567" s="210"/>
      <c r="Z567" s="210"/>
      <c r="AA567" s="210"/>
      <c r="AB567" s="210"/>
      <c r="AC567" s="210"/>
      <c r="AD567" s="210"/>
      <c r="AE567" s="210"/>
      <c r="AF567" s="210"/>
      <c r="AG567" s="210" t="s">
        <v>152</v>
      </c>
      <c r="AH567" s="210">
        <v>0</v>
      </c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1" x14ac:dyDescent="0.25">
      <c r="A568" s="227"/>
      <c r="B568" s="228"/>
      <c r="C568" s="256" t="s">
        <v>840</v>
      </c>
      <c r="D568" s="232"/>
      <c r="E568" s="233"/>
      <c r="F568" s="230"/>
      <c r="G568" s="230"/>
      <c r="H568" s="230"/>
      <c r="I568" s="230"/>
      <c r="J568" s="230"/>
      <c r="K568" s="230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30"/>
      <c r="Y568" s="210"/>
      <c r="Z568" s="210"/>
      <c r="AA568" s="210"/>
      <c r="AB568" s="210"/>
      <c r="AC568" s="210"/>
      <c r="AD568" s="210"/>
      <c r="AE568" s="210"/>
      <c r="AF568" s="210"/>
      <c r="AG568" s="210" t="s">
        <v>152</v>
      </c>
      <c r="AH568" s="210">
        <v>0</v>
      </c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ht="20.399999999999999" outlineLevel="1" x14ac:dyDescent="0.25">
      <c r="A569" s="227"/>
      <c r="B569" s="228"/>
      <c r="C569" s="256" t="s">
        <v>841</v>
      </c>
      <c r="D569" s="232"/>
      <c r="E569" s="233"/>
      <c r="F569" s="230"/>
      <c r="G569" s="230"/>
      <c r="H569" s="230"/>
      <c r="I569" s="230"/>
      <c r="J569" s="230"/>
      <c r="K569" s="230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30"/>
      <c r="Y569" s="210"/>
      <c r="Z569" s="210"/>
      <c r="AA569" s="210"/>
      <c r="AB569" s="210"/>
      <c r="AC569" s="210"/>
      <c r="AD569" s="210"/>
      <c r="AE569" s="210"/>
      <c r="AF569" s="210"/>
      <c r="AG569" s="210" t="s">
        <v>152</v>
      </c>
      <c r="AH569" s="210">
        <v>0</v>
      </c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outlineLevel="1" x14ac:dyDescent="0.25">
      <c r="A570" s="227"/>
      <c r="B570" s="228"/>
      <c r="C570" s="256" t="s">
        <v>842</v>
      </c>
      <c r="D570" s="232"/>
      <c r="E570" s="233"/>
      <c r="F570" s="230"/>
      <c r="G570" s="230"/>
      <c r="H570" s="230"/>
      <c r="I570" s="230"/>
      <c r="J570" s="230"/>
      <c r="K570" s="230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30"/>
      <c r="Y570" s="210"/>
      <c r="Z570" s="210"/>
      <c r="AA570" s="210"/>
      <c r="AB570" s="210"/>
      <c r="AC570" s="210"/>
      <c r="AD570" s="210"/>
      <c r="AE570" s="210"/>
      <c r="AF570" s="210"/>
      <c r="AG570" s="210" t="s">
        <v>152</v>
      </c>
      <c r="AH570" s="210">
        <v>0</v>
      </c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1" x14ac:dyDescent="0.25">
      <c r="A571" s="227"/>
      <c r="B571" s="228"/>
      <c r="C571" s="256" t="s">
        <v>854</v>
      </c>
      <c r="D571" s="232"/>
      <c r="E571" s="233"/>
      <c r="F571" s="230"/>
      <c r="G571" s="230"/>
      <c r="H571" s="230"/>
      <c r="I571" s="230"/>
      <c r="J571" s="230"/>
      <c r="K571" s="230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30"/>
      <c r="Y571" s="210"/>
      <c r="Z571" s="210"/>
      <c r="AA571" s="210"/>
      <c r="AB571" s="210"/>
      <c r="AC571" s="210"/>
      <c r="AD571" s="210"/>
      <c r="AE571" s="210"/>
      <c r="AF571" s="210"/>
      <c r="AG571" s="210" t="s">
        <v>152</v>
      </c>
      <c r="AH571" s="210">
        <v>0</v>
      </c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1" x14ac:dyDescent="0.25">
      <c r="A572" s="227"/>
      <c r="B572" s="228"/>
      <c r="C572" s="256" t="s">
        <v>855</v>
      </c>
      <c r="D572" s="232"/>
      <c r="E572" s="233"/>
      <c r="F572" s="230"/>
      <c r="G572" s="230"/>
      <c r="H572" s="230"/>
      <c r="I572" s="230"/>
      <c r="J572" s="230"/>
      <c r="K572" s="230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30"/>
      <c r="Y572" s="210"/>
      <c r="Z572" s="210"/>
      <c r="AA572" s="210"/>
      <c r="AB572" s="210"/>
      <c r="AC572" s="210"/>
      <c r="AD572" s="210"/>
      <c r="AE572" s="210"/>
      <c r="AF572" s="210"/>
      <c r="AG572" s="210" t="s">
        <v>152</v>
      </c>
      <c r="AH572" s="210">
        <v>0</v>
      </c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outlineLevel="1" x14ac:dyDescent="0.25">
      <c r="A573" s="227"/>
      <c r="B573" s="228"/>
      <c r="C573" s="256" t="s">
        <v>856</v>
      </c>
      <c r="D573" s="232"/>
      <c r="E573" s="233">
        <v>4</v>
      </c>
      <c r="F573" s="230"/>
      <c r="G573" s="230"/>
      <c r="H573" s="230"/>
      <c r="I573" s="230"/>
      <c r="J573" s="230"/>
      <c r="K573" s="230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30"/>
      <c r="Y573" s="210"/>
      <c r="Z573" s="210"/>
      <c r="AA573" s="210"/>
      <c r="AB573" s="210"/>
      <c r="AC573" s="210"/>
      <c r="AD573" s="210"/>
      <c r="AE573" s="210"/>
      <c r="AF573" s="210"/>
      <c r="AG573" s="210" t="s">
        <v>152</v>
      </c>
      <c r="AH573" s="210">
        <v>0</v>
      </c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ht="20.399999999999999" outlineLevel="1" x14ac:dyDescent="0.25">
      <c r="A574" s="241">
        <v>177</v>
      </c>
      <c r="B574" s="242" t="s">
        <v>857</v>
      </c>
      <c r="C574" s="255" t="s">
        <v>858</v>
      </c>
      <c r="D574" s="243" t="s">
        <v>159</v>
      </c>
      <c r="E574" s="244">
        <v>1</v>
      </c>
      <c r="F574" s="245"/>
      <c r="G574" s="246">
        <f>ROUND(E574*F574,2)</f>
        <v>0</v>
      </c>
      <c r="H574" s="231"/>
      <c r="I574" s="230">
        <f>ROUND(E574*H574,2)</f>
        <v>0</v>
      </c>
      <c r="J574" s="231"/>
      <c r="K574" s="230">
        <f>ROUND(E574*J574,2)</f>
        <v>0</v>
      </c>
      <c r="L574" s="230">
        <v>21</v>
      </c>
      <c r="M574" s="230">
        <f>G574*(1+L574/100)</f>
        <v>0</v>
      </c>
      <c r="N574" s="230">
        <v>0</v>
      </c>
      <c r="O574" s="230">
        <f>ROUND(E574*N574,2)</f>
        <v>0</v>
      </c>
      <c r="P574" s="230">
        <v>0</v>
      </c>
      <c r="Q574" s="230">
        <f>ROUND(E574*P574,2)</f>
        <v>0</v>
      </c>
      <c r="R574" s="230"/>
      <c r="S574" s="230" t="s">
        <v>147</v>
      </c>
      <c r="T574" s="230" t="s">
        <v>148</v>
      </c>
      <c r="U574" s="230">
        <v>0</v>
      </c>
      <c r="V574" s="230">
        <f>ROUND(E574*U574,2)</f>
        <v>0</v>
      </c>
      <c r="W574" s="230"/>
      <c r="X574" s="230" t="s">
        <v>149</v>
      </c>
      <c r="Y574" s="210"/>
      <c r="Z574" s="210"/>
      <c r="AA574" s="210"/>
      <c r="AB574" s="210"/>
      <c r="AC574" s="210"/>
      <c r="AD574" s="210"/>
      <c r="AE574" s="210"/>
      <c r="AF574" s="210"/>
      <c r="AG574" s="210" t="s">
        <v>150</v>
      </c>
      <c r="AH574" s="210"/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1" x14ac:dyDescent="0.25">
      <c r="A575" s="227"/>
      <c r="B575" s="228"/>
      <c r="C575" s="256" t="s">
        <v>859</v>
      </c>
      <c r="D575" s="232"/>
      <c r="E575" s="233"/>
      <c r="F575" s="230"/>
      <c r="G575" s="230"/>
      <c r="H575" s="230"/>
      <c r="I575" s="230"/>
      <c r="J575" s="230"/>
      <c r="K575" s="230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30"/>
      <c r="Y575" s="210"/>
      <c r="Z575" s="210"/>
      <c r="AA575" s="210"/>
      <c r="AB575" s="210"/>
      <c r="AC575" s="210"/>
      <c r="AD575" s="210"/>
      <c r="AE575" s="210"/>
      <c r="AF575" s="210"/>
      <c r="AG575" s="210" t="s">
        <v>152</v>
      </c>
      <c r="AH575" s="210">
        <v>0</v>
      </c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outlineLevel="1" x14ac:dyDescent="0.25">
      <c r="A576" s="227"/>
      <c r="B576" s="228"/>
      <c r="C576" s="256" t="s">
        <v>860</v>
      </c>
      <c r="D576" s="232"/>
      <c r="E576" s="233"/>
      <c r="F576" s="230"/>
      <c r="G576" s="230"/>
      <c r="H576" s="230"/>
      <c r="I576" s="230"/>
      <c r="J576" s="230"/>
      <c r="K576" s="230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30"/>
      <c r="Y576" s="210"/>
      <c r="Z576" s="210"/>
      <c r="AA576" s="210"/>
      <c r="AB576" s="210"/>
      <c r="AC576" s="210"/>
      <c r="AD576" s="210"/>
      <c r="AE576" s="210"/>
      <c r="AF576" s="210"/>
      <c r="AG576" s="210" t="s">
        <v>152</v>
      </c>
      <c r="AH576" s="210">
        <v>0</v>
      </c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1" x14ac:dyDescent="0.25">
      <c r="A577" s="227"/>
      <c r="B577" s="228"/>
      <c r="C577" s="256" t="s">
        <v>861</v>
      </c>
      <c r="D577" s="232"/>
      <c r="E577" s="233"/>
      <c r="F577" s="230"/>
      <c r="G577" s="230"/>
      <c r="H577" s="230"/>
      <c r="I577" s="230"/>
      <c r="J577" s="230"/>
      <c r="K577" s="230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30"/>
      <c r="Y577" s="210"/>
      <c r="Z577" s="210"/>
      <c r="AA577" s="210"/>
      <c r="AB577" s="210"/>
      <c r="AC577" s="210"/>
      <c r="AD577" s="210"/>
      <c r="AE577" s="210"/>
      <c r="AF577" s="210"/>
      <c r="AG577" s="210" t="s">
        <v>152</v>
      </c>
      <c r="AH577" s="210">
        <v>0</v>
      </c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outlineLevel="1" x14ac:dyDescent="0.25">
      <c r="A578" s="227"/>
      <c r="B578" s="228"/>
      <c r="C578" s="256" t="s">
        <v>862</v>
      </c>
      <c r="D578" s="232"/>
      <c r="E578" s="233"/>
      <c r="F578" s="230"/>
      <c r="G578" s="230"/>
      <c r="H578" s="230"/>
      <c r="I578" s="230"/>
      <c r="J578" s="230"/>
      <c r="K578" s="230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30"/>
      <c r="Y578" s="210"/>
      <c r="Z578" s="210"/>
      <c r="AA578" s="210"/>
      <c r="AB578" s="210"/>
      <c r="AC578" s="210"/>
      <c r="AD578" s="210"/>
      <c r="AE578" s="210"/>
      <c r="AF578" s="210"/>
      <c r="AG578" s="210" t="s">
        <v>152</v>
      </c>
      <c r="AH578" s="210">
        <v>0</v>
      </c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1" x14ac:dyDescent="0.25">
      <c r="A579" s="227"/>
      <c r="B579" s="228"/>
      <c r="C579" s="256" t="s">
        <v>863</v>
      </c>
      <c r="D579" s="232"/>
      <c r="E579" s="233"/>
      <c r="F579" s="230"/>
      <c r="G579" s="230"/>
      <c r="H579" s="230"/>
      <c r="I579" s="230"/>
      <c r="J579" s="230"/>
      <c r="K579" s="230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30"/>
      <c r="Y579" s="210"/>
      <c r="Z579" s="210"/>
      <c r="AA579" s="210"/>
      <c r="AB579" s="210"/>
      <c r="AC579" s="210"/>
      <c r="AD579" s="210"/>
      <c r="AE579" s="210"/>
      <c r="AF579" s="210"/>
      <c r="AG579" s="210" t="s">
        <v>152</v>
      </c>
      <c r="AH579" s="210">
        <v>0</v>
      </c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1" x14ac:dyDescent="0.25">
      <c r="A580" s="227"/>
      <c r="B580" s="228"/>
      <c r="C580" s="256" t="s">
        <v>864</v>
      </c>
      <c r="D580" s="232"/>
      <c r="E580" s="233"/>
      <c r="F580" s="230"/>
      <c r="G580" s="230"/>
      <c r="H580" s="230"/>
      <c r="I580" s="230"/>
      <c r="J580" s="230"/>
      <c r="K580" s="230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30"/>
      <c r="Y580" s="210"/>
      <c r="Z580" s="210"/>
      <c r="AA580" s="210"/>
      <c r="AB580" s="210"/>
      <c r="AC580" s="210"/>
      <c r="AD580" s="210"/>
      <c r="AE580" s="210"/>
      <c r="AF580" s="210"/>
      <c r="AG580" s="210" t="s">
        <v>152</v>
      </c>
      <c r="AH580" s="210">
        <v>0</v>
      </c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1" x14ac:dyDescent="0.25">
      <c r="A581" s="227"/>
      <c r="B581" s="228"/>
      <c r="C581" s="256" t="s">
        <v>865</v>
      </c>
      <c r="D581" s="232"/>
      <c r="E581" s="233"/>
      <c r="F581" s="230"/>
      <c r="G581" s="230"/>
      <c r="H581" s="230"/>
      <c r="I581" s="230"/>
      <c r="J581" s="230"/>
      <c r="K581" s="230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30"/>
      <c r="Y581" s="210"/>
      <c r="Z581" s="210"/>
      <c r="AA581" s="210"/>
      <c r="AB581" s="210"/>
      <c r="AC581" s="210"/>
      <c r="AD581" s="210"/>
      <c r="AE581" s="210"/>
      <c r="AF581" s="210"/>
      <c r="AG581" s="210" t="s">
        <v>152</v>
      </c>
      <c r="AH581" s="210">
        <v>0</v>
      </c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outlineLevel="1" x14ac:dyDescent="0.25">
      <c r="A582" s="227"/>
      <c r="B582" s="228"/>
      <c r="C582" s="256" t="s">
        <v>866</v>
      </c>
      <c r="D582" s="232"/>
      <c r="E582" s="233"/>
      <c r="F582" s="230"/>
      <c r="G582" s="230"/>
      <c r="H582" s="230"/>
      <c r="I582" s="230"/>
      <c r="J582" s="230"/>
      <c r="K582" s="230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30"/>
      <c r="Y582" s="210"/>
      <c r="Z582" s="210"/>
      <c r="AA582" s="210"/>
      <c r="AB582" s="210"/>
      <c r="AC582" s="210"/>
      <c r="AD582" s="210"/>
      <c r="AE582" s="210"/>
      <c r="AF582" s="210"/>
      <c r="AG582" s="210" t="s">
        <v>152</v>
      </c>
      <c r="AH582" s="210">
        <v>0</v>
      </c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outlineLevel="1" x14ac:dyDescent="0.25">
      <c r="A583" s="227"/>
      <c r="B583" s="228"/>
      <c r="C583" s="256" t="s">
        <v>163</v>
      </c>
      <c r="D583" s="232"/>
      <c r="E583" s="233">
        <v>1</v>
      </c>
      <c r="F583" s="230"/>
      <c r="G583" s="230"/>
      <c r="H583" s="230"/>
      <c r="I583" s="230"/>
      <c r="J583" s="230"/>
      <c r="K583" s="230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30"/>
      <c r="Y583" s="210"/>
      <c r="Z583" s="210"/>
      <c r="AA583" s="210"/>
      <c r="AB583" s="210"/>
      <c r="AC583" s="210"/>
      <c r="AD583" s="210"/>
      <c r="AE583" s="210"/>
      <c r="AF583" s="210"/>
      <c r="AG583" s="210" t="s">
        <v>152</v>
      </c>
      <c r="AH583" s="210">
        <v>0</v>
      </c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ht="20.399999999999999" outlineLevel="1" x14ac:dyDescent="0.25">
      <c r="A584" s="241">
        <v>178</v>
      </c>
      <c r="B584" s="242" t="s">
        <v>867</v>
      </c>
      <c r="C584" s="255" t="s">
        <v>868</v>
      </c>
      <c r="D584" s="243" t="s">
        <v>159</v>
      </c>
      <c r="E584" s="244">
        <v>1</v>
      </c>
      <c r="F584" s="245"/>
      <c r="G584" s="246">
        <f>ROUND(E584*F584,2)</f>
        <v>0</v>
      </c>
      <c r="H584" s="231"/>
      <c r="I584" s="230">
        <f>ROUND(E584*H584,2)</f>
        <v>0</v>
      </c>
      <c r="J584" s="231"/>
      <c r="K584" s="230">
        <f>ROUND(E584*J584,2)</f>
        <v>0</v>
      </c>
      <c r="L584" s="230">
        <v>21</v>
      </c>
      <c r="M584" s="230">
        <f>G584*(1+L584/100)</f>
        <v>0</v>
      </c>
      <c r="N584" s="230">
        <v>0</v>
      </c>
      <c r="O584" s="230">
        <f>ROUND(E584*N584,2)</f>
        <v>0</v>
      </c>
      <c r="P584" s="230">
        <v>0</v>
      </c>
      <c r="Q584" s="230">
        <f>ROUND(E584*P584,2)</f>
        <v>0</v>
      </c>
      <c r="R584" s="230"/>
      <c r="S584" s="230" t="s">
        <v>147</v>
      </c>
      <c r="T584" s="230" t="s">
        <v>148</v>
      </c>
      <c r="U584" s="230">
        <v>0</v>
      </c>
      <c r="V584" s="230">
        <f>ROUND(E584*U584,2)</f>
        <v>0</v>
      </c>
      <c r="W584" s="230"/>
      <c r="X584" s="230" t="s">
        <v>149</v>
      </c>
      <c r="Y584" s="210"/>
      <c r="Z584" s="210"/>
      <c r="AA584" s="210"/>
      <c r="AB584" s="210"/>
      <c r="AC584" s="210"/>
      <c r="AD584" s="210"/>
      <c r="AE584" s="210"/>
      <c r="AF584" s="210"/>
      <c r="AG584" s="210" t="s">
        <v>150</v>
      </c>
      <c r="AH584" s="210"/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outlineLevel="1" x14ac:dyDescent="0.25">
      <c r="A585" s="227"/>
      <c r="B585" s="228"/>
      <c r="C585" s="256" t="s">
        <v>869</v>
      </c>
      <c r="D585" s="232"/>
      <c r="E585" s="233"/>
      <c r="F585" s="230"/>
      <c r="G585" s="230"/>
      <c r="H585" s="230"/>
      <c r="I585" s="230"/>
      <c r="J585" s="230"/>
      <c r="K585" s="230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30"/>
      <c r="Y585" s="210"/>
      <c r="Z585" s="210"/>
      <c r="AA585" s="210"/>
      <c r="AB585" s="210"/>
      <c r="AC585" s="210"/>
      <c r="AD585" s="210"/>
      <c r="AE585" s="210"/>
      <c r="AF585" s="210"/>
      <c r="AG585" s="210" t="s">
        <v>152</v>
      </c>
      <c r="AH585" s="210">
        <v>0</v>
      </c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outlineLevel="1" x14ac:dyDescent="0.25">
      <c r="A586" s="227"/>
      <c r="B586" s="228"/>
      <c r="C586" s="256" t="s">
        <v>870</v>
      </c>
      <c r="D586" s="232"/>
      <c r="E586" s="233"/>
      <c r="F586" s="230"/>
      <c r="G586" s="230"/>
      <c r="H586" s="230"/>
      <c r="I586" s="230"/>
      <c r="J586" s="230"/>
      <c r="K586" s="230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30"/>
      <c r="Y586" s="210"/>
      <c r="Z586" s="210"/>
      <c r="AA586" s="210"/>
      <c r="AB586" s="210"/>
      <c r="AC586" s="210"/>
      <c r="AD586" s="210"/>
      <c r="AE586" s="210"/>
      <c r="AF586" s="210"/>
      <c r="AG586" s="210" t="s">
        <v>152</v>
      </c>
      <c r="AH586" s="210">
        <v>0</v>
      </c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outlineLevel="1" x14ac:dyDescent="0.25">
      <c r="A587" s="227"/>
      <c r="B587" s="228"/>
      <c r="C587" s="256" t="s">
        <v>871</v>
      </c>
      <c r="D587" s="232"/>
      <c r="E587" s="233"/>
      <c r="F587" s="230"/>
      <c r="G587" s="230"/>
      <c r="H587" s="230"/>
      <c r="I587" s="230"/>
      <c r="J587" s="230"/>
      <c r="K587" s="230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30"/>
      <c r="Y587" s="210"/>
      <c r="Z587" s="210"/>
      <c r="AA587" s="210"/>
      <c r="AB587" s="210"/>
      <c r="AC587" s="210"/>
      <c r="AD587" s="210"/>
      <c r="AE587" s="210"/>
      <c r="AF587" s="210"/>
      <c r="AG587" s="210" t="s">
        <v>152</v>
      </c>
      <c r="AH587" s="210">
        <v>0</v>
      </c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ht="20.399999999999999" outlineLevel="1" x14ac:dyDescent="0.25">
      <c r="A588" s="227"/>
      <c r="B588" s="228"/>
      <c r="C588" s="256" t="s">
        <v>872</v>
      </c>
      <c r="D588" s="232"/>
      <c r="E588" s="233"/>
      <c r="F588" s="230"/>
      <c r="G588" s="230"/>
      <c r="H588" s="230"/>
      <c r="I588" s="230"/>
      <c r="J588" s="230"/>
      <c r="K588" s="230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30"/>
      <c r="Y588" s="210"/>
      <c r="Z588" s="210"/>
      <c r="AA588" s="210"/>
      <c r="AB588" s="210"/>
      <c r="AC588" s="210"/>
      <c r="AD588" s="210"/>
      <c r="AE588" s="210"/>
      <c r="AF588" s="210"/>
      <c r="AG588" s="210" t="s">
        <v>152</v>
      </c>
      <c r="AH588" s="210">
        <v>0</v>
      </c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outlineLevel="1" x14ac:dyDescent="0.25">
      <c r="A589" s="227"/>
      <c r="B589" s="228"/>
      <c r="C589" s="256" t="s">
        <v>873</v>
      </c>
      <c r="D589" s="232"/>
      <c r="E589" s="233"/>
      <c r="F589" s="230"/>
      <c r="G589" s="230"/>
      <c r="H589" s="230"/>
      <c r="I589" s="230"/>
      <c r="J589" s="230"/>
      <c r="K589" s="230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30"/>
      <c r="Y589" s="210"/>
      <c r="Z589" s="210"/>
      <c r="AA589" s="210"/>
      <c r="AB589" s="210"/>
      <c r="AC589" s="210"/>
      <c r="AD589" s="210"/>
      <c r="AE589" s="210"/>
      <c r="AF589" s="210"/>
      <c r="AG589" s="210" t="s">
        <v>152</v>
      </c>
      <c r="AH589" s="210">
        <v>0</v>
      </c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outlineLevel="1" x14ac:dyDescent="0.25">
      <c r="A590" s="227"/>
      <c r="B590" s="228"/>
      <c r="C590" s="256" t="s">
        <v>874</v>
      </c>
      <c r="D590" s="232"/>
      <c r="E590" s="233"/>
      <c r="F590" s="230"/>
      <c r="G590" s="230"/>
      <c r="H590" s="230"/>
      <c r="I590" s="230"/>
      <c r="J590" s="230"/>
      <c r="K590" s="230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30"/>
      <c r="Y590" s="210"/>
      <c r="Z590" s="210"/>
      <c r="AA590" s="210"/>
      <c r="AB590" s="210"/>
      <c r="AC590" s="210"/>
      <c r="AD590" s="210"/>
      <c r="AE590" s="210"/>
      <c r="AF590" s="210"/>
      <c r="AG590" s="210" t="s">
        <v>152</v>
      </c>
      <c r="AH590" s="210">
        <v>0</v>
      </c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outlineLevel="1" x14ac:dyDescent="0.25">
      <c r="A591" s="227"/>
      <c r="B591" s="228"/>
      <c r="C591" s="256" t="s">
        <v>875</v>
      </c>
      <c r="D591" s="232"/>
      <c r="E591" s="233"/>
      <c r="F591" s="230"/>
      <c r="G591" s="230"/>
      <c r="H591" s="230"/>
      <c r="I591" s="230"/>
      <c r="J591" s="230"/>
      <c r="K591" s="230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30"/>
      <c r="Y591" s="210"/>
      <c r="Z591" s="210"/>
      <c r="AA591" s="210"/>
      <c r="AB591" s="210"/>
      <c r="AC591" s="210"/>
      <c r="AD591" s="210"/>
      <c r="AE591" s="210"/>
      <c r="AF591" s="210"/>
      <c r="AG591" s="210" t="s">
        <v>152</v>
      </c>
      <c r="AH591" s="210">
        <v>0</v>
      </c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outlineLevel="1" x14ac:dyDescent="0.25">
      <c r="A592" s="227"/>
      <c r="B592" s="228"/>
      <c r="C592" s="256" t="s">
        <v>763</v>
      </c>
      <c r="D592" s="232"/>
      <c r="E592" s="233"/>
      <c r="F592" s="230"/>
      <c r="G592" s="230"/>
      <c r="H592" s="230"/>
      <c r="I592" s="230"/>
      <c r="J592" s="230"/>
      <c r="K592" s="230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30"/>
      <c r="Y592" s="210"/>
      <c r="Z592" s="210"/>
      <c r="AA592" s="210"/>
      <c r="AB592" s="210"/>
      <c r="AC592" s="210"/>
      <c r="AD592" s="210"/>
      <c r="AE592" s="210"/>
      <c r="AF592" s="210"/>
      <c r="AG592" s="210" t="s">
        <v>152</v>
      </c>
      <c r="AH592" s="210">
        <v>0</v>
      </c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outlineLevel="1" x14ac:dyDescent="0.25">
      <c r="A593" s="227"/>
      <c r="B593" s="228"/>
      <c r="C593" s="256" t="s">
        <v>163</v>
      </c>
      <c r="D593" s="232"/>
      <c r="E593" s="233">
        <v>1</v>
      </c>
      <c r="F593" s="230"/>
      <c r="G593" s="230"/>
      <c r="H593" s="230"/>
      <c r="I593" s="230"/>
      <c r="J593" s="230"/>
      <c r="K593" s="230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30"/>
      <c r="Y593" s="210"/>
      <c r="Z593" s="210"/>
      <c r="AA593" s="210"/>
      <c r="AB593" s="210"/>
      <c r="AC593" s="210"/>
      <c r="AD593" s="210"/>
      <c r="AE593" s="210"/>
      <c r="AF593" s="210"/>
      <c r="AG593" s="210" t="s">
        <v>152</v>
      </c>
      <c r="AH593" s="210">
        <v>0</v>
      </c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outlineLevel="1" x14ac:dyDescent="0.25">
      <c r="A594" s="241">
        <v>179</v>
      </c>
      <c r="B594" s="242" t="s">
        <v>876</v>
      </c>
      <c r="C594" s="255" t="s">
        <v>877</v>
      </c>
      <c r="D594" s="243" t="s">
        <v>159</v>
      </c>
      <c r="E594" s="244">
        <v>3</v>
      </c>
      <c r="F594" s="245"/>
      <c r="G594" s="246">
        <f>ROUND(E594*F594,2)</f>
        <v>0</v>
      </c>
      <c r="H594" s="231"/>
      <c r="I594" s="230">
        <f>ROUND(E594*H594,2)</f>
        <v>0</v>
      </c>
      <c r="J594" s="231"/>
      <c r="K594" s="230">
        <f>ROUND(E594*J594,2)</f>
        <v>0</v>
      </c>
      <c r="L594" s="230">
        <v>21</v>
      </c>
      <c r="M594" s="230">
        <f>G594*(1+L594/100)</f>
        <v>0</v>
      </c>
      <c r="N594" s="230">
        <v>0</v>
      </c>
      <c r="O594" s="230">
        <f>ROUND(E594*N594,2)</f>
        <v>0</v>
      </c>
      <c r="P594" s="230">
        <v>0</v>
      </c>
      <c r="Q594" s="230">
        <f>ROUND(E594*P594,2)</f>
        <v>0</v>
      </c>
      <c r="R594" s="230"/>
      <c r="S594" s="230" t="s">
        <v>147</v>
      </c>
      <c r="T594" s="230" t="s">
        <v>148</v>
      </c>
      <c r="U594" s="230">
        <v>0</v>
      </c>
      <c r="V594" s="230">
        <f>ROUND(E594*U594,2)</f>
        <v>0</v>
      </c>
      <c r="W594" s="230"/>
      <c r="X594" s="230" t="s">
        <v>149</v>
      </c>
      <c r="Y594" s="210"/>
      <c r="Z594" s="210"/>
      <c r="AA594" s="210"/>
      <c r="AB594" s="210"/>
      <c r="AC594" s="210"/>
      <c r="AD594" s="210"/>
      <c r="AE594" s="210"/>
      <c r="AF594" s="210"/>
      <c r="AG594" s="210" t="s">
        <v>150</v>
      </c>
      <c r="AH594" s="210"/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outlineLevel="1" x14ac:dyDescent="0.25">
      <c r="A595" s="227"/>
      <c r="B595" s="228"/>
      <c r="C595" s="256" t="s">
        <v>878</v>
      </c>
      <c r="D595" s="232"/>
      <c r="E595" s="233"/>
      <c r="F595" s="230"/>
      <c r="G595" s="230"/>
      <c r="H595" s="230"/>
      <c r="I595" s="230"/>
      <c r="J595" s="230"/>
      <c r="K595" s="230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30"/>
      <c r="Y595" s="210"/>
      <c r="Z595" s="210"/>
      <c r="AA595" s="210"/>
      <c r="AB595" s="210"/>
      <c r="AC595" s="210"/>
      <c r="AD595" s="210"/>
      <c r="AE595" s="210"/>
      <c r="AF595" s="210"/>
      <c r="AG595" s="210" t="s">
        <v>152</v>
      </c>
      <c r="AH595" s="210">
        <v>0</v>
      </c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1" x14ac:dyDescent="0.25">
      <c r="A596" s="227"/>
      <c r="B596" s="228"/>
      <c r="C596" s="256" t="s">
        <v>879</v>
      </c>
      <c r="D596" s="232"/>
      <c r="E596" s="233"/>
      <c r="F596" s="230"/>
      <c r="G596" s="230"/>
      <c r="H596" s="230"/>
      <c r="I596" s="230"/>
      <c r="J596" s="230"/>
      <c r="K596" s="230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30"/>
      <c r="Y596" s="210"/>
      <c r="Z596" s="210"/>
      <c r="AA596" s="210"/>
      <c r="AB596" s="210"/>
      <c r="AC596" s="210"/>
      <c r="AD596" s="210"/>
      <c r="AE596" s="210"/>
      <c r="AF596" s="210"/>
      <c r="AG596" s="210" t="s">
        <v>152</v>
      </c>
      <c r="AH596" s="210">
        <v>0</v>
      </c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outlineLevel="1" x14ac:dyDescent="0.25">
      <c r="A597" s="227"/>
      <c r="B597" s="228"/>
      <c r="C597" s="256" t="s">
        <v>880</v>
      </c>
      <c r="D597" s="232"/>
      <c r="E597" s="233"/>
      <c r="F597" s="230"/>
      <c r="G597" s="230"/>
      <c r="H597" s="230"/>
      <c r="I597" s="230"/>
      <c r="J597" s="230"/>
      <c r="K597" s="230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30"/>
      <c r="Y597" s="210"/>
      <c r="Z597" s="210"/>
      <c r="AA597" s="210"/>
      <c r="AB597" s="210"/>
      <c r="AC597" s="210"/>
      <c r="AD597" s="210"/>
      <c r="AE597" s="210"/>
      <c r="AF597" s="210"/>
      <c r="AG597" s="210" t="s">
        <v>152</v>
      </c>
      <c r="AH597" s="210">
        <v>0</v>
      </c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outlineLevel="1" x14ac:dyDescent="0.25">
      <c r="A598" s="227"/>
      <c r="B598" s="228"/>
      <c r="C598" s="256" t="s">
        <v>881</v>
      </c>
      <c r="D598" s="232"/>
      <c r="E598" s="233">
        <v>3</v>
      </c>
      <c r="F598" s="230"/>
      <c r="G598" s="230"/>
      <c r="H598" s="230"/>
      <c r="I598" s="230"/>
      <c r="J598" s="230"/>
      <c r="K598" s="230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30"/>
      <c r="Y598" s="210"/>
      <c r="Z598" s="210"/>
      <c r="AA598" s="210"/>
      <c r="AB598" s="210"/>
      <c r="AC598" s="210"/>
      <c r="AD598" s="210"/>
      <c r="AE598" s="210"/>
      <c r="AF598" s="210"/>
      <c r="AG598" s="210" t="s">
        <v>152</v>
      </c>
      <c r="AH598" s="210">
        <v>0</v>
      </c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outlineLevel="1" x14ac:dyDescent="0.25">
      <c r="A599" s="241">
        <v>180</v>
      </c>
      <c r="B599" s="242" t="s">
        <v>882</v>
      </c>
      <c r="C599" s="255" t="s">
        <v>883</v>
      </c>
      <c r="D599" s="243" t="s">
        <v>159</v>
      </c>
      <c r="E599" s="244">
        <v>1</v>
      </c>
      <c r="F599" s="245"/>
      <c r="G599" s="246">
        <f>ROUND(E599*F599,2)</f>
        <v>0</v>
      </c>
      <c r="H599" s="231"/>
      <c r="I599" s="230">
        <f>ROUND(E599*H599,2)</f>
        <v>0</v>
      </c>
      <c r="J599" s="231"/>
      <c r="K599" s="230">
        <f>ROUND(E599*J599,2)</f>
        <v>0</v>
      </c>
      <c r="L599" s="230">
        <v>21</v>
      </c>
      <c r="M599" s="230">
        <f>G599*(1+L599/100)</f>
        <v>0</v>
      </c>
      <c r="N599" s="230">
        <v>0</v>
      </c>
      <c r="O599" s="230">
        <f>ROUND(E599*N599,2)</f>
        <v>0</v>
      </c>
      <c r="P599" s="230">
        <v>0</v>
      </c>
      <c r="Q599" s="230">
        <f>ROUND(E599*P599,2)</f>
        <v>0</v>
      </c>
      <c r="R599" s="230"/>
      <c r="S599" s="230" t="s">
        <v>147</v>
      </c>
      <c r="T599" s="230" t="s">
        <v>148</v>
      </c>
      <c r="U599" s="230">
        <v>0</v>
      </c>
      <c r="V599" s="230">
        <f>ROUND(E599*U599,2)</f>
        <v>0</v>
      </c>
      <c r="W599" s="230"/>
      <c r="X599" s="230" t="s">
        <v>149</v>
      </c>
      <c r="Y599" s="210"/>
      <c r="Z599" s="210"/>
      <c r="AA599" s="210"/>
      <c r="AB599" s="210"/>
      <c r="AC599" s="210"/>
      <c r="AD599" s="210"/>
      <c r="AE599" s="210"/>
      <c r="AF599" s="210"/>
      <c r="AG599" s="210" t="s">
        <v>150</v>
      </c>
      <c r="AH599" s="210"/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outlineLevel="1" x14ac:dyDescent="0.25">
      <c r="A600" s="227"/>
      <c r="B600" s="228"/>
      <c r="C600" s="256" t="s">
        <v>884</v>
      </c>
      <c r="D600" s="232"/>
      <c r="E600" s="233"/>
      <c r="F600" s="230"/>
      <c r="G600" s="230"/>
      <c r="H600" s="230"/>
      <c r="I600" s="230"/>
      <c r="J600" s="230"/>
      <c r="K600" s="230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30"/>
      <c r="Y600" s="210"/>
      <c r="Z600" s="210"/>
      <c r="AA600" s="210"/>
      <c r="AB600" s="210"/>
      <c r="AC600" s="210"/>
      <c r="AD600" s="210"/>
      <c r="AE600" s="210"/>
      <c r="AF600" s="210"/>
      <c r="AG600" s="210" t="s">
        <v>152</v>
      </c>
      <c r="AH600" s="210">
        <v>0</v>
      </c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1" x14ac:dyDescent="0.25">
      <c r="A601" s="227"/>
      <c r="B601" s="228"/>
      <c r="C601" s="256" t="s">
        <v>885</v>
      </c>
      <c r="D601" s="232"/>
      <c r="E601" s="233"/>
      <c r="F601" s="230"/>
      <c r="G601" s="230"/>
      <c r="H601" s="230"/>
      <c r="I601" s="230"/>
      <c r="J601" s="230"/>
      <c r="K601" s="230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30"/>
      <c r="Y601" s="210"/>
      <c r="Z601" s="210"/>
      <c r="AA601" s="210"/>
      <c r="AB601" s="210"/>
      <c r="AC601" s="210"/>
      <c r="AD601" s="210"/>
      <c r="AE601" s="210"/>
      <c r="AF601" s="210"/>
      <c r="AG601" s="210" t="s">
        <v>152</v>
      </c>
      <c r="AH601" s="210">
        <v>0</v>
      </c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outlineLevel="1" x14ac:dyDescent="0.25">
      <c r="A602" s="227"/>
      <c r="B602" s="228"/>
      <c r="C602" s="256" t="s">
        <v>163</v>
      </c>
      <c r="D602" s="232"/>
      <c r="E602" s="233">
        <v>1</v>
      </c>
      <c r="F602" s="230"/>
      <c r="G602" s="230"/>
      <c r="H602" s="230"/>
      <c r="I602" s="230"/>
      <c r="J602" s="230"/>
      <c r="K602" s="230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30"/>
      <c r="Y602" s="210"/>
      <c r="Z602" s="210"/>
      <c r="AA602" s="210"/>
      <c r="AB602" s="210"/>
      <c r="AC602" s="210"/>
      <c r="AD602" s="210"/>
      <c r="AE602" s="210"/>
      <c r="AF602" s="210"/>
      <c r="AG602" s="210" t="s">
        <v>152</v>
      </c>
      <c r="AH602" s="210">
        <v>0</v>
      </c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ht="20.399999999999999" outlineLevel="1" x14ac:dyDescent="0.25">
      <c r="A603" s="247">
        <v>181</v>
      </c>
      <c r="B603" s="248" t="s">
        <v>886</v>
      </c>
      <c r="C603" s="257" t="s">
        <v>887</v>
      </c>
      <c r="D603" s="249" t="s">
        <v>159</v>
      </c>
      <c r="E603" s="250">
        <v>25</v>
      </c>
      <c r="F603" s="251"/>
      <c r="G603" s="252">
        <f>ROUND(E603*F603,2)</f>
        <v>0</v>
      </c>
      <c r="H603" s="231"/>
      <c r="I603" s="230">
        <f>ROUND(E603*H603,2)</f>
        <v>0</v>
      </c>
      <c r="J603" s="231"/>
      <c r="K603" s="230">
        <f>ROUND(E603*J603,2)</f>
        <v>0</v>
      </c>
      <c r="L603" s="230">
        <v>21</v>
      </c>
      <c r="M603" s="230">
        <f>G603*(1+L603/100)</f>
        <v>0</v>
      </c>
      <c r="N603" s="230">
        <v>0</v>
      </c>
      <c r="O603" s="230">
        <f>ROUND(E603*N603,2)</f>
        <v>0</v>
      </c>
      <c r="P603" s="230">
        <v>0</v>
      </c>
      <c r="Q603" s="230">
        <f>ROUND(E603*P603,2)</f>
        <v>0</v>
      </c>
      <c r="R603" s="230"/>
      <c r="S603" s="230" t="s">
        <v>147</v>
      </c>
      <c r="T603" s="230" t="s">
        <v>148</v>
      </c>
      <c r="U603" s="230">
        <v>0</v>
      </c>
      <c r="V603" s="230">
        <f>ROUND(E603*U603,2)</f>
        <v>0</v>
      </c>
      <c r="W603" s="230"/>
      <c r="X603" s="230" t="s">
        <v>149</v>
      </c>
      <c r="Y603" s="210"/>
      <c r="Z603" s="210"/>
      <c r="AA603" s="210"/>
      <c r="AB603" s="210"/>
      <c r="AC603" s="210"/>
      <c r="AD603" s="210"/>
      <c r="AE603" s="210"/>
      <c r="AF603" s="210"/>
      <c r="AG603" s="210" t="s">
        <v>150</v>
      </c>
      <c r="AH603" s="210"/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ht="20.399999999999999" outlineLevel="1" x14ac:dyDescent="0.25">
      <c r="A604" s="241">
        <v>182</v>
      </c>
      <c r="B604" s="242" t="s">
        <v>888</v>
      </c>
      <c r="C604" s="255" t="s">
        <v>889</v>
      </c>
      <c r="D604" s="243" t="s">
        <v>159</v>
      </c>
      <c r="E604" s="244">
        <v>1</v>
      </c>
      <c r="F604" s="245"/>
      <c r="G604" s="246">
        <f>ROUND(E604*F604,2)</f>
        <v>0</v>
      </c>
      <c r="H604" s="231"/>
      <c r="I604" s="230">
        <f>ROUND(E604*H604,2)</f>
        <v>0</v>
      </c>
      <c r="J604" s="231"/>
      <c r="K604" s="230">
        <f>ROUND(E604*J604,2)</f>
        <v>0</v>
      </c>
      <c r="L604" s="230">
        <v>21</v>
      </c>
      <c r="M604" s="230">
        <f>G604*(1+L604/100)</f>
        <v>0</v>
      </c>
      <c r="N604" s="230">
        <v>0</v>
      </c>
      <c r="O604" s="230">
        <f>ROUND(E604*N604,2)</f>
        <v>0</v>
      </c>
      <c r="P604" s="230">
        <v>0</v>
      </c>
      <c r="Q604" s="230">
        <f>ROUND(E604*P604,2)</f>
        <v>0</v>
      </c>
      <c r="R604" s="230"/>
      <c r="S604" s="230" t="s">
        <v>147</v>
      </c>
      <c r="T604" s="230" t="s">
        <v>148</v>
      </c>
      <c r="U604" s="230">
        <v>0</v>
      </c>
      <c r="V604" s="230">
        <f>ROUND(E604*U604,2)</f>
        <v>0</v>
      </c>
      <c r="W604" s="230"/>
      <c r="X604" s="230" t="s">
        <v>149</v>
      </c>
      <c r="Y604" s="210"/>
      <c r="Z604" s="210"/>
      <c r="AA604" s="210"/>
      <c r="AB604" s="210"/>
      <c r="AC604" s="210"/>
      <c r="AD604" s="210"/>
      <c r="AE604" s="210"/>
      <c r="AF604" s="210"/>
      <c r="AG604" s="210" t="s">
        <v>150</v>
      </c>
      <c r="AH604" s="210"/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outlineLevel="1" x14ac:dyDescent="0.25">
      <c r="A605" s="227"/>
      <c r="B605" s="228"/>
      <c r="C605" s="256" t="s">
        <v>890</v>
      </c>
      <c r="D605" s="232"/>
      <c r="E605" s="233"/>
      <c r="F605" s="230"/>
      <c r="G605" s="230"/>
      <c r="H605" s="230"/>
      <c r="I605" s="230"/>
      <c r="J605" s="230"/>
      <c r="K605" s="230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30"/>
      <c r="Y605" s="210"/>
      <c r="Z605" s="210"/>
      <c r="AA605" s="210"/>
      <c r="AB605" s="210"/>
      <c r="AC605" s="210"/>
      <c r="AD605" s="210"/>
      <c r="AE605" s="210"/>
      <c r="AF605" s="210"/>
      <c r="AG605" s="210" t="s">
        <v>152</v>
      </c>
      <c r="AH605" s="210">
        <v>0</v>
      </c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outlineLevel="1" x14ac:dyDescent="0.25">
      <c r="A606" s="227"/>
      <c r="B606" s="228"/>
      <c r="C606" s="256" t="s">
        <v>891</v>
      </c>
      <c r="D606" s="232"/>
      <c r="E606" s="233"/>
      <c r="F606" s="230"/>
      <c r="G606" s="230"/>
      <c r="H606" s="230"/>
      <c r="I606" s="230"/>
      <c r="J606" s="230"/>
      <c r="K606" s="230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30"/>
      <c r="Y606" s="210"/>
      <c r="Z606" s="210"/>
      <c r="AA606" s="210"/>
      <c r="AB606" s="210"/>
      <c r="AC606" s="210"/>
      <c r="AD606" s="210"/>
      <c r="AE606" s="210"/>
      <c r="AF606" s="210"/>
      <c r="AG606" s="210" t="s">
        <v>152</v>
      </c>
      <c r="AH606" s="210">
        <v>0</v>
      </c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1" x14ac:dyDescent="0.25">
      <c r="A607" s="227"/>
      <c r="B607" s="228"/>
      <c r="C607" s="256" t="s">
        <v>163</v>
      </c>
      <c r="D607" s="232"/>
      <c r="E607" s="233">
        <v>1</v>
      </c>
      <c r="F607" s="230"/>
      <c r="G607" s="230"/>
      <c r="H607" s="230"/>
      <c r="I607" s="230"/>
      <c r="J607" s="230"/>
      <c r="K607" s="230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30"/>
      <c r="Y607" s="210"/>
      <c r="Z607" s="210"/>
      <c r="AA607" s="210"/>
      <c r="AB607" s="210"/>
      <c r="AC607" s="210"/>
      <c r="AD607" s="210"/>
      <c r="AE607" s="210"/>
      <c r="AF607" s="210"/>
      <c r="AG607" s="210" t="s">
        <v>152</v>
      </c>
      <c r="AH607" s="210">
        <v>0</v>
      </c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1" x14ac:dyDescent="0.25">
      <c r="A608" s="227"/>
      <c r="B608" s="228"/>
      <c r="C608" s="256" t="s">
        <v>892</v>
      </c>
      <c r="D608" s="232"/>
      <c r="E608" s="233"/>
      <c r="F608" s="230"/>
      <c r="G608" s="230"/>
      <c r="H608" s="230"/>
      <c r="I608" s="230"/>
      <c r="J608" s="230"/>
      <c r="K608" s="230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30"/>
      <c r="Y608" s="210"/>
      <c r="Z608" s="210"/>
      <c r="AA608" s="210"/>
      <c r="AB608" s="210"/>
      <c r="AC608" s="210"/>
      <c r="AD608" s="210"/>
      <c r="AE608" s="210"/>
      <c r="AF608" s="210"/>
      <c r="AG608" s="210" t="s">
        <v>152</v>
      </c>
      <c r="AH608" s="210">
        <v>0</v>
      </c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outlineLevel="1" x14ac:dyDescent="0.25">
      <c r="A609" s="241">
        <v>183</v>
      </c>
      <c r="B609" s="242" t="s">
        <v>893</v>
      </c>
      <c r="C609" s="255" t="s">
        <v>894</v>
      </c>
      <c r="D609" s="243" t="s">
        <v>714</v>
      </c>
      <c r="E609" s="244">
        <v>136</v>
      </c>
      <c r="F609" s="245"/>
      <c r="G609" s="246">
        <f>ROUND(E609*F609,2)</f>
        <v>0</v>
      </c>
      <c r="H609" s="231"/>
      <c r="I609" s="230">
        <f>ROUND(E609*H609,2)</f>
        <v>0</v>
      </c>
      <c r="J609" s="231"/>
      <c r="K609" s="230">
        <f>ROUND(E609*J609,2)</f>
        <v>0</v>
      </c>
      <c r="L609" s="230">
        <v>21</v>
      </c>
      <c r="M609" s="230">
        <f>G609*(1+L609/100)</f>
        <v>0</v>
      </c>
      <c r="N609" s="230">
        <v>0</v>
      </c>
      <c r="O609" s="230">
        <f>ROUND(E609*N609,2)</f>
        <v>0</v>
      </c>
      <c r="P609" s="230">
        <v>0</v>
      </c>
      <c r="Q609" s="230">
        <f>ROUND(E609*P609,2)</f>
        <v>0</v>
      </c>
      <c r="R609" s="230"/>
      <c r="S609" s="230" t="s">
        <v>147</v>
      </c>
      <c r="T609" s="230" t="s">
        <v>148</v>
      </c>
      <c r="U609" s="230">
        <v>0</v>
      </c>
      <c r="V609" s="230">
        <f>ROUND(E609*U609,2)</f>
        <v>0</v>
      </c>
      <c r="W609" s="230"/>
      <c r="X609" s="230" t="s">
        <v>149</v>
      </c>
      <c r="Y609" s="210"/>
      <c r="Z609" s="210"/>
      <c r="AA609" s="210"/>
      <c r="AB609" s="210"/>
      <c r="AC609" s="210"/>
      <c r="AD609" s="210"/>
      <c r="AE609" s="210"/>
      <c r="AF609" s="210"/>
      <c r="AG609" s="210" t="s">
        <v>150</v>
      </c>
      <c r="AH609" s="210"/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outlineLevel="1" x14ac:dyDescent="0.25">
      <c r="A610" s="227"/>
      <c r="B610" s="228"/>
      <c r="C610" s="256" t="s">
        <v>895</v>
      </c>
      <c r="D610" s="232"/>
      <c r="E610" s="233"/>
      <c r="F610" s="230"/>
      <c r="G610" s="230"/>
      <c r="H610" s="230"/>
      <c r="I610" s="230"/>
      <c r="J610" s="230"/>
      <c r="K610" s="230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30"/>
      <c r="Y610" s="210"/>
      <c r="Z610" s="210"/>
      <c r="AA610" s="210"/>
      <c r="AB610" s="210"/>
      <c r="AC610" s="210"/>
      <c r="AD610" s="210"/>
      <c r="AE610" s="210"/>
      <c r="AF610" s="210"/>
      <c r="AG610" s="210" t="s">
        <v>152</v>
      </c>
      <c r="AH610" s="210">
        <v>0</v>
      </c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outlineLevel="1" x14ac:dyDescent="0.25">
      <c r="A611" s="227"/>
      <c r="B611" s="228"/>
      <c r="C611" s="256" t="s">
        <v>896</v>
      </c>
      <c r="D611" s="232"/>
      <c r="E611" s="233">
        <v>136</v>
      </c>
      <c r="F611" s="230"/>
      <c r="G611" s="230"/>
      <c r="H611" s="230"/>
      <c r="I611" s="230"/>
      <c r="J611" s="230"/>
      <c r="K611" s="230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30"/>
      <c r="Y611" s="210"/>
      <c r="Z611" s="210"/>
      <c r="AA611" s="210"/>
      <c r="AB611" s="210"/>
      <c r="AC611" s="210"/>
      <c r="AD611" s="210"/>
      <c r="AE611" s="210"/>
      <c r="AF611" s="210"/>
      <c r="AG611" s="210" t="s">
        <v>152</v>
      </c>
      <c r="AH611" s="210">
        <v>0</v>
      </c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1" x14ac:dyDescent="0.25">
      <c r="A612" s="247">
        <v>184</v>
      </c>
      <c r="B612" s="248" t="s">
        <v>897</v>
      </c>
      <c r="C612" s="257" t="s">
        <v>898</v>
      </c>
      <c r="D612" s="249" t="s">
        <v>320</v>
      </c>
      <c r="E612" s="250">
        <v>50</v>
      </c>
      <c r="F612" s="251"/>
      <c r="G612" s="252">
        <f>ROUND(E612*F612,2)</f>
        <v>0</v>
      </c>
      <c r="H612" s="231"/>
      <c r="I612" s="230">
        <f>ROUND(E612*H612,2)</f>
        <v>0</v>
      </c>
      <c r="J612" s="231"/>
      <c r="K612" s="230">
        <f>ROUND(E612*J612,2)</f>
        <v>0</v>
      </c>
      <c r="L612" s="230">
        <v>21</v>
      </c>
      <c r="M612" s="230">
        <f>G612*(1+L612/100)</f>
        <v>0</v>
      </c>
      <c r="N612" s="230">
        <v>0</v>
      </c>
      <c r="O612" s="230">
        <f>ROUND(E612*N612,2)</f>
        <v>0</v>
      </c>
      <c r="P612" s="230">
        <v>2.48E-3</v>
      </c>
      <c r="Q612" s="230">
        <f>ROUND(E612*P612,2)</f>
        <v>0.12</v>
      </c>
      <c r="R612" s="230"/>
      <c r="S612" s="230" t="s">
        <v>147</v>
      </c>
      <c r="T612" s="230" t="s">
        <v>148</v>
      </c>
      <c r="U612" s="230">
        <v>0.20599999999999999</v>
      </c>
      <c r="V612" s="230">
        <f>ROUND(E612*U612,2)</f>
        <v>10.3</v>
      </c>
      <c r="W612" s="230"/>
      <c r="X612" s="230" t="s">
        <v>149</v>
      </c>
      <c r="Y612" s="210"/>
      <c r="Z612" s="210"/>
      <c r="AA612" s="210"/>
      <c r="AB612" s="210"/>
      <c r="AC612" s="210"/>
      <c r="AD612" s="210"/>
      <c r="AE612" s="210"/>
      <c r="AF612" s="210"/>
      <c r="AG612" s="210" t="s">
        <v>150</v>
      </c>
      <c r="AH612" s="210"/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ht="20.399999999999999" outlineLevel="1" x14ac:dyDescent="0.25">
      <c r="A613" s="241">
        <v>185</v>
      </c>
      <c r="B613" s="242" t="s">
        <v>899</v>
      </c>
      <c r="C613" s="255" t="s">
        <v>900</v>
      </c>
      <c r="D613" s="243" t="s">
        <v>901</v>
      </c>
      <c r="E613" s="244">
        <v>402</v>
      </c>
      <c r="F613" s="245"/>
      <c r="G613" s="246">
        <f>ROUND(E613*F613,2)</f>
        <v>0</v>
      </c>
      <c r="H613" s="231"/>
      <c r="I613" s="230">
        <f>ROUND(E613*H613,2)</f>
        <v>0</v>
      </c>
      <c r="J613" s="231"/>
      <c r="K613" s="230">
        <f>ROUND(E613*J613,2)</f>
        <v>0</v>
      </c>
      <c r="L613" s="230">
        <v>21</v>
      </c>
      <c r="M613" s="230">
        <f>G613*(1+L613/100)</f>
        <v>0</v>
      </c>
      <c r="N613" s="230">
        <v>5.0000000000000002E-5</v>
      </c>
      <c r="O613" s="230">
        <f>ROUND(E613*N613,2)</f>
        <v>0.02</v>
      </c>
      <c r="P613" s="230">
        <v>1E-3</v>
      </c>
      <c r="Q613" s="230">
        <f>ROUND(E613*P613,2)</f>
        <v>0.4</v>
      </c>
      <c r="R613" s="230"/>
      <c r="S613" s="230" t="s">
        <v>147</v>
      </c>
      <c r="T613" s="230" t="s">
        <v>148</v>
      </c>
      <c r="U613" s="230">
        <v>9.7000000000000003E-2</v>
      </c>
      <c r="V613" s="230">
        <f>ROUND(E613*U613,2)</f>
        <v>38.99</v>
      </c>
      <c r="W613" s="230"/>
      <c r="X613" s="230" t="s">
        <v>149</v>
      </c>
      <c r="Y613" s="210"/>
      <c r="Z613" s="210"/>
      <c r="AA613" s="210"/>
      <c r="AB613" s="210"/>
      <c r="AC613" s="210"/>
      <c r="AD613" s="210"/>
      <c r="AE613" s="210"/>
      <c r="AF613" s="210"/>
      <c r="AG613" s="210" t="s">
        <v>150</v>
      </c>
      <c r="AH613" s="210"/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outlineLevel="1" x14ac:dyDescent="0.25">
      <c r="A614" s="227">
        <v>186</v>
      </c>
      <c r="B614" s="228" t="s">
        <v>902</v>
      </c>
      <c r="C614" s="275" t="s">
        <v>903</v>
      </c>
      <c r="D614" s="229" t="s">
        <v>0</v>
      </c>
      <c r="E614" s="272"/>
      <c r="F614" s="231"/>
      <c r="G614" s="230">
        <f>ROUND(E614*F614,2)</f>
        <v>0</v>
      </c>
      <c r="H614" s="231"/>
      <c r="I614" s="230">
        <f>ROUND(E614*H614,2)</f>
        <v>0</v>
      </c>
      <c r="J614" s="231"/>
      <c r="K614" s="230">
        <f>ROUND(E614*J614,2)</f>
        <v>0</v>
      </c>
      <c r="L614" s="230">
        <v>21</v>
      </c>
      <c r="M614" s="230">
        <f>G614*(1+L614/100)</f>
        <v>0</v>
      </c>
      <c r="N614" s="230">
        <v>0</v>
      </c>
      <c r="O614" s="230">
        <f>ROUND(E614*N614,2)</f>
        <v>0</v>
      </c>
      <c r="P614" s="230">
        <v>0</v>
      </c>
      <c r="Q614" s="230">
        <f>ROUND(E614*P614,2)</f>
        <v>0</v>
      </c>
      <c r="R614" s="230"/>
      <c r="S614" s="230" t="s">
        <v>177</v>
      </c>
      <c r="T614" s="230" t="s">
        <v>178</v>
      </c>
      <c r="U614" s="230">
        <v>0</v>
      </c>
      <c r="V614" s="230">
        <f>ROUND(E614*U614,2)</f>
        <v>0</v>
      </c>
      <c r="W614" s="230"/>
      <c r="X614" s="230" t="s">
        <v>570</v>
      </c>
      <c r="Y614" s="210"/>
      <c r="Z614" s="210"/>
      <c r="AA614" s="210"/>
      <c r="AB614" s="210"/>
      <c r="AC614" s="210"/>
      <c r="AD614" s="210"/>
      <c r="AE614" s="210"/>
      <c r="AF614" s="210"/>
      <c r="AG614" s="210" t="s">
        <v>571</v>
      </c>
      <c r="AH614" s="210"/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x14ac:dyDescent="0.25">
      <c r="A615" s="235" t="s">
        <v>142</v>
      </c>
      <c r="B615" s="236" t="s">
        <v>96</v>
      </c>
      <c r="C615" s="254" t="s">
        <v>97</v>
      </c>
      <c r="D615" s="237"/>
      <c r="E615" s="238"/>
      <c r="F615" s="239"/>
      <c r="G615" s="240">
        <f>SUMIF(AG616:AG622,"&lt;&gt;NOR",G616:G622)</f>
        <v>0</v>
      </c>
      <c r="H615" s="234"/>
      <c r="I615" s="234">
        <f>SUM(I616:I622)</f>
        <v>0</v>
      </c>
      <c r="J615" s="234"/>
      <c r="K615" s="234">
        <f>SUM(K616:K622)</f>
        <v>0</v>
      </c>
      <c r="L615" s="234"/>
      <c r="M615" s="234">
        <f>SUM(M616:M622)</f>
        <v>0</v>
      </c>
      <c r="N615" s="234"/>
      <c r="O615" s="234">
        <f>SUM(O616:O622)</f>
        <v>0.11</v>
      </c>
      <c r="P615" s="234"/>
      <c r="Q615" s="234">
        <f>SUM(Q616:Q622)</f>
        <v>0</v>
      </c>
      <c r="R615" s="234"/>
      <c r="S615" s="234"/>
      <c r="T615" s="234"/>
      <c r="U615" s="234"/>
      <c r="V615" s="234">
        <f>SUM(V616:V622)</f>
        <v>13.81</v>
      </c>
      <c r="W615" s="234"/>
      <c r="X615" s="234"/>
      <c r="AG615" t="s">
        <v>143</v>
      </c>
    </row>
    <row r="616" spans="1:60" ht="20.399999999999999" outlineLevel="1" x14ac:dyDescent="0.25">
      <c r="A616" s="241">
        <v>187</v>
      </c>
      <c r="B616" s="242" t="s">
        <v>904</v>
      </c>
      <c r="C616" s="255" t="s">
        <v>905</v>
      </c>
      <c r="D616" s="243" t="s">
        <v>320</v>
      </c>
      <c r="E616" s="244">
        <v>58.524999999999999</v>
      </c>
      <c r="F616" s="245"/>
      <c r="G616" s="246">
        <f>ROUND(E616*F616,2)</f>
        <v>0</v>
      </c>
      <c r="H616" s="231"/>
      <c r="I616" s="230">
        <f>ROUND(E616*H616,2)</f>
        <v>0</v>
      </c>
      <c r="J616" s="231"/>
      <c r="K616" s="230">
        <f>ROUND(E616*J616,2)</f>
        <v>0</v>
      </c>
      <c r="L616" s="230">
        <v>21</v>
      </c>
      <c r="M616" s="230">
        <f>G616*(1+L616/100)</f>
        <v>0</v>
      </c>
      <c r="N616" s="230">
        <v>3.6000000000000002E-4</v>
      </c>
      <c r="O616" s="230">
        <f>ROUND(E616*N616,2)</f>
        <v>0.02</v>
      </c>
      <c r="P616" s="230">
        <v>0</v>
      </c>
      <c r="Q616" s="230">
        <f>ROUND(E616*P616,2)</f>
        <v>0</v>
      </c>
      <c r="R616" s="230"/>
      <c r="S616" s="230" t="s">
        <v>147</v>
      </c>
      <c r="T616" s="230" t="s">
        <v>148</v>
      </c>
      <c r="U616" s="230">
        <v>0.23599999999999999</v>
      </c>
      <c r="V616" s="230">
        <f>ROUND(E616*U616,2)</f>
        <v>13.81</v>
      </c>
      <c r="W616" s="230"/>
      <c r="X616" s="230" t="s">
        <v>149</v>
      </c>
      <c r="Y616" s="210"/>
      <c r="Z616" s="210"/>
      <c r="AA616" s="210"/>
      <c r="AB616" s="210"/>
      <c r="AC616" s="210"/>
      <c r="AD616" s="210"/>
      <c r="AE616" s="210"/>
      <c r="AF616" s="210"/>
      <c r="AG616" s="210" t="s">
        <v>150</v>
      </c>
      <c r="AH616" s="210"/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outlineLevel="1" x14ac:dyDescent="0.25">
      <c r="A617" s="227"/>
      <c r="B617" s="228"/>
      <c r="C617" s="256" t="s">
        <v>906</v>
      </c>
      <c r="D617" s="232"/>
      <c r="E617" s="233">
        <v>16.95</v>
      </c>
      <c r="F617" s="230"/>
      <c r="G617" s="230"/>
      <c r="H617" s="230"/>
      <c r="I617" s="230"/>
      <c r="J617" s="230"/>
      <c r="K617" s="230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30"/>
      <c r="Y617" s="210"/>
      <c r="Z617" s="210"/>
      <c r="AA617" s="210"/>
      <c r="AB617" s="210"/>
      <c r="AC617" s="210"/>
      <c r="AD617" s="210"/>
      <c r="AE617" s="210"/>
      <c r="AF617" s="210"/>
      <c r="AG617" s="210" t="s">
        <v>152</v>
      </c>
      <c r="AH617" s="210">
        <v>0</v>
      </c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outlineLevel="1" x14ac:dyDescent="0.25">
      <c r="A618" s="227"/>
      <c r="B618" s="228"/>
      <c r="C618" s="256" t="s">
        <v>907</v>
      </c>
      <c r="D618" s="232"/>
      <c r="E618" s="233">
        <v>11</v>
      </c>
      <c r="F618" s="230"/>
      <c r="G618" s="230"/>
      <c r="H618" s="230"/>
      <c r="I618" s="230"/>
      <c r="J618" s="230"/>
      <c r="K618" s="230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30"/>
      <c r="Y618" s="210"/>
      <c r="Z618" s="210"/>
      <c r="AA618" s="210"/>
      <c r="AB618" s="210"/>
      <c r="AC618" s="210"/>
      <c r="AD618" s="210"/>
      <c r="AE618" s="210"/>
      <c r="AF618" s="210"/>
      <c r="AG618" s="210" t="s">
        <v>152</v>
      </c>
      <c r="AH618" s="210">
        <v>0</v>
      </c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outlineLevel="1" x14ac:dyDescent="0.25">
      <c r="A619" s="227"/>
      <c r="B619" s="228"/>
      <c r="C619" s="256" t="s">
        <v>908</v>
      </c>
      <c r="D619" s="232"/>
      <c r="E619" s="233">
        <v>7</v>
      </c>
      <c r="F619" s="230"/>
      <c r="G619" s="230"/>
      <c r="H619" s="230"/>
      <c r="I619" s="230"/>
      <c r="J619" s="230"/>
      <c r="K619" s="230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30"/>
      <c r="Y619" s="210"/>
      <c r="Z619" s="210"/>
      <c r="AA619" s="210"/>
      <c r="AB619" s="210"/>
      <c r="AC619" s="210"/>
      <c r="AD619" s="210"/>
      <c r="AE619" s="210"/>
      <c r="AF619" s="210"/>
      <c r="AG619" s="210" t="s">
        <v>152</v>
      </c>
      <c r="AH619" s="210">
        <v>0</v>
      </c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10"/>
      <c r="BB619" s="210"/>
      <c r="BC619" s="210"/>
      <c r="BD619" s="210"/>
      <c r="BE619" s="210"/>
      <c r="BF619" s="210"/>
      <c r="BG619" s="210"/>
      <c r="BH619" s="210"/>
    </row>
    <row r="620" spans="1:60" outlineLevel="1" x14ac:dyDescent="0.25">
      <c r="A620" s="227"/>
      <c r="B620" s="228"/>
      <c r="C620" s="256" t="s">
        <v>909</v>
      </c>
      <c r="D620" s="232"/>
      <c r="E620" s="233">
        <v>23.58</v>
      </c>
      <c r="F620" s="230"/>
      <c r="G620" s="230"/>
      <c r="H620" s="230"/>
      <c r="I620" s="230"/>
      <c r="J620" s="230"/>
      <c r="K620" s="230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30"/>
      <c r="Y620" s="210"/>
      <c r="Z620" s="210"/>
      <c r="AA620" s="210"/>
      <c r="AB620" s="210"/>
      <c r="AC620" s="210"/>
      <c r="AD620" s="210"/>
      <c r="AE620" s="210"/>
      <c r="AF620" s="210"/>
      <c r="AG620" s="210" t="s">
        <v>152</v>
      </c>
      <c r="AH620" s="210">
        <v>0</v>
      </c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ht="20.399999999999999" outlineLevel="1" x14ac:dyDescent="0.25">
      <c r="A621" s="241">
        <v>188</v>
      </c>
      <c r="B621" s="242" t="s">
        <v>910</v>
      </c>
      <c r="C621" s="255" t="s">
        <v>911</v>
      </c>
      <c r="D621" s="243" t="s">
        <v>250</v>
      </c>
      <c r="E621" s="244">
        <v>195</v>
      </c>
      <c r="F621" s="245"/>
      <c r="G621" s="246">
        <f>ROUND(E621*F621,2)</f>
        <v>0</v>
      </c>
      <c r="H621" s="231"/>
      <c r="I621" s="230">
        <f>ROUND(E621*H621,2)</f>
        <v>0</v>
      </c>
      <c r="J621" s="231"/>
      <c r="K621" s="230">
        <f>ROUND(E621*J621,2)</f>
        <v>0</v>
      </c>
      <c r="L621" s="230">
        <v>21</v>
      </c>
      <c r="M621" s="230">
        <f>G621*(1+L621/100)</f>
        <v>0</v>
      </c>
      <c r="N621" s="230">
        <v>4.4999999999999999E-4</v>
      </c>
      <c r="O621" s="230">
        <f>ROUND(E621*N621,2)</f>
        <v>0.09</v>
      </c>
      <c r="P621" s="230">
        <v>0</v>
      </c>
      <c r="Q621" s="230">
        <f>ROUND(E621*P621,2)</f>
        <v>0</v>
      </c>
      <c r="R621" s="230"/>
      <c r="S621" s="230" t="s">
        <v>147</v>
      </c>
      <c r="T621" s="230" t="s">
        <v>148</v>
      </c>
      <c r="U621" s="230">
        <v>0</v>
      </c>
      <c r="V621" s="230">
        <f>ROUND(E621*U621,2)</f>
        <v>0</v>
      </c>
      <c r="W621" s="230"/>
      <c r="X621" s="230" t="s">
        <v>367</v>
      </c>
      <c r="Y621" s="210"/>
      <c r="Z621" s="210"/>
      <c r="AA621" s="210"/>
      <c r="AB621" s="210"/>
      <c r="AC621" s="210"/>
      <c r="AD621" s="210"/>
      <c r="AE621" s="210"/>
      <c r="AF621" s="210"/>
      <c r="AG621" s="210" t="s">
        <v>368</v>
      </c>
      <c r="AH621" s="210"/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1" x14ac:dyDescent="0.25">
      <c r="A622" s="227">
        <v>189</v>
      </c>
      <c r="B622" s="228" t="s">
        <v>912</v>
      </c>
      <c r="C622" s="275" t="s">
        <v>913</v>
      </c>
      <c r="D622" s="229" t="s">
        <v>0</v>
      </c>
      <c r="E622" s="272"/>
      <c r="F622" s="231"/>
      <c r="G622" s="230">
        <f>ROUND(E622*F622,2)</f>
        <v>0</v>
      </c>
      <c r="H622" s="231"/>
      <c r="I622" s="230">
        <f>ROUND(E622*H622,2)</f>
        <v>0</v>
      </c>
      <c r="J622" s="231"/>
      <c r="K622" s="230">
        <f>ROUND(E622*J622,2)</f>
        <v>0</v>
      </c>
      <c r="L622" s="230">
        <v>21</v>
      </c>
      <c r="M622" s="230">
        <f>G622*(1+L622/100)</f>
        <v>0</v>
      </c>
      <c r="N622" s="230">
        <v>0</v>
      </c>
      <c r="O622" s="230">
        <f>ROUND(E622*N622,2)</f>
        <v>0</v>
      </c>
      <c r="P622" s="230">
        <v>0</v>
      </c>
      <c r="Q622" s="230">
        <f>ROUND(E622*P622,2)</f>
        <v>0</v>
      </c>
      <c r="R622" s="230"/>
      <c r="S622" s="230" t="s">
        <v>177</v>
      </c>
      <c r="T622" s="230" t="s">
        <v>178</v>
      </c>
      <c r="U622" s="230">
        <v>0</v>
      </c>
      <c r="V622" s="230">
        <f>ROUND(E622*U622,2)</f>
        <v>0</v>
      </c>
      <c r="W622" s="230"/>
      <c r="X622" s="230" t="s">
        <v>570</v>
      </c>
      <c r="Y622" s="210"/>
      <c r="Z622" s="210"/>
      <c r="AA622" s="210"/>
      <c r="AB622" s="210"/>
      <c r="AC622" s="210"/>
      <c r="AD622" s="210"/>
      <c r="AE622" s="210"/>
      <c r="AF622" s="210"/>
      <c r="AG622" s="210" t="s">
        <v>571</v>
      </c>
      <c r="AH622" s="210"/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x14ac:dyDescent="0.25">
      <c r="A623" s="235" t="s">
        <v>142</v>
      </c>
      <c r="B623" s="236" t="s">
        <v>98</v>
      </c>
      <c r="C623" s="254" t="s">
        <v>99</v>
      </c>
      <c r="D623" s="237"/>
      <c r="E623" s="238"/>
      <c r="F623" s="239"/>
      <c r="G623" s="240">
        <f>SUMIF(AG624:AG644,"&lt;&gt;NOR",G624:G644)</f>
        <v>0</v>
      </c>
      <c r="H623" s="234"/>
      <c r="I623" s="234">
        <f>SUM(I624:I644)</f>
        <v>0</v>
      </c>
      <c r="J623" s="234"/>
      <c r="K623" s="234">
        <f>SUM(K624:K644)</f>
        <v>0</v>
      </c>
      <c r="L623" s="234"/>
      <c r="M623" s="234">
        <f>SUM(M624:M644)</f>
        <v>0</v>
      </c>
      <c r="N623" s="234"/>
      <c r="O623" s="234">
        <f>SUM(O624:O644)</f>
        <v>1.89</v>
      </c>
      <c r="P623" s="234"/>
      <c r="Q623" s="234">
        <f>SUM(Q624:Q644)</f>
        <v>0</v>
      </c>
      <c r="R623" s="234"/>
      <c r="S623" s="234"/>
      <c r="T623" s="234"/>
      <c r="U623" s="234"/>
      <c r="V623" s="234">
        <f>SUM(V624:V644)</f>
        <v>104.13000000000001</v>
      </c>
      <c r="W623" s="234"/>
      <c r="X623" s="234"/>
      <c r="AG623" t="s">
        <v>143</v>
      </c>
    </row>
    <row r="624" spans="1:60" ht="20.399999999999999" outlineLevel="1" x14ac:dyDescent="0.25">
      <c r="A624" s="241">
        <v>190</v>
      </c>
      <c r="B624" s="242" t="s">
        <v>914</v>
      </c>
      <c r="C624" s="255" t="s">
        <v>915</v>
      </c>
      <c r="D624" s="243" t="s">
        <v>320</v>
      </c>
      <c r="E624" s="244">
        <v>80</v>
      </c>
      <c r="F624" s="245"/>
      <c r="G624" s="246">
        <f>ROUND(E624*F624,2)</f>
        <v>0</v>
      </c>
      <c r="H624" s="231"/>
      <c r="I624" s="230">
        <f>ROUND(E624*H624,2)</f>
        <v>0</v>
      </c>
      <c r="J624" s="231"/>
      <c r="K624" s="230">
        <f>ROUND(E624*J624,2)</f>
        <v>0</v>
      </c>
      <c r="L624" s="230">
        <v>21</v>
      </c>
      <c r="M624" s="230">
        <f>G624*(1+L624/100)</f>
        <v>0</v>
      </c>
      <c r="N624" s="230">
        <v>0</v>
      </c>
      <c r="O624" s="230">
        <f>ROUND(E624*N624,2)</f>
        <v>0</v>
      </c>
      <c r="P624" s="230">
        <v>0</v>
      </c>
      <c r="Q624" s="230">
        <f>ROUND(E624*P624,2)</f>
        <v>0</v>
      </c>
      <c r="R624" s="230"/>
      <c r="S624" s="230" t="s">
        <v>147</v>
      </c>
      <c r="T624" s="230" t="s">
        <v>148</v>
      </c>
      <c r="U624" s="230">
        <v>0.154</v>
      </c>
      <c r="V624" s="230">
        <f>ROUND(E624*U624,2)</f>
        <v>12.32</v>
      </c>
      <c r="W624" s="230"/>
      <c r="X624" s="230" t="s">
        <v>149</v>
      </c>
      <c r="Y624" s="210"/>
      <c r="Z624" s="210"/>
      <c r="AA624" s="210"/>
      <c r="AB624" s="210"/>
      <c r="AC624" s="210"/>
      <c r="AD624" s="210"/>
      <c r="AE624" s="210"/>
      <c r="AF624" s="210"/>
      <c r="AG624" s="210" t="s">
        <v>150</v>
      </c>
      <c r="AH624" s="210"/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outlineLevel="1" x14ac:dyDescent="0.25">
      <c r="A625" s="227"/>
      <c r="B625" s="228"/>
      <c r="C625" s="256" t="s">
        <v>916</v>
      </c>
      <c r="D625" s="232"/>
      <c r="E625" s="233">
        <v>80</v>
      </c>
      <c r="F625" s="230"/>
      <c r="G625" s="230"/>
      <c r="H625" s="230"/>
      <c r="I625" s="230"/>
      <c r="J625" s="230"/>
      <c r="K625" s="230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30"/>
      <c r="Y625" s="210"/>
      <c r="Z625" s="210"/>
      <c r="AA625" s="210"/>
      <c r="AB625" s="210"/>
      <c r="AC625" s="210"/>
      <c r="AD625" s="210"/>
      <c r="AE625" s="210"/>
      <c r="AF625" s="210"/>
      <c r="AG625" s="210" t="s">
        <v>152</v>
      </c>
      <c r="AH625" s="210">
        <v>0</v>
      </c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ht="40.799999999999997" outlineLevel="1" x14ac:dyDescent="0.25">
      <c r="A626" s="247">
        <v>191</v>
      </c>
      <c r="B626" s="248" t="s">
        <v>917</v>
      </c>
      <c r="C626" s="257" t="s">
        <v>918</v>
      </c>
      <c r="D626" s="249" t="s">
        <v>146</v>
      </c>
      <c r="E626" s="250">
        <v>22.153500000000001</v>
      </c>
      <c r="F626" s="251"/>
      <c r="G626" s="252">
        <f>ROUND(E626*F626,2)</f>
        <v>0</v>
      </c>
      <c r="H626" s="231"/>
      <c r="I626" s="230">
        <f>ROUND(E626*H626,2)</f>
        <v>0</v>
      </c>
      <c r="J626" s="231"/>
      <c r="K626" s="230">
        <f>ROUND(E626*J626,2)</f>
        <v>0</v>
      </c>
      <c r="L626" s="230">
        <v>21</v>
      </c>
      <c r="M626" s="230">
        <f>G626*(1+L626/100)</f>
        <v>0</v>
      </c>
      <c r="N626" s="230">
        <v>2.9999999999999997E-4</v>
      </c>
      <c r="O626" s="230">
        <f>ROUND(E626*N626,2)</f>
        <v>0.01</v>
      </c>
      <c r="P626" s="230">
        <v>0</v>
      </c>
      <c r="Q626" s="230">
        <f>ROUND(E626*P626,2)</f>
        <v>0</v>
      </c>
      <c r="R626" s="230"/>
      <c r="S626" s="230" t="s">
        <v>147</v>
      </c>
      <c r="T626" s="230" t="s">
        <v>148</v>
      </c>
      <c r="U626" s="230">
        <v>0</v>
      </c>
      <c r="V626" s="230">
        <f>ROUND(E626*U626,2)</f>
        <v>0</v>
      </c>
      <c r="W626" s="230"/>
      <c r="X626" s="230" t="s">
        <v>149</v>
      </c>
      <c r="Y626" s="210"/>
      <c r="Z626" s="210"/>
      <c r="AA626" s="210"/>
      <c r="AB626" s="210"/>
      <c r="AC626" s="210"/>
      <c r="AD626" s="210"/>
      <c r="AE626" s="210"/>
      <c r="AF626" s="210"/>
      <c r="AG626" s="210" t="s">
        <v>150</v>
      </c>
      <c r="AH626" s="210"/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ht="30.6" outlineLevel="1" x14ac:dyDescent="0.25">
      <c r="A627" s="241">
        <v>192</v>
      </c>
      <c r="B627" s="242" t="s">
        <v>919</v>
      </c>
      <c r="C627" s="255" t="s">
        <v>920</v>
      </c>
      <c r="D627" s="243" t="s">
        <v>146</v>
      </c>
      <c r="E627" s="244">
        <v>68.907300000000006</v>
      </c>
      <c r="F627" s="245"/>
      <c r="G627" s="246">
        <f>ROUND(E627*F627,2)</f>
        <v>0</v>
      </c>
      <c r="H627" s="231"/>
      <c r="I627" s="230">
        <f>ROUND(E627*H627,2)</f>
        <v>0</v>
      </c>
      <c r="J627" s="231"/>
      <c r="K627" s="230">
        <f>ROUND(E627*J627,2)</f>
        <v>0</v>
      </c>
      <c r="L627" s="230">
        <v>21</v>
      </c>
      <c r="M627" s="230">
        <f>G627*(1+L627/100)</f>
        <v>0</v>
      </c>
      <c r="N627" s="230">
        <v>4.5100000000000001E-3</v>
      </c>
      <c r="O627" s="230">
        <f>ROUND(E627*N627,2)</f>
        <v>0.31</v>
      </c>
      <c r="P627" s="230">
        <v>0</v>
      </c>
      <c r="Q627" s="230">
        <f>ROUND(E627*P627,2)</f>
        <v>0</v>
      </c>
      <c r="R627" s="230"/>
      <c r="S627" s="230" t="s">
        <v>147</v>
      </c>
      <c r="T627" s="230" t="s">
        <v>148</v>
      </c>
      <c r="U627" s="230">
        <v>1.07</v>
      </c>
      <c r="V627" s="230">
        <f>ROUND(E627*U627,2)</f>
        <v>73.73</v>
      </c>
      <c r="W627" s="230"/>
      <c r="X627" s="230" t="s">
        <v>149</v>
      </c>
      <c r="Y627" s="210"/>
      <c r="Z627" s="210"/>
      <c r="AA627" s="210"/>
      <c r="AB627" s="210"/>
      <c r="AC627" s="210"/>
      <c r="AD627" s="210"/>
      <c r="AE627" s="210"/>
      <c r="AF627" s="210"/>
      <c r="AG627" s="210" t="s">
        <v>150</v>
      </c>
      <c r="AH627" s="210"/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10"/>
      <c r="BB627" s="210"/>
      <c r="BC627" s="210"/>
      <c r="BD627" s="210"/>
      <c r="BE627" s="210"/>
      <c r="BF627" s="210"/>
      <c r="BG627" s="210"/>
      <c r="BH627" s="210"/>
    </row>
    <row r="628" spans="1:60" outlineLevel="1" x14ac:dyDescent="0.25">
      <c r="A628" s="227"/>
      <c r="B628" s="228"/>
      <c r="C628" s="273" t="s">
        <v>921</v>
      </c>
      <c r="D628" s="269"/>
      <c r="E628" s="269"/>
      <c r="F628" s="269"/>
      <c r="G628" s="269"/>
      <c r="H628" s="230"/>
      <c r="I628" s="230"/>
      <c r="J628" s="230"/>
      <c r="K628" s="230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30"/>
      <c r="Y628" s="210"/>
      <c r="Z628" s="210"/>
      <c r="AA628" s="210"/>
      <c r="AB628" s="210"/>
      <c r="AC628" s="210"/>
      <c r="AD628" s="210"/>
      <c r="AE628" s="210"/>
      <c r="AF628" s="210"/>
      <c r="AG628" s="210" t="s">
        <v>262</v>
      </c>
      <c r="AH628" s="210"/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outlineLevel="1" x14ac:dyDescent="0.25">
      <c r="A629" s="227"/>
      <c r="B629" s="228"/>
      <c r="C629" s="256" t="s">
        <v>922</v>
      </c>
      <c r="D629" s="232"/>
      <c r="E629" s="233"/>
      <c r="F629" s="230"/>
      <c r="G629" s="230"/>
      <c r="H629" s="230"/>
      <c r="I629" s="230"/>
      <c r="J629" s="230"/>
      <c r="K629" s="230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30"/>
      <c r="Y629" s="210"/>
      <c r="Z629" s="210"/>
      <c r="AA629" s="210"/>
      <c r="AB629" s="210"/>
      <c r="AC629" s="210"/>
      <c r="AD629" s="210"/>
      <c r="AE629" s="210"/>
      <c r="AF629" s="210"/>
      <c r="AG629" s="210" t="s">
        <v>152</v>
      </c>
      <c r="AH629" s="210">
        <v>0</v>
      </c>
      <c r="AI629" s="210"/>
      <c r="AJ629" s="210"/>
      <c r="AK629" s="210"/>
      <c r="AL629" s="210"/>
      <c r="AM629" s="210"/>
      <c r="AN629" s="210"/>
      <c r="AO629" s="210"/>
      <c r="AP629" s="210"/>
      <c r="AQ629" s="210"/>
      <c r="AR629" s="210"/>
      <c r="AS629" s="210"/>
      <c r="AT629" s="210"/>
      <c r="AU629" s="210"/>
      <c r="AV629" s="210"/>
      <c r="AW629" s="210"/>
      <c r="AX629" s="210"/>
      <c r="AY629" s="210"/>
      <c r="AZ629" s="210"/>
      <c r="BA629" s="210"/>
      <c r="BB629" s="210"/>
      <c r="BC629" s="210"/>
      <c r="BD629" s="210"/>
      <c r="BE629" s="210"/>
      <c r="BF629" s="210"/>
      <c r="BG629" s="210"/>
      <c r="BH629" s="210"/>
    </row>
    <row r="630" spans="1:60" outlineLevel="1" x14ac:dyDescent="0.25">
      <c r="A630" s="227"/>
      <c r="B630" s="228"/>
      <c r="C630" s="256" t="s">
        <v>552</v>
      </c>
      <c r="D630" s="232"/>
      <c r="E630" s="233">
        <v>16.343800000000002</v>
      </c>
      <c r="F630" s="230"/>
      <c r="G630" s="230"/>
      <c r="H630" s="230"/>
      <c r="I630" s="230"/>
      <c r="J630" s="230"/>
      <c r="K630" s="230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30"/>
      <c r="Y630" s="210"/>
      <c r="Z630" s="210"/>
      <c r="AA630" s="210"/>
      <c r="AB630" s="210"/>
      <c r="AC630" s="210"/>
      <c r="AD630" s="210"/>
      <c r="AE630" s="210"/>
      <c r="AF630" s="210"/>
      <c r="AG630" s="210" t="s">
        <v>152</v>
      </c>
      <c r="AH630" s="210">
        <v>0</v>
      </c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outlineLevel="1" x14ac:dyDescent="0.25">
      <c r="A631" s="227"/>
      <c r="B631" s="228"/>
      <c r="C631" s="256" t="s">
        <v>553</v>
      </c>
      <c r="D631" s="232"/>
      <c r="E631" s="233">
        <v>8.5062999999999995</v>
      </c>
      <c r="F631" s="230"/>
      <c r="G631" s="230"/>
      <c r="H631" s="230"/>
      <c r="I631" s="230"/>
      <c r="J631" s="230"/>
      <c r="K631" s="230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30"/>
      <c r="Y631" s="210"/>
      <c r="Z631" s="210"/>
      <c r="AA631" s="210"/>
      <c r="AB631" s="210"/>
      <c r="AC631" s="210"/>
      <c r="AD631" s="210"/>
      <c r="AE631" s="210"/>
      <c r="AF631" s="210"/>
      <c r="AG631" s="210" t="s">
        <v>152</v>
      </c>
      <c r="AH631" s="210">
        <v>0</v>
      </c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outlineLevel="1" x14ac:dyDescent="0.25">
      <c r="A632" s="227"/>
      <c r="B632" s="228"/>
      <c r="C632" s="256" t="s">
        <v>554</v>
      </c>
      <c r="D632" s="232"/>
      <c r="E632" s="233">
        <v>8.5272000000000006</v>
      </c>
      <c r="F632" s="230"/>
      <c r="G632" s="230"/>
      <c r="H632" s="230"/>
      <c r="I632" s="230"/>
      <c r="J632" s="230"/>
      <c r="K632" s="230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30"/>
      <c r="Y632" s="210"/>
      <c r="Z632" s="210"/>
      <c r="AA632" s="210"/>
      <c r="AB632" s="210"/>
      <c r="AC632" s="210"/>
      <c r="AD632" s="210"/>
      <c r="AE632" s="210"/>
      <c r="AF632" s="210"/>
      <c r="AG632" s="210" t="s">
        <v>152</v>
      </c>
      <c r="AH632" s="210">
        <v>0</v>
      </c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outlineLevel="1" x14ac:dyDescent="0.25">
      <c r="A633" s="227"/>
      <c r="B633" s="228"/>
      <c r="C633" s="256" t="s">
        <v>555</v>
      </c>
      <c r="D633" s="232"/>
      <c r="E633" s="233">
        <v>10.763500000000001</v>
      </c>
      <c r="F633" s="230"/>
      <c r="G633" s="230"/>
      <c r="H633" s="230"/>
      <c r="I633" s="230"/>
      <c r="J633" s="230"/>
      <c r="K633" s="230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30"/>
      <c r="Y633" s="210"/>
      <c r="Z633" s="210"/>
      <c r="AA633" s="210"/>
      <c r="AB633" s="210"/>
      <c r="AC633" s="210"/>
      <c r="AD633" s="210"/>
      <c r="AE633" s="210"/>
      <c r="AF633" s="210"/>
      <c r="AG633" s="210" t="s">
        <v>152</v>
      </c>
      <c r="AH633" s="210">
        <v>0</v>
      </c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outlineLevel="1" x14ac:dyDescent="0.25">
      <c r="A634" s="227"/>
      <c r="B634" s="228"/>
      <c r="C634" s="256" t="s">
        <v>556</v>
      </c>
      <c r="D634" s="232"/>
      <c r="E634" s="233">
        <v>9.5094999999999992</v>
      </c>
      <c r="F634" s="230"/>
      <c r="G634" s="230"/>
      <c r="H634" s="230"/>
      <c r="I634" s="230"/>
      <c r="J634" s="230"/>
      <c r="K634" s="230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30"/>
      <c r="Y634" s="210"/>
      <c r="Z634" s="210"/>
      <c r="AA634" s="210"/>
      <c r="AB634" s="210"/>
      <c r="AC634" s="210"/>
      <c r="AD634" s="210"/>
      <c r="AE634" s="210"/>
      <c r="AF634" s="210"/>
      <c r="AG634" s="210" t="s">
        <v>152</v>
      </c>
      <c r="AH634" s="210">
        <v>0</v>
      </c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outlineLevel="1" x14ac:dyDescent="0.25">
      <c r="A635" s="227"/>
      <c r="B635" s="228"/>
      <c r="C635" s="256" t="s">
        <v>557</v>
      </c>
      <c r="D635" s="232"/>
      <c r="E635" s="233">
        <v>15.257</v>
      </c>
      <c r="F635" s="230"/>
      <c r="G635" s="230"/>
      <c r="H635" s="230"/>
      <c r="I635" s="230"/>
      <c r="J635" s="230"/>
      <c r="K635" s="230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30"/>
      <c r="Y635" s="210"/>
      <c r="Z635" s="210"/>
      <c r="AA635" s="210"/>
      <c r="AB635" s="210"/>
      <c r="AC635" s="210"/>
      <c r="AD635" s="210"/>
      <c r="AE635" s="210"/>
      <c r="AF635" s="210"/>
      <c r="AG635" s="210" t="s">
        <v>152</v>
      </c>
      <c r="AH635" s="210">
        <v>0</v>
      </c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ht="30.6" outlineLevel="1" x14ac:dyDescent="0.25">
      <c r="A636" s="241">
        <v>193</v>
      </c>
      <c r="B636" s="242" t="s">
        <v>923</v>
      </c>
      <c r="C636" s="255" t="s">
        <v>924</v>
      </c>
      <c r="D636" s="243" t="s">
        <v>146</v>
      </c>
      <c r="E636" s="244">
        <v>22.153500000000001</v>
      </c>
      <c r="F636" s="245"/>
      <c r="G636" s="246">
        <f>ROUND(E636*F636,2)</f>
        <v>0</v>
      </c>
      <c r="H636" s="231"/>
      <c r="I636" s="230">
        <f>ROUND(E636*H636,2)</f>
        <v>0</v>
      </c>
      <c r="J636" s="231"/>
      <c r="K636" s="230">
        <f>ROUND(E636*J636,2)</f>
        <v>0</v>
      </c>
      <c r="L636" s="230">
        <v>21</v>
      </c>
      <c r="M636" s="230">
        <f>G636*(1+L636/100)</f>
        <v>0</v>
      </c>
      <c r="N636" s="230">
        <v>6.1900000000000002E-3</v>
      </c>
      <c r="O636" s="230">
        <f>ROUND(E636*N636,2)</f>
        <v>0.14000000000000001</v>
      </c>
      <c r="P636" s="230">
        <v>0</v>
      </c>
      <c r="Q636" s="230">
        <f>ROUND(E636*P636,2)</f>
        <v>0</v>
      </c>
      <c r="R636" s="230"/>
      <c r="S636" s="230" t="s">
        <v>147</v>
      </c>
      <c r="T636" s="230" t="s">
        <v>148</v>
      </c>
      <c r="U636" s="230">
        <v>0.81591999999999998</v>
      </c>
      <c r="V636" s="230">
        <f>ROUND(E636*U636,2)</f>
        <v>18.079999999999998</v>
      </c>
      <c r="W636" s="230"/>
      <c r="X636" s="230" t="s">
        <v>149</v>
      </c>
      <c r="Y636" s="210"/>
      <c r="Z636" s="210"/>
      <c r="AA636" s="210"/>
      <c r="AB636" s="210"/>
      <c r="AC636" s="210"/>
      <c r="AD636" s="210"/>
      <c r="AE636" s="210"/>
      <c r="AF636" s="210"/>
      <c r="AG636" s="210" t="s">
        <v>150</v>
      </c>
      <c r="AH636" s="210"/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outlineLevel="1" x14ac:dyDescent="0.25">
      <c r="A637" s="227"/>
      <c r="B637" s="228"/>
      <c r="C637" s="256" t="s">
        <v>925</v>
      </c>
      <c r="D637" s="232"/>
      <c r="E637" s="233">
        <v>5.97</v>
      </c>
      <c r="F637" s="230"/>
      <c r="G637" s="230"/>
      <c r="H637" s="230"/>
      <c r="I637" s="230"/>
      <c r="J637" s="230"/>
      <c r="K637" s="230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30"/>
      <c r="Y637" s="210"/>
      <c r="Z637" s="210"/>
      <c r="AA637" s="210"/>
      <c r="AB637" s="210"/>
      <c r="AC637" s="210"/>
      <c r="AD637" s="210"/>
      <c r="AE637" s="210"/>
      <c r="AF637" s="210"/>
      <c r="AG637" s="210" t="s">
        <v>152</v>
      </c>
      <c r="AH637" s="210">
        <v>0</v>
      </c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outlineLevel="1" x14ac:dyDescent="0.25">
      <c r="A638" s="227"/>
      <c r="B638" s="228"/>
      <c r="C638" s="256" t="s">
        <v>926</v>
      </c>
      <c r="D638" s="232"/>
      <c r="E638" s="233">
        <v>8.1199999999999992</v>
      </c>
      <c r="F638" s="230"/>
      <c r="G638" s="230"/>
      <c r="H638" s="230"/>
      <c r="I638" s="230"/>
      <c r="J638" s="230"/>
      <c r="K638" s="230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30"/>
      <c r="Y638" s="210"/>
      <c r="Z638" s="210"/>
      <c r="AA638" s="210"/>
      <c r="AB638" s="210"/>
      <c r="AC638" s="210"/>
      <c r="AD638" s="210"/>
      <c r="AE638" s="210"/>
      <c r="AF638" s="210"/>
      <c r="AG638" s="210" t="s">
        <v>152</v>
      </c>
      <c r="AH638" s="210">
        <v>0</v>
      </c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outlineLevel="1" x14ac:dyDescent="0.25">
      <c r="A639" s="227"/>
      <c r="B639" s="228"/>
      <c r="C639" s="256" t="s">
        <v>927</v>
      </c>
      <c r="D639" s="232"/>
      <c r="E639" s="233">
        <v>8.06</v>
      </c>
      <c r="F639" s="230"/>
      <c r="G639" s="230"/>
      <c r="H639" s="230"/>
      <c r="I639" s="230"/>
      <c r="J639" s="230"/>
      <c r="K639" s="230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30"/>
      <c r="Y639" s="210"/>
      <c r="Z639" s="210"/>
      <c r="AA639" s="210"/>
      <c r="AB639" s="210"/>
      <c r="AC639" s="210"/>
      <c r="AD639" s="210"/>
      <c r="AE639" s="210"/>
      <c r="AF639" s="210"/>
      <c r="AG639" s="210" t="s">
        <v>152</v>
      </c>
      <c r="AH639" s="210">
        <v>0</v>
      </c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ht="20.399999999999999" outlineLevel="1" x14ac:dyDescent="0.25">
      <c r="A640" s="241">
        <v>194</v>
      </c>
      <c r="B640" s="242" t="s">
        <v>928</v>
      </c>
      <c r="C640" s="255" t="s">
        <v>929</v>
      </c>
      <c r="D640" s="243" t="s">
        <v>146</v>
      </c>
      <c r="E640" s="244">
        <v>25.476520000000001</v>
      </c>
      <c r="F640" s="245"/>
      <c r="G640" s="246">
        <f>ROUND(E640*F640,2)</f>
        <v>0</v>
      </c>
      <c r="H640" s="231"/>
      <c r="I640" s="230">
        <f>ROUND(E640*H640,2)</f>
        <v>0</v>
      </c>
      <c r="J640" s="231"/>
      <c r="K640" s="230">
        <f>ROUND(E640*J640,2)</f>
        <v>0</v>
      </c>
      <c r="L640" s="230">
        <v>21</v>
      </c>
      <c r="M640" s="230">
        <f>G640*(1+L640/100)</f>
        <v>0</v>
      </c>
      <c r="N640" s="230">
        <v>1.9199999999999998E-2</v>
      </c>
      <c r="O640" s="230">
        <f>ROUND(E640*N640,2)</f>
        <v>0.49</v>
      </c>
      <c r="P640" s="230">
        <v>0</v>
      </c>
      <c r="Q640" s="230">
        <f>ROUND(E640*P640,2)</f>
        <v>0</v>
      </c>
      <c r="R640" s="230"/>
      <c r="S640" s="230" t="s">
        <v>147</v>
      </c>
      <c r="T640" s="230" t="s">
        <v>148</v>
      </c>
      <c r="U640" s="230">
        <v>0</v>
      </c>
      <c r="V640" s="230">
        <f>ROUND(E640*U640,2)</f>
        <v>0</v>
      </c>
      <c r="W640" s="230"/>
      <c r="X640" s="230" t="s">
        <v>367</v>
      </c>
      <c r="Y640" s="210"/>
      <c r="Z640" s="210"/>
      <c r="AA640" s="210"/>
      <c r="AB640" s="210"/>
      <c r="AC640" s="210"/>
      <c r="AD640" s="210"/>
      <c r="AE640" s="210"/>
      <c r="AF640" s="210"/>
      <c r="AG640" s="210" t="s">
        <v>368</v>
      </c>
      <c r="AH640" s="210"/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outlineLevel="1" x14ac:dyDescent="0.25">
      <c r="A641" s="227"/>
      <c r="B641" s="228"/>
      <c r="C641" s="256" t="s">
        <v>930</v>
      </c>
      <c r="D641" s="232"/>
      <c r="E641" s="233">
        <v>25.48</v>
      </c>
      <c r="F641" s="230"/>
      <c r="G641" s="230"/>
      <c r="H641" s="230"/>
      <c r="I641" s="230"/>
      <c r="J641" s="230"/>
      <c r="K641" s="230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30"/>
      <c r="Y641" s="210"/>
      <c r="Z641" s="210"/>
      <c r="AA641" s="210"/>
      <c r="AB641" s="210"/>
      <c r="AC641" s="210"/>
      <c r="AD641" s="210"/>
      <c r="AE641" s="210"/>
      <c r="AF641" s="210"/>
      <c r="AG641" s="210" t="s">
        <v>152</v>
      </c>
      <c r="AH641" s="210">
        <v>0</v>
      </c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outlineLevel="1" x14ac:dyDescent="0.25">
      <c r="A642" s="241">
        <v>195</v>
      </c>
      <c r="B642" s="242" t="s">
        <v>931</v>
      </c>
      <c r="C642" s="255" t="s">
        <v>932</v>
      </c>
      <c r="D642" s="243" t="s">
        <v>146</v>
      </c>
      <c r="E642" s="244">
        <v>77.176180000000002</v>
      </c>
      <c r="F642" s="245"/>
      <c r="G642" s="246">
        <f>ROUND(E642*F642,2)</f>
        <v>0</v>
      </c>
      <c r="H642" s="231"/>
      <c r="I642" s="230">
        <f>ROUND(E642*H642,2)</f>
        <v>0</v>
      </c>
      <c r="J642" s="231"/>
      <c r="K642" s="230">
        <f>ROUND(E642*J642,2)</f>
        <v>0</v>
      </c>
      <c r="L642" s="230">
        <v>21</v>
      </c>
      <c r="M642" s="230">
        <f>G642*(1+L642/100)</f>
        <v>0</v>
      </c>
      <c r="N642" s="230">
        <v>1.2200000000000001E-2</v>
      </c>
      <c r="O642" s="230">
        <f>ROUND(E642*N642,2)</f>
        <v>0.94</v>
      </c>
      <c r="P642" s="230">
        <v>0</v>
      </c>
      <c r="Q642" s="230">
        <f>ROUND(E642*P642,2)</f>
        <v>0</v>
      </c>
      <c r="R642" s="230" t="s">
        <v>638</v>
      </c>
      <c r="S642" s="230" t="s">
        <v>177</v>
      </c>
      <c r="T642" s="230" t="s">
        <v>148</v>
      </c>
      <c r="U642" s="230">
        <v>0</v>
      </c>
      <c r="V642" s="230">
        <f>ROUND(E642*U642,2)</f>
        <v>0</v>
      </c>
      <c r="W642" s="230"/>
      <c r="X642" s="230" t="s">
        <v>367</v>
      </c>
      <c r="Y642" s="210"/>
      <c r="Z642" s="210"/>
      <c r="AA642" s="210"/>
      <c r="AB642" s="210"/>
      <c r="AC642" s="210"/>
      <c r="AD642" s="210"/>
      <c r="AE642" s="210"/>
      <c r="AF642" s="210"/>
      <c r="AG642" s="210" t="s">
        <v>368</v>
      </c>
      <c r="AH642" s="210"/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outlineLevel="1" x14ac:dyDescent="0.25">
      <c r="A643" s="227"/>
      <c r="B643" s="228"/>
      <c r="C643" s="256" t="s">
        <v>933</v>
      </c>
      <c r="D643" s="232"/>
      <c r="E643" s="233">
        <v>77.176180000000002</v>
      </c>
      <c r="F643" s="230"/>
      <c r="G643" s="230"/>
      <c r="H643" s="230"/>
      <c r="I643" s="230"/>
      <c r="J643" s="230"/>
      <c r="K643" s="230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30"/>
      <c r="Y643" s="210"/>
      <c r="Z643" s="210"/>
      <c r="AA643" s="210"/>
      <c r="AB643" s="210"/>
      <c r="AC643" s="210"/>
      <c r="AD643" s="210"/>
      <c r="AE643" s="210"/>
      <c r="AF643" s="210"/>
      <c r="AG643" s="210" t="s">
        <v>152</v>
      </c>
      <c r="AH643" s="210">
        <v>0</v>
      </c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outlineLevel="1" x14ac:dyDescent="0.25">
      <c r="A644" s="227">
        <v>196</v>
      </c>
      <c r="B644" s="228" t="s">
        <v>934</v>
      </c>
      <c r="C644" s="275" t="s">
        <v>935</v>
      </c>
      <c r="D644" s="229" t="s">
        <v>0</v>
      </c>
      <c r="E644" s="272"/>
      <c r="F644" s="231"/>
      <c r="G644" s="230">
        <f>ROUND(E644*F644,2)</f>
        <v>0</v>
      </c>
      <c r="H644" s="231"/>
      <c r="I644" s="230">
        <f>ROUND(E644*H644,2)</f>
        <v>0</v>
      </c>
      <c r="J644" s="231"/>
      <c r="K644" s="230">
        <f>ROUND(E644*J644,2)</f>
        <v>0</v>
      </c>
      <c r="L644" s="230">
        <v>21</v>
      </c>
      <c r="M644" s="230">
        <f>G644*(1+L644/100)</f>
        <v>0</v>
      </c>
      <c r="N644" s="230">
        <v>0</v>
      </c>
      <c r="O644" s="230">
        <f>ROUND(E644*N644,2)</f>
        <v>0</v>
      </c>
      <c r="P644" s="230">
        <v>0</v>
      </c>
      <c r="Q644" s="230">
        <f>ROUND(E644*P644,2)</f>
        <v>0</v>
      </c>
      <c r="R644" s="230"/>
      <c r="S644" s="230" t="s">
        <v>177</v>
      </c>
      <c r="T644" s="230" t="s">
        <v>178</v>
      </c>
      <c r="U644" s="230">
        <v>0</v>
      </c>
      <c r="V644" s="230">
        <f>ROUND(E644*U644,2)</f>
        <v>0</v>
      </c>
      <c r="W644" s="230"/>
      <c r="X644" s="230" t="s">
        <v>570</v>
      </c>
      <c r="Y644" s="210"/>
      <c r="Z644" s="210"/>
      <c r="AA644" s="210"/>
      <c r="AB644" s="210"/>
      <c r="AC644" s="210"/>
      <c r="AD644" s="210"/>
      <c r="AE644" s="210"/>
      <c r="AF644" s="210"/>
      <c r="AG644" s="210" t="s">
        <v>571</v>
      </c>
      <c r="AH644" s="210"/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x14ac:dyDescent="0.25">
      <c r="A645" s="235" t="s">
        <v>142</v>
      </c>
      <c r="B645" s="236" t="s">
        <v>102</v>
      </c>
      <c r="C645" s="254" t="s">
        <v>103</v>
      </c>
      <c r="D645" s="237"/>
      <c r="E645" s="238"/>
      <c r="F645" s="239"/>
      <c r="G645" s="240">
        <f>SUMIF(AG646:AG668,"&lt;&gt;NOR",G646:G668)</f>
        <v>0</v>
      </c>
      <c r="H645" s="234"/>
      <c r="I645" s="234">
        <f>SUM(I646:I668)</f>
        <v>0</v>
      </c>
      <c r="J645" s="234"/>
      <c r="K645" s="234">
        <f>SUM(K646:K668)</f>
        <v>0</v>
      </c>
      <c r="L645" s="234"/>
      <c r="M645" s="234">
        <f>SUM(M646:M668)</f>
        <v>0</v>
      </c>
      <c r="N645" s="234"/>
      <c r="O645" s="234">
        <f>SUM(O646:O668)</f>
        <v>7.0000000000000007E-2</v>
      </c>
      <c r="P645" s="234"/>
      <c r="Q645" s="234">
        <f>SUM(Q646:Q668)</f>
        <v>0</v>
      </c>
      <c r="R645" s="234"/>
      <c r="S645" s="234"/>
      <c r="T645" s="234"/>
      <c r="U645" s="234"/>
      <c r="V645" s="234">
        <f>SUM(V646:V668)</f>
        <v>41.589999999999996</v>
      </c>
      <c r="W645" s="234"/>
      <c r="X645" s="234"/>
      <c r="AG645" t="s">
        <v>143</v>
      </c>
    </row>
    <row r="646" spans="1:60" outlineLevel="1" x14ac:dyDescent="0.25">
      <c r="A646" s="241">
        <v>197</v>
      </c>
      <c r="B646" s="242" t="s">
        <v>936</v>
      </c>
      <c r="C646" s="255" t="s">
        <v>937</v>
      </c>
      <c r="D646" s="243" t="s">
        <v>358</v>
      </c>
      <c r="E646" s="244">
        <v>319.94600000000003</v>
      </c>
      <c r="F646" s="245"/>
      <c r="G646" s="246">
        <f>ROUND(E646*F646,2)</f>
        <v>0</v>
      </c>
      <c r="H646" s="231"/>
      <c r="I646" s="230">
        <f>ROUND(E646*H646,2)</f>
        <v>0</v>
      </c>
      <c r="J646" s="231"/>
      <c r="K646" s="230">
        <f>ROUND(E646*J646,2)</f>
        <v>0</v>
      </c>
      <c r="L646" s="230">
        <v>21</v>
      </c>
      <c r="M646" s="230">
        <f>G646*(1+L646/100)</f>
        <v>0</v>
      </c>
      <c r="N646" s="230">
        <v>6.9999999999999994E-5</v>
      </c>
      <c r="O646" s="230">
        <f>ROUND(E646*N646,2)</f>
        <v>0.02</v>
      </c>
      <c r="P646" s="230">
        <v>0</v>
      </c>
      <c r="Q646" s="230">
        <f>ROUND(E646*P646,2)</f>
        <v>0</v>
      </c>
      <c r="R646" s="230"/>
      <c r="S646" s="230" t="s">
        <v>177</v>
      </c>
      <c r="T646" s="230" t="s">
        <v>178</v>
      </c>
      <c r="U646" s="230">
        <v>0.03</v>
      </c>
      <c r="V646" s="230">
        <f>ROUND(E646*U646,2)</f>
        <v>9.6</v>
      </c>
      <c r="W646" s="230"/>
      <c r="X646" s="230" t="s">
        <v>149</v>
      </c>
      <c r="Y646" s="210"/>
      <c r="Z646" s="210"/>
      <c r="AA646" s="210"/>
      <c r="AB646" s="210"/>
      <c r="AC646" s="210"/>
      <c r="AD646" s="210"/>
      <c r="AE646" s="210"/>
      <c r="AF646" s="210"/>
      <c r="AG646" s="210" t="s">
        <v>150</v>
      </c>
      <c r="AH646" s="210"/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outlineLevel="1" x14ac:dyDescent="0.25">
      <c r="A647" s="227"/>
      <c r="B647" s="228"/>
      <c r="C647" s="256" t="s">
        <v>938</v>
      </c>
      <c r="D647" s="232"/>
      <c r="E647" s="233"/>
      <c r="F647" s="230"/>
      <c r="G647" s="230"/>
      <c r="H647" s="230"/>
      <c r="I647" s="230"/>
      <c r="J647" s="230"/>
      <c r="K647" s="230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30"/>
      <c r="Y647" s="210"/>
      <c r="Z647" s="210"/>
      <c r="AA647" s="210"/>
      <c r="AB647" s="210"/>
      <c r="AC647" s="210"/>
      <c r="AD647" s="210"/>
      <c r="AE647" s="210"/>
      <c r="AF647" s="210"/>
      <c r="AG647" s="210" t="s">
        <v>152</v>
      </c>
      <c r="AH647" s="210">
        <v>0</v>
      </c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outlineLevel="1" x14ac:dyDescent="0.25">
      <c r="A648" s="227"/>
      <c r="B648" s="228"/>
      <c r="C648" s="256" t="s">
        <v>939</v>
      </c>
      <c r="D648" s="232"/>
      <c r="E648" s="233">
        <v>107.73</v>
      </c>
      <c r="F648" s="230"/>
      <c r="G648" s="230"/>
      <c r="H648" s="230"/>
      <c r="I648" s="230"/>
      <c r="J648" s="230"/>
      <c r="K648" s="230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30"/>
      <c r="Y648" s="210"/>
      <c r="Z648" s="210"/>
      <c r="AA648" s="210"/>
      <c r="AB648" s="210"/>
      <c r="AC648" s="210"/>
      <c r="AD648" s="210"/>
      <c r="AE648" s="210"/>
      <c r="AF648" s="210"/>
      <c r="AG648" s="210" t="s">
        <v>152</v>
      </c>
      <c r="AH648" s="210">
        <v>0</v>
      </c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outlineLevel="1" x14ac:dyDescent="0.25">
      <c r="A649" s="227"/>
      <c r="B649" s="228"/>
      <c r="C649" s="256" t="s">
        <v>940</v>
      </c>
      <c r="D649" s="232"/>
      <c r="E649" s="233">
        <v>58.055999999999997</v>
      </c>
      <c r="F649" s="230"/>
      <c r="G649" s="230"/>
      <c r="H649" s="230"/>
      <c r="I649" s="230"/>
      <c r="J649" s="230"/>
      <c r="K649" s="230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30"/>
      <c r="Y649" s="210"/>
      <c r="Z649" s="210"/>
      <c r="AA649" s="210"/>
      <c r="AB649" s="210"/>
      <c r="AC649" s="210"/>
      <c r="AD649" s="210"/>
      <c r="AE649" s="210"/>
      <c r="AF649" s="210"/>
      <c r="AG649" s="210" t="s">
        <v>152</v>
      </c>
      <c r="AH649" s="210">
        <v>0</v>
      </c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outlineLevel="1" x14ac:dyDescent="0.25">
      <c r="A650" s="227"/>
      <c r="B650" s="228"/>
      <c r="C650" s="256" t="s">
        <v>941</v>
      </c>
      <c r="D650" s="232"/>
      <c r="E650" s="233">
        <v>-68.900000000000006</v>
      </c>
      <c r="F650" s="230"/>
      <c r="G650" s="230"/>
      <c r="H650" s="230"/>
      <c r="I650" s="230"/>
      <c r="J650" s="230"/>
      <c r="K650" s="230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30"/>
      <c r="Y650" s="210"/>
      <c r="Z650" s="210"/>
      <c r="AA650" s="210"/>
      <c r="AB650" s="210"/>
      <c r="AC650" s="210"/>
      <c r="AD650" s="210"/>
      <c r="AE650" s="210"/>
      <c r="AF650" s="210"/>
      <c r="AG650" s="210" t="s">
        <v>152</v>
      </c>
      <c r="AH650" s="210">
        <v>0</v>
      </c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outlineLevel="1" x14ac:dyDescent="0.25">
      <c r="A651" s="227"/>
      <c r="B651" s="228"/>
      <c r="C651" s="278" t="s">
        <v>942</v>
      </c>
      <c r="D651" s="267"/>
      <c r="E651" s="268">
        <v>96.885999999999996</v>
      </c>
      <c r="F651" s="230"/>
      <c r="G651" s="230"/>
      <c r="H651" s="230"/>
      <c r="I651" s="230"/>
      <c r="J651" s="230"/>
      <c r="K651" s="230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30"/>
      <c r="Y651" s="210"/>
      <c r="Z651" s="210"/>
      <c r="AA651" s="210"/>
      <c r="AB651" s="210"/>
      <c r="AC651" s="210"/>
      <c r="AD651" s="210"/>
      <c r="AE651" s="210"/>
      <c r="AF651" s="210"/>
      <c r="AG651" s="210" t="s">
        <v>152</v>
      </c>
      <c r="AH651" s="210">
        <v>1</v>
      </c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outlineLevel="1" x14ac:dyDescent="0.25">
      <c r="A652" s="227"/>
      <c r="B652" s="228"/>
      <c r="C652" s="256" t="s">
        <v>943</v>
      </c>
      <c r="D652" s="232"/>
      <c r="E652" s="233">
        <v>90.72</v>
      </c>
      <c r="F652" s="230"/>
      <c r="G652" s="230"/>
      <c r="H652" s="230"/>
      <c r="I652" s="230"/>
      <c r="J652" s="230"/>
      <c r="K652" s="230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30"/>
      <c r="Y652" s="210"/>
      <c r="Z652" s="210"/>
      <c r="AA652" s="210"/>
      <c r="AB652" s="210"/>
      <c r="AC652" s="210"/>
      <c r="AD652" s="210"/>
      <c r="AE652" s="210"/>
      <c r="AF652" s="210"/>
      <c r="AG652" s="210" t="s">
        <v>152</v>
      </c>
      <c r="AH652" s="210">
        <v>0</v>
      </c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outlineLevel="1" x14ac:dyDescent="0.25">
      <c r="A653" s="227"/>
      <c r="B653" s="228"/>
      <c r="C653" s="278" t="s">
        <v>942</v>
      </c>
      <c r="D653" s="267"/>
      <c r="E653" s="268">
        <v>90.72</v>
      </c>
      <c r="F653" s="230"/>
      <c r="G653" s="230"/>
      <c r="H653" s="230"/>
      <c r="I653" s="230"/>
      <c r="J653" s="230"/>
      <c r="K653" s="230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30"/>
      <c r="Y653" s="210"/>
      <c r="Z653" s="210"/>
      <c r="AA653" s="210"/>
      <c r="AB653" s="210"/>
      <c r="AC653" s="210"/>
      <c r="AD653" s="210"/>
      <c r="AE653" s="210"/>
      <c r="AF653" s="210"/>
      <c r="AG653" s="210" t="s">
        <v>152</v>
      </c>
      <c r="AH653" s="210">
        <v>1</v>
      </c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ht="20.399999999999999" outlineLevel="1" x14ac:dyDescent="0.25">
      <c r="A654" s="227"/>
      <c r="B654" s="228"/>
      <c r="C654" s="256" t="s">
        <v>944</v>
      </c>
      <c r="D654" s="232"/>
      <c r="E654" s="233">
        <v>52.34</v>
      </c>
      <c r="F654" s="230"/>
      <c r="G654" s="230"/>
      <c r="H654" s="230"/>
      <c r="I654" s="230"/>
      <c r="J654" s="230"/>
      <c r="K654" s="230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30"/>
      <c r="Y654" s="210"/>
      <c r="Z654" s="210"/>
      <c r="AA654" s="210"/>
      <c r="AB654" s="210"/>
      <c r="AC654" s="210"/>
      <c r="AD654" s="210"/>
      <c r="AE654" s="210"/>
      <c r="AF654" s="210"/>
      <c r="AG654" s="210" t="s">
        <v>152</v>
      </c>
      <c r="AH654" s="210">
        <v>0</v>
      </c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outlineLevel="1" x14ac:dyDescent="0.25">
      <c r="A655" s="227"/>
      <c r="B655" s="228"/>
      <c r="C655" s="278" t="s">
        <v>942</v>
      </c>
      <c r="D655" s="267"/>
      <c r="E655" s="268">
        <v>52.34</v>
      </c>
      <c r="F655" s="230"/>
      <c r="G655" s="230"/>
      <c r="H655" s="230"/>
      <c r="I655" s="230"/>
      <c r="J655" s="230"/>
      <c r="K655" s="230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30"/>
      <c r="Y655" s="210"/>
      <c r="Z655" s="210"/>
      <c r="AA655" s="210"/>
      <c r="AB655" s="210"/>
      <c r="AC655" s="210"/>
      <c r="AD655" s="210"/>
      <c r="AE655" s="210"/>
      <c r="AF655" s="210"/>
      <c r="AG655" s="210" t="s">
        <v>152</v>
      </c>
      <c r="AH655" s="210">
        <v>1</v>
      </c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outlineLevel="1" x14ac:dyDescent="0.25">
      <c r="A656" s="227"/>
      <c r="B656" s="228"/>
      <c r="C656" s="256" t="s">
        <v>945</v>
      </c>
      <c r="D656" s="232"/>
      <c r="E656" s="233"/>
      <c r="F656" s="230"/>
      <c r="G656" s="230"/>
      <c r="H656" s="230"/>
      <c r="I656" s="230"/>
      <c r="J656" s="230"/>
      <c r="K656" s="230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30"/>
      <c r="Y656" s="210"/>
      <c r="Z656" s="210"/>
      <c r="AA656" s="210"/>
      <c r="AB656" s="210"/>
      <c r="AC656" s="210"/>
      <c r="AD656" s="210"/>
      <c r="AE656" s="210"/>
      <c r="AF656" s="210"/>
      <c r="AG656" s="210" t="s">
        <v>152</v>
      </c>
      <c r="AH656" s="210">
        <v>0</v>
      </c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1" x14ac:dyDescent="0.25">
      <c r="A657" s="227"/>
      <c r="B657" s="228"/>
      <c r="C657" s="256" t="s">
        <v>946</v>
      </c>
      <c r="D657" s="232"/>
      <c r="E657" s="233">
        <v>80</v>
      </c>
      <c r="F657" s="230"/>
      <c r="G657" s="230"/>
      <c r="H657" s="230"/>
      <c r="I657" s="230"/>
      <c r="J657" s="230"/>
      <c r="K657" s="230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30"/>
      <c r="Y657" s="210"/>
      <c r="Z657" s="210"/>
      <c r="AA657" s="210"/>
      <c r="AB657" s="210"/>
      <c r="AC657" s="210"/>
      <c r="AD657" s="210"/>
      <c r="AE657" s="210"/>
      <c r="AF657" s="210"/>
      <c r="AG657" s="210" t="s">
        <v>152</v>
      </c>
      <c r="AH657" s="210">
        <v>0</v>
      </c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1" x14ac:dyDescent="0.25">
      <c r="A658" s="241">
        <v>198</v>
      </c>
      <c r="B658" s="242" t="s">
        <v>947</v>
      </c>
      <c r="C658" s="255" t="s">
        <v>948</v>
      </c>
      <c r="D658" s="243" t="s">
        <v>146</v>
      </c>
      <c r="E658" s="244">
        <v>319.94600000000003</v>
      </c>
      <c r="F658" s="245"/>
      <c r="G658" s="246">
        <f>ROUND(E658*F658,2)</f>
        <v>0</v>
      </c>
      <c r="H658" s="231"/>
      <c r="I658" s="230">
        <f>ROUND(E658*H658,2)</f>
        <v>0</v>
      </c>
      <c r="J658" s="231"/>
      <c r="K658" s="230">
        <f>ROUND(E658*J658,2)</f>
        <v>0</v>
      </c>
      <c r="L658" s="230">
        <v>21</v>
      </c>
      <c r="M658" s="230">
        <f>G658*(1+L658/100)</f>
        <v>0</v>
      </c>
      <c r="N658" s="230">
        <v>1.4999999999999999E-4</v>
      </c>
      <c r="O658" s="230">
        <f>ROUND(E658*N658,2)</f>
        <v>0.05</v>
      </c>
      <c r="P658" s="230">
        <v>0</v>
      </c>
      <c r="Q658" s="230">
        <f>ROUND(E658*P658,2)</f>
        <v>0</v>
      </c>
      <c r="R658" s="230"/>
      <c r="S658" s="230" t="s">
        <v>177</v>
      </c>
      <c r="T658" s="230" t="s">
        <v>148</v>
      </c>
      <c r="U658" s="230">
        <v>0.1</v>
      </c>
      <c r="V658" s="230">
        <f>ROUND(E658*U658,2)</f>
        <v>31.99</v>
      </c>
      <c r="W658" s="230"/>
      <c r="X658" s="230" t="s">
        <v>149</v>
      </c>
      <c r="Y658" s="210"/>
      <c r="Z658" s="210"/>
      <c r="AA658" s="210"/>
      <c r="AB658" s="210"/>
      <c r="AC658" s="210"/>
      <c r="AD658" s="210"/>
      <c r="AE658" s="210"/>
      <c r="AF658" s="210"/>
      <c r="AG658" s="210" t="s">
        <v>150</v>
      </c>
      <c r="AH658" s="210"/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1" x14ac:dyDescent="0.25">
      <c r="A659" s="227"/>
      <c r="B659" s="228"/>
      <c r="C659" s="256" t="s">
        <v>938</v>
      </c>
      <c r="D659" s="232"/>
      <c r="E659" s="233"/>
      <c r="F659" s="230"/>
      <c r="G659" s="230"/>
      <c r="H659" s="230"/>
      <c r="I659" s="230"/>
      <c r="J659" s="230"/>
      <c r="K659" s="230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30"/>
      <c r="Y659" s="210"/>
      <c r="Z659" s="210"/>
      <c r="AA659" s="210"/>
      <c r="AB659" s="210"/>
      <c r="AC659" s="210"/>
      <c r="AD659" s="210"/>
      <c r="AE659" s="210"/>
      <c r="AF659" s="210"/>
      <c r="AG659" s="210" t="s">
        <v>152</v>
      </c>
      <c r="AH659" s="210">
        <v>0</v>
      </c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outlineLevel="1" x14ac:dyDescent="0.25">
      <c r="A660" s="227"/>
      <c r="B660" s="228"/>
      <c r="C660" s="256" t="s">
        <v>939</v>
      </c>
      <c r="D660" s="232"/>
      <c r="E660" s="233">
        <v>107.73</v>
      </c>
      <c r="F660" s="230"/>
      <c r="G660" s="230"/>
      <c r="H660" s="230"/>
      <c r="I660" s="230"/>
      <c r="J660" s="230"/>
      <c r="K660" s="230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30"/>
      <c r="Y660" s="210"/>
      <c r="Z660" s="210"/>
      <c r="AA660" s="210"/>
      <c r="AB660" s="210"/>
      <c r="AC660" s="210"/>
      <c r="AD660" s="210"/>
      <c r="AE660" s="210"/>
      <c r="AF660" s="210"/>
      <c r="AG660" s="210" t="s">
        <v>152</v>
      </c>
      <c r="AH660" s="210">
        <v>0</v>
      </c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1" x14ac:dyDescent="0.25">
      <c r="A661" s="227"/>
      <c r="B661" s="228"/>
      <c r="C661" s="256" t="s">
        <v>940</v>
      </c>
      <c r="D661" s="232"/>
      <c r="E661" s="233">
        <v>58.055999999999997</v>
      </c>
      <c r="F661" s="230"/>
      <c r="G661" s="230"/>
      <c r="H661" s="230"/>
      <c r="I661" s="230"/>
      <c r="J661" s="230"/>
      <c r="K661" s="230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30"/>
      <c r="Y661" s="210"/>
      <c r="Z661" s="210"/>
      <c r="AA661" s="210"/>
      <c r="AB661" s="210"/>
      <c r="AC661" s="210"/>
      <c r="AD661" s="210"/>
      <c r="AE661" s="210"/>
      <c r="AF661" s="210"/>
      <c r="AG661" s="210" t="s">
        <v>152</v>
      </c>
      <c r="AH661" s="210">
        <v>0</v>
      </c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outlineLevel="1" x14ac:dyDescent="0.25">
      <c r="A662" s="227"/>
      <c r="B662" s="228"/>
      <c r="C662" s="256" t="s">
        <v>941</v>
      </c>
      <c r="D662" s="232"/>
      <c r="E662" s="233">
        <v>-68.900000000000006</v>
      </c>
      <c r="F662" s="230"/>
      <c r="G662" s="230"/>
      <c r="H662" s="230"/>
      <c r="I662" s="230"/>
      <c r="J662" s="230"/>
      <c r="K662" s="230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30"/>
      <c r="Y662" s="210"/>
      <c r="Z662" s="210"/>
      <c r="AA662" s="210"/>
      <c r="AB662" s="210"/>
      <c r="AC662" s="210"/>
      <c r="AD662" s="210"/>
      <c r="AE662" s="210"/>
      <c r="AF662" s="210"/>
      <c r="AG662" s="210" t="s">
        <v>152</v>
      </c>
      <c r="AH662" s="210">
        <v>0</v>
      </c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outlineLevel="1" x14ac:dyDescent="0.25">
      <c r="A663" s="227"/>
      <c r="B663" s="228"/>
      <c r="C663" s="278" t="s">
        <v>942</v>
      </c>
      <c r="D663" s="267"/>
      <c r="E663" s="268">
        <v>96.885999999999996</v>
      </c>
      <c r="F663" s="230"/>
      <c r="G663" s="230"/>
      <c r="H663" s="230"/>
      <c r="I663" s="230"/>
      <c r="J663" s="230"/>
      <c r="K663" s="230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30"/>
      <c r="Y663" s="210"/>
      <c r="Z663" s="210"/>
      <c r="AA663" s="210"/>
      <c r="AB663" s="210"/>
      <c r="AC663" s="210"/>
      <c r="AD663" s="210"/>
      <c r="AE663" s="210"/>
      <c r="AF663" s="210"/>
      <c r="AG663" s="210" t="s">
        <v>152</v>
      </c>
      <c r="AH663" s="210">
        <v>1</v>
      </c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1" x14ac:dyDescent="0.25">
      <c r="A664" s="227"/>
      <c r="B664" s="228"/>
      <c r="C664" s="256" t="s">
        <v>943</v>
      </c>
      <c r="D664" s="232"/>
      <c r="E664" s="233">
        <v>90.72</v>
      </c>
      <c r="F664" s="230"/>
      <c r="G664" s="230"/>
      <c r="H664" s="230"/>
      <c r="I664" s="230"/>
      <c r="J664" s="230"/>
      <c r="K664" s="230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30"/>
      <c r="Y664" s="210"/>
      <c r="Z664" s="210"/>
      <c r="AA664" s="210"/>
      <c r="AB664" s="210"/>
      <c r="AC664" s="210"/>
      <c r="AD664" s="210"/>
      <c r="AE664" s="210"/>
      <c r="AF664" s="210"/>
      <c r="AG664" s="210" t="s">
        <v>152</v>
      </c>
      <c r="AH664" s="210">
        <v>0</v>
      </c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1" x14ac:dyDescent="0.25">
      <c r="A665" s="227"/>
      <c r="B665" s="228"/>
      <c r="C665" s="278" t="s">
        <v>942</v>
      </c>
      <c r="D665" s="267"/>
      <c r="E665" s="268">
        <v>90.72</v>
      </c>
      <c r="F665" s="230"/>
      <c r="G665" s="230"/>
      <c r="H665" s="230"/>
      <c r="I665" s="230"/>
      <c r="J665" s="230"/>
      <c r="K665" s="230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30"/>
      <c r="Y665" s="210"/>
      <c r="Z665" s="210"/>
      <c r="AA665" s="210"/>
      <c r="AB665" s="210"/>
      <c r="AC665" s="210"/>
      <c r="AD665" s="210"/>
      <c r="AE665" s="210"/>
      <c r="AF665" s="210"/>
      <c r="AG665" s="210" t="s">
        <v>152</v>
      </c>
      <c r="AH665" s="210">
        <v>1</v>
      </c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ht="20.399999999999999" outlineLevel="1" x14ac:dyDescent="0.25">
      <c r="A666" s="227"/>
      <c r="B666" s="228"/>
      <c r="C666" s="256" t="s">
        <v>944</v>
      </c>
      <c r="D666" s="232"/>
      <c r="E666" s="233">
        <v>52.34</v>
      </c>
      <c r="F666" s="230"/>
      <c r="G666" s="230"/>
      <c r="H666" s="230"/>
      <c r="I666" s="230"/>
      <c r="J666" s="230"/>
      <c r="K666" s="230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30"/>
      <c r="Y666" s="210"/>
      <c r="Z666" s="210"/>
      <c r="AA666" s="210"/>
      <c r="AB666" s="210"/>
      <c r="AC666" s="210"/>
      <c r="AD666" s="210"/>
      <c r="AE666" s="210"/>
      <c r="AF666" s="210"/>
      <c r="AG666" s="210" t="s">
        <v>152</v>
      </c>
      <c r="AH666" s="210">
        <v>0</v>
      </c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outlineLevel="1" x14ac:dyDescent="0.25">
      <c r="A667" s="227"/>
      <c r="B667" s="228"/>
      <c r="C667" s="278" t="s">
        <v>942</v>
      </c>
      <c r="D667" s="267"/>
      <c r="E667" s="268">
        <v>52.34</v>
      </c>
      <c r="F667" s="230"/>
      <c r="G667" s="230"/>
      <c r="H667" s="230"/>
      <c r="I667" s="230"/>
      <c r="J667" s="230"/>
      <c r="K667" s="230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30"/>
      <c r="Y667" s="210"/>
      <c r="Z667" s="210"/>
      <c r="AA667" s="210"/>
      <c r="AB667" s="210"/>
      <c r="AC667" s="210"/>
      <c r="AD667" s="210"/>
      <c r="AE667" s="210"/>
      <c r="AF667" s="210"/>
      <c r="AG667" s="210" t="s">
        <v>152</v>
      </c>
      <c r="AH667" s="210">
        <v>1</v>
      </c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outlineLevel="1" x14ac:dyDescent="0.25">
      <c r="A668" s="227"/>
      <c r="B668" s="228"/>
      <c r="C668" s="256" t="s">
        <v>946</v>
      </c>
      <c r="D668" s="232"/>
      <c r="E668" s="233">
        <v>80</v>
      </c>
      <c r="F668" s="230"/>
      <c r="G668" s="230"/>
      <c r="H668" s="230"/>
      <c r="I668" s="230"/>
      <c r="J668" s="230"/>
      <c r="K668" s="230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30"/>
      <c r="Y668" s="210"/>
      <c r="Z668" s="210"/>
      <c r="AA668" s="210"/>
      <c r="AB668" s="210"/>
      <c r="AC668" s="210"/>
      <c r="AD668" s="210"/>
      <c r="AE668" s="210"/>
      <c r="AF668" s="210"/>
      <c r="AG668" s="210" t="s">
        <v>152</v>
      </c>
      <c r="AH668" s="210">
        <v>0</v>
      </c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x14ac:dyDescent="0.25">
      <c r="A669" s="235" t="s">
        <v>142</v>
      </c>
      <c r="B669" s="236" t="s">
        <v>104</v>
      </c>
      <c r="C669" s="254" t="s">
        <v>105</v>
      </c>
      <c r="D669" s="237"/>
      <c r="E669" s="238"/>
      <c r="F669" s="239"/>
      <c r="G669" s="240">
        <f>SUMIF(AG670:AG679,"&lt;&gt;NOR",G670:G679)</f>
        <v>0</v>
      </c>
      <c r="H669" s="234"/>
      <c r="I669" s="234">
        <f>SUM(I670:I679)</f>
        <v>0</v>
      </c>
      <c r="J669" s="234"/>
      <c r="K669" s="234">
        <f>SUM(K670:K679)</f>
        <v>0</v>
      </c>
      <c r="L669" s="234"/>
      <c r="M669" s="234">
        <f>SUM(M670:M679)</f>
        <v>0</v>
      </c>
      <c r="N669" s="234"/>
      <c r="O669" s="234">
        <f>SUM(O670:O679)</f>
        <v>0</v>
      </c>
      <c r="P669" s="234"/>
      <c r="Q669" s="234">
        <f>SUM(Q670:Q679)</f>
        <v>0</v>
      </c>
      <c r="R669" s="234"/>
      <c r="S669" s="234"/>
      <c r="T669" s="234"/>
      <c r="U669" s="234"/>
      <c r="V669" s="234">
        <f>SUM(V670:V679)</f>
        <v>0</v>
      </c>
      <c r="W669" s="234"/>
      <c r="X669" s="234"/>
      <c r="AG669" t="s">
        <v>143</v>
      </c>
    </row>
    <row r="670" spans="1:60" outlineLevel="1" x14ac:dyDescent="0.25">
      <c r="A670" s="241">
        <v>199</v>
      </c>
      <c r="B670" s="242" t="s">
        <v>949</v>
      </c>
      <c r="C670" s="255" t="s">
        <v>950</v>
      </c>
      <c r="D670" s="243" t="s">
        <v>159</v>
      </c>
      <c r="E670" s="244">
        <v>1</v>
      </c>
      <c r="F670" s="245"/>
      <c r="G670" s="246">
        <f>ROUND(E670*F670,2)</f>
        <v>0</v>
      </c>
      <c r="H670" s="231"/>
      <c r="I670" s="230">
        <f>ROUND(E670*H670,2)</f>
        <v>0</v>
      </c>
      <c r="J670" s="231"/>
      <c r="K670" s="230">
        <f>ROUND(E670*J670,2)</f>
        <v>0</v>
      </c>
      <c r="L670" s="230">
        <v>21</v>
      </c>
      <c r="M670" s="230">
        <f>G670*(1+L670/100)</f>
        <v>0</v>
      </c>
      <c r="N670" s="230">
        <v>0</v>
      </c>
      <c r="O670" s="230">
        <f>ROUND(E670*N670,2)</f>
        <v>0</v>
      </c>
      <c r="P670" s="230">
        <v>0</v>
      </c>
      <c r="Q670" s="230">
        <f>ROUND(E670*P670,2)</f>
        <v>0</v>
      </c>
      <c r="R670" s="230"/>
      <c r="S670" s="230" t="s">
        <v>147</v>
      </c>
      <c r="T670" s="230" t="s">
        <v>148</v>
      </c>
      <c r="U670" s="230">
        <v>0</v>
      </c>
      <c r="V670" s="230">
        <f>ROUND(E670*U670,2)</f>
        <v>0</v>
      </c>
      <c r="W670" s="230"/>
      <c r="X670" s="230" t="s">
        <v>149</v>
      </c>
      <c r="Y670" s="210"/>
      <c r="Z670" s="210"/>
      <c r="AA670" s="210"/>
      <c r="AB670" s="210"/>
      <c r="AC670" s="210"/>
      <c r="AD670" s="210"/>
      <c r="AE670" s="210"/>
      <c r="AF670" s="210"/>
      <c r="AG670" s="210" t="s">
        <v>150</v>
      </c>
      <c r="AH670" s="210"/>
      <c r="AI670" s="210"/>
      <c r="AJ670" s="210"/>
      <c r="AK670" s="210"/>
      <c r="AL670" s="210"/>
      <c r="AM670" s="210"/>
      <c r="AN670" s="210"/>
      <c r="AO670" s="210"/>
      <c r="AP670" s="210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0"/>
      <c r="BF670" s="210"/>
      <c r="BG670" s="210"/>
      <c r="BH670" s="210"/>
    </row>
    <row r="671" spans="1:60" outlineLevel="1" x14ac:dyDescent="0.25">
      <c r="A671" s="227"/>
      <c r="B671" s="228"/>
      <c r="C671" s="256" t="s">
        <v>951</v>
      </c>
      <c r="D671" s="232"/>
      <c r="E671" s="233"/>
      <c r="F671" s="230"/>
      <c r="G671" s="230"/>
      <c r="H671" s="230"/>
      <c r="I671" s="230"/>
      <c r="J671" s="230"/>
      <c r="K671" s="230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30"/>
      <c r="Y671" s="210"/>
      <c r="Z671" s="210"/>
      <c r="AA671" s="210"/>
      <c r="AB671" s="210"/>
      <c r="AC671" s="210"/>
      <c r="AD671" s="210"/>
      <c r="AE671" s="210"/>
      <c r="AF671" s="210"/>
      <c r="AG671" s="210" t="s">
        <v>152</v>
      </c>
      <c r="AH671" s="210">
        <v>0</v>
      </c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10"/>
      <c r="BB671" s="210"/>
      <c r="BC671" s="210"/>
      <c r="BD671" s="210"/>
      <c r="BE671" s="210"/>
      <c r="BF671" s="210"/>
      <c r="BG671" s="210"/>
      <c r="BH671" s="210"/>
    </row>
    <row r="672" spans="1:60" ht="20.399999999999999" outlineLevel="1" x14ac:dyDescent="0.25">
      <c r="A672" s="227"/>
      <c r="B672" s="228"/>
      <c r="C672" s="256" t="s">
        <v>952</v>
      </c>
      <c r="D672" s="232"/>
      <c r="E672" s="233"/>
      <c r="F672" s="230"/>
      <c r="G672" s="230"/>
      <c r="H672" s="230"/>
      <c r="I672" s="230"/>
      <c r="J672" s="230"/>
      <c r="K672" s="230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30"/>
      <c r="Y672" s="210"/>
      <c r="Z672" s="210"/>
      <c r="AA672" s="210"/>
      <c r="AB672" s="210"/>
      <c r="AC672" s="210"/>
      <c r="AD672" s="210"/>
      <c r="AE672" s="210"/>
      <c r="AF672" s="210"/>
      <c r="AG672" s="210" t="s">
        <v>152</v>
      </c>
      <c r="AH672" s="210">
        <v>0</v>
      </c>
      <c r="AI672" s="210"/>
      <c r="AJ672" s="210"/>
      <c r="AK672" s="210"/>
      <c r="AL672" s="210"/>
      <c r="AM672" s="210"/>
      <c r="AN672" s="210"/>
      <c r="AO672" s="210"/>
      <c r="AP672" s="210"/>
      <c r="AQ672" s="210"/>
      <c r="AR672" s="210"/>
      <c r="AS672" s="210"/>
      <c r="AT672" s="210"/>
      <c r="AU672" s="210"/>
      <c r="AV672" s="210"/>
      <c r="AW672" s="210"/>
      <c r="AX672" s="210"/>
      <c r="AY672" s="210"/>
      <c r="AZ672" s="210"/>
      <c r="BA672" s="210"/>
      <c r="BB672" s="210"/>
      <c r="BC672" s="210"/>
      <c r="BD672" s="210"/>
      <c r="BE672" s="210"/>
      <c r="BF672" s="210"/>
      <c r="BG672" s="210"/>
      <c r="BH672" s="210"/>
    </row>
    <row r="673" spans="1:60" outlineLevel="1" x14ac:dyDescent="0.25">
      <c r="A673" s="227"/>
      <c r="B673" s="228"/>
      <c r="C673" s="256" t="s">
        <v>953</v>
      </c>
      <c r="D673" s="232"/>
      <c r="E673" s="233"/>
      <c r="F673" s="230"/>
      <c r="G673" s="230"/>
      <c r="H673" s="230"/>
      <c r="I673" s="230"/>
      <c r="J673" s="230"/>
      <c r="K673" s="230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30"/>
      <c r="Y673" s="210"/>
      <c r="Z673" s="210"/>
      <c r="AA673" s="210"/>
      <c r="AB673" s="210"/>
      <c r="AC673" s="210"/>
      <c r="AD673" s="210"/>
      <c r="AE673" s="210"/>
      <c r="AF673" s="210"/>
      <c r="AG673" s="210" t="s">
        <v>152</v>
      </c>
      <c r="AH673" s="210">
        <v>0</v>
      </c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10"/>
      <c r="BB673" s="210"/>
      <c r="BC673" s="210"/>
      <c r="BD673" s="210"/>
      <c r="BE673" s="210"/>
      <c r="BF673" s="210"/>
      <c r="BG673" s="210"/>
      <c r="BH673" s="210"/>
    </row>
    <row r="674" spans="1:60" outlineLevel="1" x14ac:dyDescent="0.25">
      <c r="A674" s="227"/>
      <c r="B674" s="228"/>
      <c r="C674" s="256" t="s">
        <v>954</v>
      </c>
      <c r="D674" s="232"/>
      <c r="E674" s="233"/>
      <c r="F674" s="230"/>
      <c r="G674" s="230"/>
      <c r="H674" s="230"/>
      <c r="I674" s="230"/>
      <c r="J674" s="230"/>
      <c r="K674" s="230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30"/>
      <c r="Y674" s="210"/>
      <c r="Z674" s="210"/>
      <c r="AA674" s="210"/>
      <c r="AB674" s="210"/>
      <c r="AC674" s="210"/>
      <c r="AD674" s="210"/>
      <c r="AE674" s="210"/>
      <c r="AF674" s="210"/>
      <c r="AG674" s="210" t="s">
        <v>152</v>
      </c>
      <c r="AH674" s="210">
        <v>0</v>
      </c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ht="20.399999999999999" outlineLevel="1" x14ac:dyDescent="0.25">
      <c r="A675" s="227"/>
      <c r="B675" s="228"/>
      <c r="C675" s="256" t="s">
        <v>955</v>
      </c>
      <c r="D675" s="232"/>
      <c r="E675" s="233"/>
      <c r="F675" s="230"/>
      <c r="G675" s="230"/>
      <c r="H675" s="230"/>
      <c r="I675" s="230"/>
      <c r="J675" s="230"/>
      <c r="K675" s="230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30"/>
      <c r="Y675" s="210"/>
      <c r="Z675" s="210"/>
      <c r="AA675" s="210"/>
      <c r="AB675" s="210"/>
      <c r="AC675" s="210"/>
      <c r="AD675" s="210"/>
      <c r="AE675" s="210"/>
      <c r="AF675" s="210"/>
      <c r="AG675" s="210" t="s">
        <v>152</v>
      </c>
      <c r="AH675" s="210">
        <v>0</v>
      </c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10"/>
      <c r="BB675" s="210"/>
      <c r="BC675" s="210"/>
      <c r="BD675" s="210"/>
      <c r="BE675" s="210"/>
      <c r="BF675" s="210"/>
      <c r="BG675" s="210"/>
      <c r="BH675" s="210"/>
    </row>
    <row r="676" spans="1:60" outlineLevel="1" x14ac:dyDescent="0.25">
      <c r="A676" s="227"/>
      <c r="B676" s="228"/>
      <c r="C676" s="256" t="s">
        <v>956</v>
      </c>
      <c r="D676" s="232"/>
      <c r="E676" s="233"/>
      <c r="F676" s="230"/>
      <c r="G676" s="230"/>
      <c r="H676" s="230"/>
      <c r="I676" s="230"/>
      <c r="J676" s="230"/>
      <c r="K676" s="230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30"/>
      <c r="Y676" s="210"/>
      <c r="Z676" s="210"/>
      <c r="AA676" s="210"/>
      <c r="AB676" s="210"/>
      <c r="AC676" s="210"/>
      <c r="AD676" s="210"/>
      <c r="AE676" s="210"/>
      <c r="AF676" s="210"/>
      <c r="AG676" s="210" t="s">
        <v>152</v>
      </c>
      <c r="AH676" s="210">
        <v>0</v>
      </c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ht="20.399999999999999" outlineLevel="1" x14ac:dyDescent="0.25">
      <c r="A677" s="227"/>
      <c r="B677" s="228"/>
      <c r="C677" s="256" t="s">
        <v>957</v>
      </c>
      <c r="D677" s="232"/>
      <c r="E677" s="233"/>
      <c r="F677" s="230"/>
      <c r="G677" s="230"/>
      <c r="H677" s="230"/>
      <c r="I677" s="230"/>
      <c r="J677" s="230"/>
      <c r="K677" s="230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30"/>
      <c r="Y677" s="210"/>
      <c r="Z677" s="210"/>
      <c r="AA677" s="210"/>
      <c r="AB677" s="210"/>
      <c r="AC677" s="210"/>
      <c r="AD677" s="210"/>
      <c r="AE677" s="210"/>
      <c r="AF677" s="210"/>
      <c r="AG677" s="210" t="s">
        <v>152</v>
      </c>
      <c r="AH677" s="210">
        <v>0</v>
      </c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10"/>
      <c r="BB677" s="210"/>
      <c r="BC677" s="210"/>
      <c r="BD677" s="210"/>
      <c r="BE677" s="210"/>
      <c r="BF677" s="210"/>
      <c r="BG677" s="210"/>
      <c r="BH677" s="210"/>
    </row>
    <row r="678" spans="1:60" outlineLevel="1" x14ac:dyDescent="0.25">
      <c r="A678" s="227"/>
      <c r="B678" s="228"/>
      <c r="C678" s="256" t="s">
        <v>958</v>
      </c>
      <c r="D678" s="232"/>
      <c r="E678" s="233"/>
      <c r="F678" s="230"/>
      <c r="G678" s="230"/>
      <c r="H678" s="230"/>
      <c r="I678" s="230"/>
      <c r="J678" s="230"/>
      <c r="K678" s="230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30"/>
      <c r="Y678" s="210"/>
      <c r="Z678" s="210"/>
      <c r="AA678" s="210"/>
      <c r="AB678" s="210"/>
      <c r="AC678" s="210"/>
      <c r="AD678" s="210"/>
      <c r="AE678" s="210"/>
      <c r="AF678" s="210"/>
      <c r="AG678" s="210" t="s">
        <v>152</v>
      </c>
      <c r="AH678" s="210">
        <v>0</v>
      </c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outlineLevel="1" x14ac:dyDescent="0.25">
      <c r="A679" s="227"/>
      <c r="B679" s="228"/>
      <c r="C679" s="256" t="s">
        <v>693</v>
      </c>
      <c r="D679" s="232"/>
      <c r="E679" s="233">
        <v>1</v>
      </c>
      <c r="F679" s="230"/>
      <c r="G679" s="230"/>
      <c r="H679" s="230"/>
      <c r="I679" s="230"/>
      <c r="J679" s="230"/>
      <c r="K679" s="230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30"/>
      <c r="Y679" s="210"/>
      <c r="Z679" s="210"/>
      <c r="AA679" s="210"/>
      <c r="AB679" s="210"/>
      <c r="AC679" s="210"/>
      <c r="AD679" s="210"/>
      <c r="AE679" s="210"/>
      <c r="AF679" s="210"/>
      <c r="AG679" s="210" t="s">
        <v>152</v>
      </c>
      <c r="AH679" s="210">
        <v>0</v>
      </c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10"/>
      <c r="BB679" s="210"/>
      <c r="BC679" s="210"/>
      <c r="BD679" s="210"/>
      <c r="BE679" s="210"/>
      <c r="BF679" s="210"/>
      <c r="BG679" s="210"/>
      <c r="BH679" s="210"/>
    </row>
    <row r="680" spans="1:60" x14ac:dyDescent="0.25">
      <c r="A680" s="235" t="s">
        <v>142</v>
      </c>
      <c r="B680" s="236" t="s">
        <v>106</v>
      </c>
      <c r="C680" s="254" t="s">
        <v>107</v>
      </c>
      <c r="D680" s="237"/>
      <c r="E680" s="238"/>
      <c r="F680" s="239"/>
      <c r="G680" s="240">
        <f>SUMIF(AG681:AG681,"&lt;&gt;NOR",G681:G681)</f>
        <v>0</v>
      </c>
      <c r="H680" s="234"/>
      <c r="I680" s="234">
        <f>SUM(I681:I681)</f>
        <v>0</v>
      </c>
      <c r="J680" s="234"/>
      <c r="K680" s="234">
        <f>SUM(K681:K681)</f>
        <v>0</v>
      </c>
      <c r="L680" s="234"/>
      <c r="M680" s="234">
        <f>SUM(M681:M681)</f>
        <v>0</v>
      </c>
      <c r="N680" s="234"/>
      <c r="O680" s="234">
        <f>SUM(O681:O681)</f>
        <v>0</v>
      </c>
      <c r="P680" s="234"/>
      <c r="Q680" s="234">
        <f>SUM(Q681:Q681)</f>
        <v>0</v>
      </c>
      <c r="R680" s="234"/>
      <c r="S680" s="234"/>
      <c r="T680" s="234"/>
      <c r="U680" s="234"/>
      <c r="V680" s="234">
        <f>SUM(V681:V681)</f>
        <v>0</v>
      </c>
      <c r="W680" s="234"/>
      <c r="X680" s="234"/>
      <c r="AG680" t="s">
        <v>143</v>
      </c>
    </row>
    <row r="681" spans="1:60" ht="20.399999999999999" outlineLevel="1" x14ac:dyDescent="0.25">
      <c r="A681" s="247">
        <v>200</v>
      </c>
      <c r="B681" s="248" t="s">
        <v>959</v>
      </c>
      <c r="C681" s="257" t="s">
        <v>960</v>
      </c>
      <c r="D681" s="249" t="s">
        <v>686</v>
      </c>
      <c r="E681" s="250">
        <v>1</v>
      </c>
      <c r="F681" s="251"/>
      <c r="G681" s="252">
        <f>ROUND(E681*F681,2)</f>
        <v>0</v>
      </c>
      <c r="H681" s="231"/>
      <c r="I681" s="230">
        <f>ROUND(E681*H681,2)</f>
        <v>0</v>
      </c>
      <c r="J681" s="231"/>
      <c r="K681" s="230">
        <f>ROUND(E681*J681,2)</f>
        <v>0</v>
      </c>
      <c r="L681" s="230">
        <v>21</v>
      </c>
      <c r="M681" s="230">
        <f>G681*(1+L681/100)</f>
        <v>0</v>
      </c>
      <c r="N681" s="230">
        <v>0</v>
      </c>
      <c r="O681" s="230">
        <f>ROUND(E681*N681,2)</f>
        <v>0</v>
      </c>
      <c r="P681" s="230">
        <v>0</v>
      </c>
      <c r="Q681" s="230">
        <f>ROUND(E681*P681,2)</f>
        <v>0</v>
      </c>
      <c r="R681" s="230"/>
      <c r="S681" s="230" t="s">
        <v>147</v>
      </c>
      <c r="T681" s="230" t="s">
        <v>148</v>
      </c>
      <c r="U681" s="230">
        <v>0</v>
      </c>
      <c r="V681" s="230">
        <f>ROUND(E681*U681,2)</f>
        <v>0</v>
      </c>
      <c r="W681" s="230"/>
      <c r="X681" s="230" t="s">
        <v>149</v>
      </c>
      <c r="Y681" s="210"/>
      <c r="Z681" s="210"/>
      <c r="AA681" s="210"/>
      <c r="AB681" s="210"/>
      <c r="AC681" s="210"/>
      <c r="AD681" s="210"/>
      <c r="AE681" s="210"/>
      <c r="AF681" s="210"/>
      <c r="AG681" s="210" t="s">
        <v>150</v>
      </c>
      <c r="AH681" s="210"/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10"/>
      <c r="BB681" s="210"/>
      <c r="BC681" s="210"/>
      <c r="BD681" s="210"/>
      <c r="BE681" s="210"/>
      <c r="BF681" s="210"/>
      <c r="BG681" s="210"/>
      <c r="BH681" s="210"/>
    </row>
    <row r="682" spans="1:60" x14ac:dyDescent="0.25">
      <c r="A682" s="235" t="s">
        <v>142</v>
      </c>
      <c r="B682" s="236" t="s">
        <v>108</v>
      </c>
      <c r="C682" s="254" t="s">
        <v>109</v>
      </c>
      <c r="D682" s="237"/>
      <c r="E682" s="238"/>
      <c r="F682" s="239"/>
      <c r="G682" s="240">
        <f>SUMIF(AG683:AG684,"&lt;&gt;NOR",G683:G684)</f>
        <v>0</v>
      </c>
      <c r="H682" s="234"/>
      <c r="I682" s="234">
        <f>SUM(I683:I684)</f>
        <v>0</v>
      </c>
      <c r="J682" s="234"/>
      <c r="K682" s="234">
        <f>SUM(K683:K684)</f>
        <v>0</v>
      </c>
      <c r="L682" s="234"/>
      <c r="M682" s="234">
        <f>SUM(M683:M684)</f>
        <v>0</v>
      </c>
      <c r="N682" s="234"/>
      <c r="O682" s="234">
        <f>SUM(O683:O684)</f>
        <v>0</v>
      </c>
      <c r="P682" s="234"/>
      <c r="Q682" s="234">
        <f>SUM(Q683:Q684)</f>
        <v>0</v>
      </c>
      <c r="R682" s="234"/>
      <c r="S682" s="234"/>
      <c r="T682" s="234"/>
      <c r="U682" s="234"/>
      <c r="V682" s="234">
        <f>SUM(V683:V684)</f>
        <v>0</v>
      </c>
      <c r="W682" s="234"/>
      <c r="X682" s="234"/>
      <c r="AG682" t="s">
        <v>143</v>
      </c>
    </row>
    <row r="683" spans="1:60" ht="20.399999999999999" outlineLevel="1" x14ac:dyDescent="0.25">
      <c r="A683" s="247">
        <v>201</v>
      </c>
      <c r="B683" s="248" t="s">
        <v>961</v>
      </c>
      <c r="C683" s="257" t="s">
        <v>962</v>
      </c>
      <c r="D683" s="249" t="s">
        <v>686</v>
      </c>
      <c r="E683" s="250">
        <v>1</v>
      </c>
      <c r="F683" s="251"/>
      <c r="G683" s="252">
        <f>ROUND(E683*F683,2)</f>
        <v>0</v>
      </c>
      <c r="H683" s="231"/>
      <c r="I683" s="230">
        <f>ROUND(E683*H683,2)</f>
        <v>0</v>
      </c>
      <c r="J683" s="231"/>
      <c r="K683" s="230">
        <f>ROUND(E683*J683,2)</f>
        <v>0</v>
      </c>
      <c r="L683" s="230">
        <v>21</v>
      </c>
      <c r="M683" s="230">
        <f>G683*(1+L683/100)</f>
        <v>0</v>
      </c>
      <c r="N683" s="230">
        <v>0</v>
      </c>
      <c r="O683" s="230">
        <f>ROUND(E683*N683,2)</f>
        <v>0</v>
      </c>
      <c r="P683" s="230">
        <v>0</v>
      </c>
      <c r="Q683" s="230">
        <f>ROUND(E683*P683,2)</f>
        <v>0</v>
      </c>
      <c r="R683" s="230"/>
      <c r="S683" s="230" t="s">
        <v>147</v>
      </c>
      <c r="T683" s="230" t="s">
        <v>148</v>
      </c>
      <c r="U683" s="230">
        <v>0</v>
      </c>
      <c r="V683" s="230">
        <f>ROUND(E683*U683,2)</f>
        <v>0</v>
      </c>
      <c r="W683" s="230"/>
      <c r="X683" s="230" t="s">
        <v>149</v>
      </c>
      <c r="Y683" s="210"/>
      <c r="Z683" s="210"/>
      <c r="AA683" s="210"/>
      <c r="AB683" s="210"/>
      <c r="AC683" s="210"/>
      <c r="AD683" s="210"/>
      <c r="AE683" s="210"/>
      <c r="AF683" s="210"/>
      <c r="AG683" s="210" t="s">
        <v>150</v>
      </c>
      <c r="AH683" s="210"/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10"/>
      <c r="BB683" s="210"/>
      <c r="BC683" s="210"/>
      <c r="BD683" s="210"/>
      <c r="BE683" s="210"/>
      <c r="BF683" s="210"/>
      <c r="BG683" s="210"/>
      <c r="BH683" s="210"/>
    </row>
    <row r="684" spans="1:60" ht="20.399999999999999" outlineLevel="1" x14ac:dyDescent="0.25">
      <c r="A684" s="247">
        <v>202</v>
      </c>
      <c r="B684" s="248" t="s">
        <v>963</v>
      </c>
      <c r="C684" s="257" t="s">
        <v>964</v>
      </c>
      <c r="D684" s="249" t="s">
        <v>686</v>
      </c>
      <c r="E684" s="250">
        <v>1</v>
      </c>
      <c r="F684" s="251"/>
      <c r="G684" s="252">
        <f>ROUND(E684*F684,2)</f>
        <v>0</v>
      </c>
      <c r="H684" s="231"/>
      <c r="I684" s="230">
        <f>ROUND(E684*H684,2)</f>
        <v>0</v>
      </c>
      <c r="J684" s="231"/>
      <c r="K684" s="230">
        <f>ROUND(E684*J684,2)</f>
        <v>0</v>
      </c>
      <c r="L684" s="230">
        <v>21</v>
      </c>
      <c r="M684" s="230">
        <f>G684*(1+L684/100)</f>
        <v>0</v>
      </c>
      <c r="N684" s="230">
        <v>0</v>
      </c>
      <c r="O684" s="230">
        <f>ROUND(E684*N684,2)</f>
        <v>0</v>
      </c>
      <c r="P684" s="230">
        <v>0</v>
      </c>
      <c r="Q684" s="230">
        <f>ROUND(E684*P684,2)</f>
        <v>0</v>
      </c>
      <c r="R684" s="230"/>
      <c r="S684" s="230" t="s">
        <v>147</v>
      </c>
      <c r="T684" s="230" t="s">
        <v>148</v>
      </c>
      <c r="U684" s="230">
        <v>0</v>
      </c>
      <c r="V684" s="230">
        <f>ROUND(E684*U684,2)</f>
        <v>0</v>
      </c>
      <c r="W684" s="230"/>
      <c r="X684" s="230" t="s">
        <v>149</v>
      </c>
      <c r="Y684" s="210"/>
      <c r="Z684" s="210"/>
      <c r="AA684" s="210"/>
      <c r="AB684" s="210"/>
      <c r="AC684" s="210"/>
      <c r="AD684" s="210"/>
      <c r="AE684" s="210"/>
      <c r="AF684" s="210"/>
      <c r="AG684" s="210" t="s">
        <v>150</v>
      </c>
      <c r="AH684" s="210"/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x14ac:dyDescent="0.25">
      <c r="A685" s="235" t="s">
        <v>142</v>
      </c>
      <c r="B685" s="236" t="s">
        <v>110</v>
      </c>
      <c r="C685" s="254" t="s">
        <v>111</v>
      </c>
      <c r="D685" s="237"/>
      <c r="E685" s="238"/>
      <c r="F685" s="239"/>
      <c r="G685" s="240">
        <f>SUMIF(AG686:AG686,"&lt;&gt;NOR",G686:G686)</f>
        <v>0</v>
      </c>
      <c r="H685" s="234"/>
      <c r="I685" s="234">
        <f>SUM(I686:I686)</f>
        <v>0</v>
      </c>
      <c r="J685" s="234"/>
      <c r="K685" s="234">
        <f>SUM(K686:K686)</f>
        <v>0</v>
      </c>
      <c r="L685" s="234"/>
      <c r="M685" s="234">
        <f>SUM(M686:M686)</f>
        <v>0</v>
      </c>
      <c r="N685" s="234"/>
      <c r="O685" s="234">
        <f>SUM(O686:O686)</f>
        <v>0</v>
      </c>
      <c r="P685" s="234"/>
      <c r="Q685" s="234">
        <f>SUM(Q686:Q686)</f>
        <v>0</v>
      </c>
      <c r="R685" s="234"/>
      <c r="S685" s="234"/>
      <c r="T685" s="234"/>
      <c r="U685" s="234"/>
      <c r="V685" s="234">
        <f>SUM(V686:V686)</f>
        <v>0</v>
      </c>
      <c r="W685" s="234"/>
      <c r="X685" s="234"/>
      <c r="AG685" t="s">
        <v>143</v>
      </c>
    </row>
    <row r="686" spans="1:60" ht="20.399999999999999" outlineLevel="1" x14ac:dyDescent="0.25">
      <c r="A686" s="247">
        <v>203</v>
      </c>
      <c r="B686" s="248" t="s">
        <v>965</v>
      </c>
      <c r="C686" s="257" t="s">
        <v>966</v>
      </c>
      <c r="D686" s="249" t="s">
        <v>686</v>
      </c>
      <c r="E686" s="250">
        <v>1</v>
      </c>
      <c r="F686" s="251"/>
      <c r="G686" s="252">
        <f>ROUND(E686*F686,2)</f>
        <v>0</v>
      </c>
      <c r="H686" s="231"/>
      <c r="I686" s="230">
        <f>ROUND(E686*H686,2)</f>
        <v>0</v>
      </c>
      <c r="J686" s="231"/>
      <c r="K686" s="230">
        <f>ROUND(E686*J686,2)</f>
        <v>0</v>
      </c>
      <c r="L686" s="230">
        <v>21</v>
      </c>
      <c r="M686" s="230">
        <f>G686*(1+L686/100)</f>
        <v>0</v>
      </c>
      <c r="N686" s="230">
        <v>0</v>
      </c>
      <c r="O686" s="230">
        <f>ROUND(E686*N686,2)</f>
        <v>0</v>
      </c>
      <c r="P686" s="230">
        <v>0</v>
      </c>
      <c r="Q686" s="230">
        <f>ROUND(E686*P686,2)</f>
        <v>0</v>
      </c>
      <c r="R686" s="230"/>
      <c r="S686" s="230" t="s">
        <v>147</v>
      </c>
      <c r="T686" s="230" t="s">
        <v>148</v>
      </c>
      <c r="U686" s="230">
        <v>0</v>
      </c>
      <c r="V686" s="230">
        <f>ROUND(E686*U686,2)</f>
        <v>0</v>
      </c>
      <c r="W686" s="230"/>
      <c r="X686" s="230" t="s">
        <v>149</v>
      </c>
      <c r="Y686" s="210"/>
      <c r="Z686" s="210"/>
      <c r="AA686" s="210"/>
      <c r="AB686" s="210"/>
      <c r="AC686" s="210"/>
      <c r="AD686" s="210"/>
      <c r="AE686" s="210"/>
      <c r="AF686" s="210"/>
      <c r="AG686" s="210" t="s">
        <v>150</v>
      </c>
      <c r="AH686" s="210"/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x14ac:dyDescent="0.25">
      <c r="A687" s="235" t="s">
        <v>142</v>
      </c>
      <c r="B687" s="236" t="s">
        <v>112</v>
      </c>
      <c r="C687" s="254" t="s">
        <v>113</v>
      </c>
      <c r="D687" s="237"/>
      <c r="E687" s="238"/>
      <c r="F687" s="239"/>
      <c r="G687" s="240">
        <f>SUMIF(AG688:AG692,"&lt;&gt;NOR",G688:G692)</f>
        <v>0</v>
      </c>
      <c r="H687" s="234"/>
      <c r="I687" s="234">
        <f>SUM(I688:I692)</f>
        <v>0</v>
      </c>
      <c r="J687" s="234"/>
      <c r="K687" s="234">
        <f>SUM(K688:K692)</f>
        <v>0</v>
      </c>
      <c r="L687" s="234"/>
      <c r="M687" s="234">
        <f>SUM(M688:M692)</f>
        <v>0</v>
      </c>
      <c r="N687" s="234"/>
      <c r="O687" s="234">
        <f>SUM(O688:O692)</f>
        <v>0</v>
      </c>
      <c r="P687" s="234"/>
      <c r="Q687" s="234">
        <f>SUM(Q688:Q692)</f>
        <v>0</v>
      </c>
      <c r="R687" s="234"/>
      <c r="S687" s="234"/>
      <c r="T687" s="234"/>
      <c r="U687" s="234"/>
      <c r="V687" s="234">
        <f>SUM(V688:V692)</f>
        <v>7.8999999999999995</v>
      </c>
      <c r="W687" s="234"/>
      <c r="X687" s="234"/>
      <c r="AG687" t="s">
        <v>143</v>
      </c>
    </row>
    <row r="688" spans="1:60" outlineLevel="1" x14ac:dyDescent="0.25">
      <c r="A688" s="247">
        <v>204</v>
      </c>
      <c r="B688" s="248" t="s">
        <v>967</v>
      </c>
      <c r="C688" s="257" t="s">
        <v>968</v>
      </c>
      <c r="D688" s="249" t="s">
        <v>155</v>
      </c>
      <c r="E688" s="250">
        <v>5.70282</v>
      </c>
      <c r="F688" s="251"/>
      <c r="G688" s="252">
        <f>ROUND(E688*F688,2)</f>
        <v>0</v>
      </c>
      <c r="H688" s="231"/>
      <c r="I688" s="230">
        <f>ROUND(E688*H688,2)</f>
        <v>0</v>
      </c>
      <c r="J688" s="231"/>
      <c r="K688" s="230">
        <f>ROUND(E688*J688,2)</f>
        <v>0</v>
      </c>
      <c r="L688" s="230">
        <v>21</v>
      </c>
      <c r="M688" s="230">
        <f>G688*(1+L688/100)</f>
        <v>0</v>
      </c>
      <c r="N688" s="230">
        <v>0</v>
      </c>
      <c r="O688" s="230">
        <f>ROUND(E688*N688,2)</f>
        <v>0</v>
      </c>
      <c r="P688" s="230">
        <v>0</v>
      </c>
      <c r="Q688" s="230">
        <f>ROUND(E688*P688,2)</f>
        <v>0</v>
      </c>
      <c r="R688" s="230"/>
      <c r="S688" s="230" t="s">
        <v>177</v>
      </c>
      <c r="T688" s="230" t="s">
        <v>178</v>
      </c>
      <c r="U688" s="230">
        <v>3.0000000000000001E-3</v>
      </c>
      <c r="V688" s="230">
        <f>ROUND(E688*U688,2)</f>
        <v>0.02</v>
      </c>
      <c r="W688" s="230"/>
      <c r="X688" s="230" t="s">
        <v>969</v>
      </c>
      <c r="Y688" s="210"/>
      <c r="Z688" s="210"/>
      <c r="AA688" s="210"/>
      <c r="AB688" s="210"/>
      <c r="AC688" s="210"/>
      <c r="AD688" s="210"/>
      <c r="AE688" s="210"/>
      <c r="AF688" s="210"/>
      <c r="AG688" s="210" t="s">
        <v>970</v>
      </c>
      <c r="AH688" s="210"/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outlineLevel="1" x14ac:dyDescent="0.25">
      <c r="A689" s="247">
        <v>205</v>
      </c>
      <c r="B689" s="248" t="s">
        <v>971</v>
      </c>
      <c r="C689" s="257" t="s">
        <v>972</v>
      </c>
      <c r="D689" s="249" t="s">
        <v>155</v>
      </c>
      <c r="E689" s="250">
        <v>45.622520000000002</v>
      </c>
      <c r="F689" s="251"/>
      <c r="G689" s="252">
        <f>ROUND(E689*F689,2)</f>
        <v>0</v>
      </c>
      <c r="H689" s="231"/>
      <c r="I689" s="230">
        <f>ROUND(E689*H689,2)</f>
        <v>0</v>
      </c>
      <c r="J689" s="231"/>
      <c r="K689" s="230">
        <f>ROUND(E689*J689,2)</f>
        <v>0</v>
      </c>
      <c r="L689" s="230">
        <v>21</v>
      </c>
      <c r="M689" s="230">
        <f>G689*(1+L689/100)</f>
        <v>0</v>
      </c>
      <c r="N689" s="230">
        <v>0</v>
      </c>
      <c r="O689" s="230">
        <f>ROUND(E689*N689,2)</f>
        <v>0</v>
      </c>
      <c r="P689" s="230">
        <v>0</v>
      </c>
      <c r="Q689" s="230">
        <f>ROUND(E689*P689,2)</f>
        <v>0</v>
      </c>
      <c r="R689" s="230"/>
      <c r="S689" s="230" t="s">
        <v>177</v>
      </c>
      <c r="T689" s="230" t="s">
        <v>178</v>
      </c>
      <c r="U689" s="230">
        <v>0</v>
      </c>
      <c r="V689" s="230">
        <f>ROUND(E689*U689,2)</f>
        <v>0</v>
      </c>
      <c r="W689" s="230"/>
      <c r="X689" s="230" t="s">
        <v>969</v>
      </c>
      <c r="Y689" s="210"/>
      <c r="Z689" s="210"/>
      <c r="AA689" s="210"/>
      <c r="AB689" s="210"/>
      <c r="AC689" s="210"/>
      <c r="AD689" s="210"/>
      <c r="AE689" s="210"/>
      <c r="AF689" s="210"/>
      <c r="AG689" s="210" t="s">
        <v>970</v>
      </c>
      <c r="AH689" s="210"/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outlineLevel="1" x14ac:dyDescent="0.25">
      <c r="A690" s="247">
        <v>206</v>
      </c>
      <c r="B690" s="248" t="s">
        <v>973</v>
      </c>
      <c r="C690" s="257" t="s">
        <v>974</v>
      </c>
      <c r="D690" s="249" t="s">
        <v>155</v>
      </c>
      <c r="E690" s="250">
        <v>5.70282</v>
      </c>
      <c r="F690" s="251"/>
      <c r="G690" s="252">
        <f>ROUND(E690*F690,2)</f>
        <v>0</v>
      </c>
      <c r="H690" s="231"/>
      <c r="I690" s="230">
        <f>ROUND(E690*H690,2)</f>
        <v>0</v>
      </c>
      <c r="J690" s="231"/>
      <c r="K690" s="230">
        <f>ROUND(E690*J690,2)</f>
        <v>0</v>
      </c>
      <c r="L690" s="230">
        <v>21</v>
      </c>
      <c r="M690" s="230">
        <f>G690*(1+L690/100)</f>
        <v>0</v>
      </c>
      <c r="N690" s="230">
        <v>0</v>
      </c>
      <c r="O690" s="230">
        <f>ROUND(E690*N690,2)</f>
        <v>0</v>
      </c>
      <c r="P690" s="230">
        <v>0</v>
      </c>
      <c r="Q690" s="230">
        <f>ROUND(E690*P690,2)</f>
        <v>0</v>
      </c>
      <c r="R690" s="230"/>
      <c r="S690" s="230" t="s">
        <v>177</v>
      </c>
      <c r="T690" s="230" t="s">
        <v>178</v>
      </c>
      <c r="U690" s="230">
        <v>0.94199999999999995</v>
      </c>
      <c r="V690" s="230">
        <f>ROUND(E690*U690,2)</f>
        <v>5.37</v>
      </c>
      <c r="W690" s="230"/>
      <c r="X690" s="230" t="s">
        <v>969</v>
      </c>
      <c r="Y690" s="210"/>
      <c r="Z690" s="210"/>
      <c r="AA690" s="210"/>
      <c r="AB690" s="210"/>
      <c r="AC690" s="210"/>
      <c r="AD690" s="210"/>
      <c r="AE690" s="210"/>
      <c r="AF690" s="210"/>
      <c r="AG690" s="210" t="s">
        <v>970</v>
      </c>
      <c r="AH690" s="210"/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outlineLevel="1" x14ac:dyDescent="0.25">
      <c r="A691" s="247">
        <v>207</v>
      </c>
      <c r="B691" s="248" t="s">
        <v>975</v>
      </c>
      <c r="C691" s="257" t="s">
        <v>976</v>
      </c>
      <c r="D691" s="249" t="s">
        <v>155</v>
      </c>
      <c r="E691" s="250">
        <v>22.811260000000001</v>
      </c>
      <c r="F691" s="251"/>
      <c r="G691" s="252">
        <f>ROUND(E691*F691,2)</f>
        <v>0</v>
      </c>
      <c r="H691" s="231"/>
      <c r="I691" s="230">
        <f>ROUND(E691*H691,2)</f>
        <v>0</v>
      </c>
      <c r="J691" s="231"/>
      <c r="K691" s="230">
        <f>ROUND(E691*J691,2)</f>
        <v>0</v>
      </c>
      <c r="L691" s="230">
        <v>21</v>
      </c>
      <c r="M691" s="230">
        <f>G691*(1+L691/100)</f>
        <v>0</v>
      </c>
      <c r="N691" s="230">
        <v>0</v>
      </c>
      <c r="O691" s="230">
        <f>ROUND(E691*N691,2)</f>
        <v>0</v>
      </c>
      <c r="P691" s="230">
        <v>0</v>
      </c>
      <c r="Q691" s="230">
        <f>ROUND(E691*P691,2)</f>
        <v>0</v>
      </c>
      <c r="R691" s="230"/>
      <c r="S691" s="230" t="s">
        <v>177</v>
      </c>
      <c r="T691" s="230" t="s">
        <v>178</v>
      </c>
      <c r="U691" s="230">
        <v>0.11</v>
      </c>
      <c r="V691" s="230">
        <f>ROUND(E691*U691,2)</f>
        <v>2.5099999999999998</v>
      </c>
      <c r="W691" s="230"/>
      <c r="X691" s="230" t="s">
        <v>969</v>
      </c>
      <c r="Y691" s="210"/>
      <c r="Z691" s="210"/>
      <c r="AA691" s="210"/>
      <c r="AB691" s="210"/>
      <c r="AC691" s="210"/>
      <c r="AD691" s="210"/>
      <c r="AE691" s="210"/>
      <c r="AF691" s="210"/>
      <c r="AG691" s="210" t="s">
        <v>970</v>
      </c>
      <c r="AH691" s="210"/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1" x14ac:dyDescent="0.25">
      <c r="A692" s="247">
        <v>208</v>
      </c>
      <c r="B692" s="248" t="s">
        <v>977</v>
      </c>
      <c r="C692" s="257" t="s">
        <v>978</v>
      </c>
      <c r="D692" s="249" t="s">
        <v>155</v>
      </c>
      <c r="E692" s="250">
        <v>5.70282</v>
      </c>
      <c r="F692" s="251"/>
      <c r="G692" s="252">
        <f>ROUND(E692*F692,2)</f>
        <v>0</v>
      </c>
      <c r="H692" s="231"/>
      <c r="I692" s="230">
        <f>ROUND(E692*H692,2)</f>
        <v>0</v>
      </c>
      <c r="J692" s="231"/>
      <c r="K692" s="230">
        <f>ROUND(E692*J692,2)</f>
        <v>0</v>
      </c>
      <c r="L692" s="230">
        <v>21</v>
      </c>
      <c r="M692" s="230">
        <f>G692*(1+L692/100)</f>
        <v>0</v>
      </c>
      <c r="N692" s="230">
        <v>0</v>
      </c>
      <c r="O692" s="230">
        <f>ROUND(E692*N692,2)</f>
        <v>0</v>
      </c>
      <c r="P692" s="230">
        <v>0</v>
      </c>
      <c r="Q692" s="230">
        <f>ROUND(E692*P692,2)</f>
        <v>0</v>
      </c>
      <c r="R692" s="230"/>
      <c r="S692" s="230" t="s">
        <v>177</v>
      </c>
      <c r="T692" s="230" t="s">
        <v>178</v>
      </c>
      <c r="U692" s="230">
        <v>0</v>
      </c>
      <c r="V692" s="230">
        <f>ROUND(E692*U692,2)</f>
        <v>0</v>
      </c>
      <c r="W692" s="230"/>
      <c r="X692" s="230" t="s">
        <v>969</v>
      </c>
      <c r="Y692" s="210"/>
      <c r="Z692" s="210"/>
      <c r="AA692" s="210"/>
      <c r="AB692" s="210"/>
      <c r="AC692" s="210"/>
      <c r="AD692" s="210"/>
      <c r="AE692" s="210"/>
      <c r="AF692" s="210"/>
      <c r="AG692" s="210" t="s">
        <v>970</v>
      </c>
      <c r="AH692" s="210"/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x14ac:dyDescent="0.25">
      <c r="A693" s="235" t="s">
        <v>142</v>
      </c>
      <c r="B693" s="236" t="s">
        <v>115</v>
      </c>
      <c r="C693" s="254" t="s">
        <v>29</v>
      </c>
      <c r="D693" s="237"/>
      <c r="E693" s="238"/>
      <c r="F693" s="239"/>
      <c r="G693" s="240">
        <f>SUMIF(AG694:AG697,"&lt;&gt;NOR",G694:G697)</f>
        <v>0</v>
      </c>
      <c r="H693" s="234"/>
      <c r="I693" s="234">
        <f>SUM(I694:I697)</f>
        <v>0</v>
      </c>
      <c r="J693" s="234"/>
      <c r="K693" s="234">
        <f>SUM(K694:K697)</f>
        <v>0</v>
      </c>
      <c r="L693" s="234"/>
      <c r="M693" s="234">
        <f>SUM(M694:M697)</f>
        <v>0</v>
      </c>
      <c r="N693" s="234"/>
      <c r="O693" s="234">
        <f>SUM(O694:O697)</f>
        <v>0</v>
      </c>
      <c r="P693" s="234"/>
      <c r="Q693" s="234">
        <f>SUM(Q694:Q697)</f>
        <v>0</v>
      </c>
      <c r="R693" s="234"/>
      <c r="S693" s="234"/>
      <c r="T693" s="234"/>
      <c r="U693" s="234"/>
      <c r="V693" s="234">
        <f>SUM(V694:V697)</f>
        <v>0</v>
      </c>
      <c r="W693" s="234"/>
      <c r="X693" s="234"/>
      <c r="AG693" t="s">
        <v>143</v>
      </c>
    </row>
    <row r="694" spans="1:60" ht="30.6" outlineLevel="1" x14ac:dyDescent="0.25">
      <c r="A694" s="247">
        <v>209</v>
      </c>
      <c r="B694" s="248" t="s">
        <v>979</v>
      </c>
      <c r="C694" s="257" t="s">
        <v>980</v>
      </c>
      <c r="D694" s="249" t="s">
        <v>686</v>
      </c>
      <c r="E694" s="250">
        <v>1</v>
      </c>
      <c r="F694" s="251"/>
      <c r="G694" s="252">
        <f>ROUND(E694*F694,2)</f>
        <v>0</v>
      </c>
      <c r="H694" s="231"/>
      <c r="I694" s="230">
        <f>ROUND(E694*H694,2)</f>
        <v>0</v>
      </c>
      <c r="J694" s="231"/>
      <c r="K694" s="230">
        <f>ROUND(E694*J694,2)</f>
        <v>0</v>
      </c>
      <c r="L694" s="230">
        <v>21</v>
      </c>
      <c r="M694" s="230">
        <f>G694*(1+L694/100)</f>
        <v>0</v>
      </c>
      <c r="N694" s="230">
        <v>0</v>
      </c>
      <c r="O694" s="230">
        <f>ROUND(E694*N694,2)</f>
        <v>0</v>
      </c>
      <c r="P694" s="230">
        <v>0</v>
      </c>
      <c r="Q694" s="230">
        <f>ROUND(E694*P694,2)</f>
        <v>0</v>
      </c>
      <c r="R694" s="230"/>
      <c r="S694" s="230" t="s">
        <v>147</v>
      </c>
      <c r="T694" s="230" t="s">
        <v>148</v>
      </c>
      <c r="U694" s="230">
        <v>0</v>
      </c>
      <c r="V694" s="230">
        <f>ROUND(E694*U694,2)</f>
        <v>0</v>
      </c>
      <c r="W694" s="230"/>
      <c r="X694" s="230" t="s">
        <v>149</v>
      </c>
      <c r="Y694" s="210"/>
      <c r="Z694" s="210"/>
      <c r="AA694" s="210"/>
      <c r="AB694" s="210"/>
      <c r="AC694" s="210"/>
      <c r="AD694" s="210"/>
      <c r="AE694" s="210"/>
      <c r="AF694" s="210"/>
      <c r="AG694" s="210" t="s">
        <v>150</v>
      </c>
      <c r="AH694" s="210"/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1" x14ac:dyDescent="0.25">
      <c r="A695" s="247">
        <v>210</v>
      </c>
      <c r="B695" s="248" t="s">
        <v>981</v>
      </c>
      <c r="C695" s="257" t="s">
        <v>982</v>
      </c>
      <c r="D695" s="249" t="s">
        <v>686</v>
      </c>
      <c r="E695" s="250">
        <v>1</v>
      </c>
      <c r="F695" s="251"/>
      <c r="G695" s="252">
        <f>ROUND(E695*F695,2)</f>
        <v>0</v>
      </c>
      <c r="H695" s="231"/>
      <c r="I695" s="230">
        <f>ROUND(E695*H695,2)</f>
        <v>0</v>
      </c>
      <c r="J695" s="231"/>
      <c r="K695" s="230">
        <f>ROUND(E695*J695,2)</f>
        <v>0</v>
      </c>
      <c r="L695" s="230">
        <v>21</v>
      </c>
      <c r="M695" s="230">
        <f>G695*(1+L695/100)</f>
        <v>0</v>
      </c>
      <c r="N695" s="230">
        <v>0</v>
      </c>
      <c r="O695" s="230">
        <f>ROUND(E695*N695,2)</f>
        <v>0</v>
      </c>
      <c r="P695" s="230">
        <v>0</v>
      </c>
      <c r="Q695" s="230">
        <f>ROUND(E695*P695,2)</f>
        <v>0</v>
      </c>
      <c r="R695" s="230"/>
      <c r="S695" s="230" t="s">
        <v>147</v>
      </c>
      <c r="T695" s="230" t="s">
        <v>148</v>
      </c>
      <c r="U695" s="230">
        <v>0</v>
      </c>
      <c r="V695" s="230">
        <f>ROUND(E695*U695,2)</f>
        <v>0</v>
      </c>
      <c r="W695" s="230"/>
      <c r="X695" s="230" t="s">
        <v>149</v>
      </c>
      <c r="Y695" s="210"/>
      <c r="Z695" s="210"/>
      <c r="AA695" s="210"/>
      <c r="AB695" s="210"/>
      <c r="AC695" s="210"/>
      <c r="AD695" s="210"/>
      <c r="AE695" s="210"/>
      <c r="AF695" s="210"/>
      <c r="AG695" s="210" t="s">
        <v>150</v>
      </c>
      <c r="AH695" s="210"/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outlineLevel="1" x14ac:dyDescent="0.25">
      <c r="A696" s="247">
        <v>211</v>
      </c>
      <c r="B696" s="248" t="s">
        <v>983</v>
      </c>
      <c r="C696" s="257" t="s">
        <v>984</v>
      </c>
      <c r="D696" s="249" t="s">
        <v>686</v>
      </c>
      <c r="E696" s="250">
        <v>1</v>
      </c>
      <c r="F696" s="251"/>
      <c r="G696" s="252">
        <f>ROUND(E696*F696,2)</f>
        <v>0</v>
      </c>
      <c r="H696" s="231"/>
      <c r="I696" s="230">
        <f>ROUND(E696*H696,2)</f>
        <v>0</v>
      </c>
      <c r="J696" s="231"/>
      <c r="K696" s="230">
        <f>ROUND(E696*J696,2)</f>
        <v>0</v>
      </c>
      <c r="L696" s="230">
        <v>21</v>
      </c>
      <c r="M696" s="230">
        <f>G696*(1+L696/100)</f>
        <v>0</v>
      </c>
      <c r="N696" s="230">
        <v>0</v>
      </c>
      <c r="O696" s="230">
        <f>ROUND(E696*N696,2)</f>
        <v>0</v>
      </c>
      <c r="P696" s="230">
        <v>0</v>
      </c>
      <c r="Q696" s="230">
        <f>ROUND(E696*P696,2)</f>
        <v>0</v>
      </c>
      <c r="R696" s="230"/>
      <c r="S696" s="230" t="s">
        <v>147</v>
      </c>
      <c r="T696" s="230" t="s">
        <v>148</v>
      </c>
      <c r="U696" s="230">
        <v>0</v>
      </c>
      <c r="V696" s="230">
        <f>ROUND(E696*U696,2)</f>
        <v>0</v>
      </c>
      <c r="W696" s="230"/>
      <c r="X696" s="230" t="s">
        <v>149</v>
      </c>
      <c r="Y696" s="210"/>
      <c r="Z696" s="210"/>
      <c r="AA696" s="210"/>
      <c r="AB696" s="210"/>
      <c r="AC696" s="210"/>
      <c r="AD696" s="210"/>
      <c r="AE696" s="210"/>
      <c r="AF696" s="210"/>
      <c r="AG696" s="210" t="s">
        <v>150</v>
      </c>
      <c r="AH696" s="210"/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outlineLevel="1" x14ac:dyDescent="0.25">
      <c r="A697" s="247">
        <v>212</v>
      </c>
      <c r="B697" s="248" t="s">
        <v>985</v>
      </c>
      <c r="C697" s="257" t="s">
        <v>986</v>
      </c>
      <c r="D697" s="249" t="s">
        <v>686</v>
      </c>
      <c r="E697" s="250">
        <v>1</v>
      </c>
      <c r="F697" s="251"/>
      <c r="G697" s="252">
        <f>ROUND(E697*F697,2)</f>
        <v>0</v>
      </c>
      <c r="H697" s="231"/>
      <c r="I697" s="230">
        <f>ROUND(E697*H697,2)</f>
        <v>0</v>
      </c>
      <c r="J697" s="231"/>
      <c r="K697" s="230">
        <f>ROUND(E697*J697,2)</f>
        <v>0</v>
      </c>
      <c r="L697" s="230">
        <v>21</v>
      </c>
      <c r="M697" s="230">
        <f>G697*(1+L697/100)</f>
        <v>0</v>
      </c>
      <c r="N697" s="230">
        <v>0</v>
      </c>
      <c r="O697" s="230">
        <f>ROUND(E697*N697,2)</f>
        <v>0</v>
      </c>
      <c r="P697" s="230">
        <v>0</v>
      </c>
      <c r="Q697" s="230">
        <f>ROUND(E697*P697,2)</f>
        <v>0</v>
      </c>
      <c r="R697" s="230"/>
      <c r="S697" s="230" t="s">
        <v>147</v>
      </c>
      <c r="T697" s="230" t="s">
        <v>148</v>
      </c>
      <c r="U697" s="230">
        <v>0</v>
      </c>
      <c r="V697" s="230">
        <f>ROUND(E697*U697,2)</f>
        <v>0</v>
      </c>
      <c r="W697" s="230"/>
      <c r="X697" s="230" t="s">
        <v>149</v>
      </c>
      <c r="Y697" s="210"/>
      <c r="Z697" s="210"/>
      <c r="AA697" s="210"/>
      <c r="AB697" s="210"/>
      <c r="AC697" s="210"/>
      <c r="AD697" s="210"/>
      <c r="AE697" s="210"/>
      <c r="AF697" s="210"/>
      <c r="AG697" s="210" t="s">
        <v>150</v>
      </c>
      <c r="AH697" s="210"/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x14ac:dyDescent="0.25">
      <c r="A698" s="235" t="s">
        <v>142</v>
      </c>
      <c r="B698" s="236" t="s">
        <v>116</v>
      </c>
      <c r="C698" s="254" t="s">
        <v>30</v>
      </c>
      <c r="D698" s="237"/>
      <c r="E698" s="238"/>
      <c r="F698" s="239"/>
      <c r="G698" s="240">
        <f>SUMIF(AG699:AG702,"&lt;&gt;NOR",G699:G702)</f>
        <v>0</v>
      </c>
      <c r="H698" s="234"/>
      <c r="I698" s="234">
        <f>SUM(I699:I702)</f>
        <v>0</v>
      </c>
      <c r="J698" s="234"/>
      <c r="K698" s="234">
        <f>SUM(K699:K702)</f>
        <v>0</v>
      </c>
      <c r="L698" s="234"/>
      <c r="M698" s="234">
        <f>SUM(M699:M702)</f>
        <v>0</v>
      </c>
      <c r="N698" s="234"/>
      <c r="O698" s="234">
        <f>SUM(O699:O702)</f>
        <v>0</v>
      </c>
      <c r="P698" s="234"/>
      <c r="Q698" s="234">
        <f>SUM(Q699:Q702)</f>
        <v>0</v>
      </c>
      <c r="R698" s="234"/>
      <c r="S698" s="234"/>
      <c r="T698" s="234"/>
      <c r="U698" s="234"/>
      <c r="V698" s="234">
        <f>SUM(V699:V702)</f>
        <v>0</v>
      </c>
      <c r="W698" s="234"/>
      <c r="X698" s="234"/>
      <c r="AG698" t="s">
        <v>143</v>
      </c>
    </row>
    <row r="699" spans="1:60" outlineLevel="1" x14ac:dyDescent="0.25">
      <c r="A699" s="247">
        <v>213</v>
      </c>
      <c r="B699" s="248" t="s">
        <v>987</v>
      </c>
      <c r="C699" s="257" t="s">
        <v>988</v>
      </c>
      <c r="D699" s="249" t="s">
        <v>686</v>
      </c>
      <c r="E699" s="250">
        <v>1</v>
      </c>
      <c r="F699" s="251"/>
      <c r="G699" s="252">
        <f>ROUND(E699*F699,2)</f>
        <v>0</v>
      </c>
      <c r="H699" s="231"/>
      <c r="I699" s="230">
        <f>ROUND(E699*H699,2)</f>
        <v>0</v>
      </c>
      <c r="J699" s="231"/>
      <c r="K699" s="230">
        <f>ROUND(E699*J699,2)</f>
        <v>0</v>
      </c>
      <c r="L699" s="230">
        <v>21</v>
      </c>
      <c r="M699" s="230">
        <f>G699*(1+L699/100)</f>
        <v>0</v>
      </c>
      <c r="N699" s="230">
        <v>0</v>
      </c>
      <c r="O699" s="230">
        <f>ROUND(E699*N699,2)</f>
        <v>0</v>
      </c>
      <c r="P699" s="230">
        <v>0</v>
      </c>
      <c r="Q699" s="230">
        <f>ROUND(E699*P699,2)</f>
        <v>0</v>
      </c>
      <c r="R699" s="230"/>
      <c r="S699" s="230" t="s">
        <v>147</v>
      </c>
      <c r="T699" s="230" t="s">
        <v>148</v>
      </c>
      <c r="U699" s="230">
        <v>0</v>
      </c>
      <c r="V699" s="230">
        <f>ROUND(E699*U699,2)</f>
        <v>0</v>
      </c>
      <c r="W699" s="230"/>
      <c r="X699" s="230" t="s">
        <v>149</v>
      </c>
      <c r="Y699" s="210"/>
      <c r="Z699" s="210"/>
      <c r="AA699" s="210"/>
      <c r="AB699" s="210"/>
      <c r="AC699" s="210"/>
      <c r="AD699" s="210"/>
      <c r="AE699" s="210"/>
      <c r="AF699" s="210"/>
      <c r="AG699" s="210" t="s">
        <v>150</v>
      </c>
      <c r="AH699" s="210"/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ht="20.399999999999999" outlineLevel="1" x14ac:dyDescent="0.25">
      <c r="A700" s="247">
        <v>214</v>
      </c>
      <c r="B700" s="248" t="s">
        <v>989</v>
      </c>
      <c r="C700" s="257" t="s">
        <v>990</v>
      </c>
      <c r="D700" s="249" t="s">
        <v>686</v>
      </c>
      <c r="E700" s="250">
        <v>1</v>
      </c>
      <c r="F700" s="251"/>
      <c r="G700" s="252">
        <f>ROUND(E700*F700,2)</f>
        <v>0</v>
      </c>
      <c r="H700" s="231"/>
      <c r="I700" s="230">
        <f>ROUND(E700*H700,2)</f>
        <v>0</v>
      </c>
      <c r="J700" s="231"/>
      <c r="K700" s="230">
        <f>ROUND(E700*J700,2)</f>
        <v>0</v>
      </c>
      <c r="L700" s="230">
        <v>21</v>
      </c>
      <c r="M700" s="230">
        <f>G700*(1+L700/100)</f>
        <v>0</v>
      </c>
      <c r="N700" s="230">
        <v>0</v>
      </c>
      <c r="O700" s="230">
        <f>ROUND(E700*N700,2)</f>
        <v>0</v>
      </c>
      <c r="P700" s="230">
        <v>0</v>
      </c>
      <c r="Q700" s="230">
        <f>ROUND(E700*P700,2)</f>
        <v>0</v>
      </c>
      <c r="R700" s="230"/>
      <c r="S700" s="230" t="s">
        <v>147</v>
      </c>
      <c r="T700" s="230" t="s">
        <v>148</v>
      </c>
      <c r="U700" s="230">
        <v>0</v>
      </c>
      <c r="V700" s="230">
        <f>ROUND(E700*U700,2)</f>
        <v>0</v>
      </c>
      <c r="W700" s="230"/>
      <c r="X700" s="230" t="s">
        <v>149</v>
      </c>
      <c r="Y700" s="210"/>
      <c r="Z700" s="210"/>
      <c r="AA700" s="210"/>
      <c r="AB700" s="210"/>
      <c r="AC700" s="210"/>
      <c r="AD700" s="210"/>
      <c r="AE700" s="210"/>
      <c r="AF700" s="210"/>
      <c r="AG700" s="210" t="s">
        <v>150</v>
      </c>
      <c r="AH700" s="210"/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outlineLevel="1" x14ac:dyDescent="0.25">
      <c r="A701" s="247">
        <v>215</v>
      </c>
      <c r="B701" s="248" t="s">
        <v>991</v>
      </c>
      <c r="C701" s="257" t="s">
        <v>992</v>
      </c>
      <c r="D701" s="249" t="s">
        <v>686</v>
      </c>
      <c r="E701" s="250">
        <v>1</v>
      </c>
      <c r="F701" s="251"/>
      <c r="G701" s="252">
        <f>ROUND(E701*F701,2)</f>
        <v>0</v>
      </c>
      <c r="H701" s="231"/>
      <c r="I701" s="230">
        <f>ROUND(E701*H701,2)</f>
        <v>0</v>
      </c>
      <c r="J701" s="231"/>
      <c r="K701" s="230">
        <f>ROUND(E701*J701,2)</f>
        <v>0</v>
      </c>
      <c r="L701" s="230">
        <v>21</v>
      </c>
      <c r="M701" s="230">
        <f>G701*(1+L701/100)</f>
        <v>0</v>
      </c>
      <c r="N701" s="230">
        <v>0</v>
      </c>
      <c r="O701" s="230">
        <f>ROUND(E701*N701,2)</f>
        <v>0</v>
      </c>
      <c r="P701" s="230">
        <v>0</v>
      </c>
      <c r="Q701" s="230">
        <f>ROUND(E701*P701,2)</f>
        <v>0</v>
      </c>
      <c r="R701" s="230"/>
      <c r="S701" s="230" t="s">
        <v>147</v>
      </c>
      <c r="T701" s="230" t="s">
        <v>148</v>
      </c>
      <c r="U701" s="230">
        <v>0</v>
      </c>
      <c r="V701" s="230">
        <f>ROUND(E701*U701,2)</f>
        <v>0</v>
      </c>
      <c r="W701" s="230"/>
      <c r="X701" s="230" t="s">
        <v>149</v>
      </c>
      <c r="Y701" s="210"/>
      <c r="Z701" s="210"/>
      <c r="AA701" s="210"/>
      <c r="AB701" s="210"/>
      <c r="AC701" s="210"/>
      <c r="AD701" s="210"/>
      <c r="AE701" s="210"/>
      <c r="AF701" s="210"/>
      <c r="AG701" s="210" t="s">
        <v>150</v>
      </c>
      <c r="AH701" s="210"/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1" x14ac:dyDescent="0.25">
      <c r="A702" s="241">
        <v>216</v>
      </c>
      <c r="B702" s="242" t="s">
        <v>993</v>
      </c>
      <c r="C702" s="255" t="s">
        <v>994</v>
      </c>
      <c r="D702" s="243" t="s">
        <v>686</v>
      </c>
      <c r="E702" s="244">
        <v>1</v>
      </c>
      <c r="F702" s="245"/>
      <c r="G702" s="246">
        <f>ROUND(E702*F702,2)</f>
        <v>0</v>
      </c>
      <c r="H702" s="231"/>
      <c r="I702" s="230">
        <f>ROUND(E702*H702,2)</f>
        <v>0</v>
      </c>
      <c r="J702" s="231"/>
      <c r="K702" s="230">
        <f>ROUND(E702*J702,2)</f>
        <v>0</v>
      </c>
      <c r="L702" s="230">
        <v>21</v>
      </c>
      <c r="M702" s="230">
        <f>G702*(1+L702/100)</f>
        <v>0</v>
      </c>
      <c r="N702" s="230">
        <v>0</v>
      </c>
      <c r="O702" s="230">
        <f>ROUND(E702*N702,2)</f>
        <v>0</v>
      </c>
      <c r="P702" s="230">
        <v>0</v>
      </c>
      <c r="Q702" s="230">
        <f>ROUND(E702*P702,2)</f>
        <v>0</v>
      </c>
      <c r="R702" s="230"/>
      <c r="S702" s="230" t="s">
        <v>147</v>
      </c>
      <c r="T702" s="230" t="s">
        <v>148</v>
      </c>
      <c r="U702" s="230">
        <v>0</v>
      </c>
      <c r="V702" s="230">
        <f>ROUND(E702*U702,2)</f>
        <v>0</v>
      </c>
      <c r="W702" s="230"/>
      <c r="X702" s="230" t="s">
        <v>149</v>
      </c>
      <c r="Y702" s="210"/>
      <c r="Z702" s="210"/>
      <c r="AA702" s="210"/>
      <c r="AB702" s="210"/>
      <c r="AC702" s="210"/>
      <c r="AD702" s="210"/>
      <c r="AE702" s="210"/>
      <c r="AF702" s="210"/>
      <c r="AG702" s="210" t="s">
        <v>150</v>
      </c>
      <c r="AH702" s="210"/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10"/>
      <c r="BB702" s="210"/>
      <c r="BC702" s="210"/>
      <c r="BD702" s="210"/>
      <c r="BE702" s="210"/>
      <c r="BF702" s="210"/>
      <c r="BG702" s="210"/>
      <c r="BH702" s="210"/>
    </row>
    <row r="703" spans="1:60" x14ac:dyDescent="0.25">
      <c r="A703" s="3"/>
      <c r="B703" s="4"/>
      <c r="C703" s="258"/>
      <c r="D703" s="6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AE703">
        <v>15</v>
      </c>
      <c r="AF703">
        <v>21</v>
      </c>
      <c r="AG703" t="s">
        <v>129</v>
      </c>
    </row>
    <row r="704" spans="1:60" x14ac:dyDescent="0.25">
      <c r="A704" s="213"/>
      <c r="B704" s="214" t="s">
        <v>31</v>
      </c>
      <c r="C704" s="259"/>
      <c r="D704" s="215"/>
      <c r="E704" s="216"/>
      <c r="F704" s="216"/>
      <c r="G704" s="253">
        <f>G8+G39+G64+G152+G187+G219+G239+G248+G252+G270+G276+G284+G286+G305+G326+G394+G396+G398+G416+G473+G514+G615+G623+G645+G669+G680+G682+G685+G687+G693+G698</f>
        <v>0</v>
      </c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AE704">
        <f>SUMIF(L7:L702,AE703,G7:G702)</f>
        <v>0</v>
      </c>
      <c r="AF704">
        <f>SUMIF(L7:L702,AF703,G7:G702)</f>
        <v>0</v>
      </c>
      <c r="AG704" t="s">
        <v>170</v>
      </c>
    </row>
    <row r="705" spans="1:33" x14ac:dyDescent="0.25">
      <c r="A705" s="3"/>
      <c r="B705" s="4"/>
      <c r="C705" s="258"/>
      <c r="D705" s="6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33" x14ac:dyDescent="0.25">
      <c r="A706" s="3"/>
      <c r="B706" s="4"/>
      <c r="C706" s="258"/>
      <c r="D706" s="6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33" x14ac:dyDescent="0.25">
      <c r="A707" s="217" t="s">
        <v>171</v>
      </c>
      <c r="B707" s="217"/>
      <c r="C707" s="260"/>
      <c r="D707" s="6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33" x14ac:dyDescent="0.25">
      <c r="A708" s="218"/>
      <c r="B708" s="219"/>
      <c r="C708" s="261"/>
      <c r="D708" s="219"/>
      <c r="E708" s="219"/>
      <c r="F708" s="219"/>
      <c r="G708" s="220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AG708" t="s">
        <v>172</v>
      </c>
    </row>
    <row r="709" spans="1:33" x14ac:dyDescent="0.25">
      <c r="A709" s="221"/>
      <c r="B709" s="222"/>
      <c r="C709" s="262"/>
      <c r="D709" s="222"/>
      <c r="E709" s="222"/>
      <c r="F709" s="222"/>
      <c r="G709" s="22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33" x14ac:dyDescent="0.25">
      <c r="A710" s="221"/>
      <c r="B710" s="222"/>
      <c r="C710" s="262"/>
      <c r="D710" s="222"/>
      <c r="E710" s="222"/>
      <c r="F710" s="222"/>
      <c r="G710" s="22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33" x14ac:dyDescent="0.25">
      <c r="A711" s="221"/>
      <c r="B711" s="222"/>
      <c r="C711" s="262"/>
      <c r="D711" s="222"/>
      <c r="E711" s="222"/>
      <c r="F711" s="222"/>
      <c r="G711" s="22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33" x14ac:dyDescent="0.25">
      <c r="A712" s="224"/>
      <c r="B712" s="225"/>
      <c r="C712" s="263"/>
      <c r="D712" s="225"/>
      <c r="E712" s="225"/>
      <c r="F712" s="225"/>
      <c r="G712" s="226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33" x14ac:dyDescent="0.25">
      <c r="A713" s="3"/>
      <c r="B713" s="4"/>
      <c r="C713" s="258"/>
      <c r="D713" s="6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33" x14ac:dyDescent="0.25">
      <c r="C714" s="264"/>
      <c r="D714" s="10"/>
      <c r="AG714" t="s">
        <v>173</v>
      </c>
    </row>
    <row r="715" spans="1:33" x14ac:dyDescent="0.25">
      <c r="D715" s="10"/>
    </row>
    <row r="716" spans="1:33" x14ac:dyDescent="0.25">
      <c r="D716" s="10"/>
    </row>
    <row r="717" spans="1:33" x14ac:dyDescent="0.25">
      <c r="D717" s="10"/>
    </row>
    <row r="718" spans="1:33" x14ac:dyDescent="0.25">
      <c r="D718" s="10"/>
    </row>
    <row r="719" spans="1:33" x14ac:dyDescent="0.25">
      <c r="D719" s="10"/>
    </row>
    <row r="720" spans="1:33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17">
    <mergeCell ref="C628:G628"/>
    <mergeCell ref="C144:G144"/>
    <mergeCell ref="C145:G145"/>
    <mergeCell ref="C146:G146"/>
    <mergeCell ref="C221:G221"/>
    <mergeCell ref="C241:G241"/>
    <mergeCell ref="C289:G289"/>
    <mergeCell ref="A1:G1"/>
    <mergeCell ref="C2:G2"/>
    <mergeCell ref="C3:G3"/>
    <mergeCell ref="C4:G4"/>
    <mergeCell ref="A707:C707"/>
    <mergeCell ref="A708:G712"/>
    <mergeCell ref="C70:G70"/>
    <mergeCell ref="C71:G71"/>
    <mergeCell ref="C72:G72"/>
    <mergeCell ref="C143:G143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SO 02 1 Pol</vt:lpstr>
      <vt:lpstr>SO 02 1 P1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02 1 P1'!Názvy_tisku</vt:lpstr>
      <vt:lpstr>'SO 02 1 Pol'!Názvy_tisku</vt:lpstr>
      <vt:lpstr>oadresa</vt:lpstr>
      <vt:lpstr>Stavba!Objednatel</vt:lpstr>
      <vt:lpstr>Stavba!Objekt</vt:lpstr>
      <vt:lpstr>'SO 02 1 P1'!Oblast_tisku</vt:lpstr>
      <vt:lpstr>'SO 02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Libor Studený</dc:creator>
  <cp:lastModifiedBy>Libor Studený</cp:lastModifiedBy>
  <cp:lastPrinted>2019-03-19T12:27:02Z</cp:lastPrinted>
  <dcterms:created xsi:type="dcterms:W3CDTF">2009-04-08T07:15:50Z</dcterms:created>
  <dcterms:modified xsi:type="dcterms:W3CDTF">2021-02-01T08:30:20Z</dcterms:modified>
</cp:coreProperties>
</file>